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pivotTables/pivotTable1.xml" ContentType="application/vnd.openxmlformats-officedocument.spreadsheetml.pivotTable+xml"/>
  <Override PartName="/xl/comments3.xml" ContentType="application/vnd.openxmlformats-officedocument.spreadsheetml.comments+xml"/>
  <Override PartName="/xl/comments4.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codeName="ThisWorkbook" hidePivotFieldList="1" defaultThemeVersion="124226"/>
  <xr:revisionPtr revIDLastSave="0" documentId="13_ncr:1_{793CFD97-5E68-4686-8357-D8C0F204A6E9}" xr6:coauthVersionLast="47" xr6:coauthVersionMax="47" xr10:uidLastSave="{00000000-0000-0000-0000-000000000000}"/>
  <bookViews>
    <workbookView xWindow="-120" yWindow="-120" windowWidth="29040" windowHeight="15720" tabRatio="916" firstSheet="2" activeTab="2" xr2:uid="{9B94B377-A0A0-4755-881C-BE01ACE3DC60}"/>
  </bookViews>
  <sheets>
    <sheet name="Macros" sheetId="13" state="hidden" r:id="rId1"/>
    <sheet name="I-A" sheetId="36" state="hidden" r:id="rId2"/>
    <sheet name="I-A-1" sheetId="10" r:id="rId3"/>
    <sheet name="I-A-2" sheetId="75" state="hidden" r:id="rId4"/>
    <sheet name="II-E-5 (DGH)" sheetId="183" r:id="rId5"/>
    <sheet name="Export Revenues (DGH)" sheetId="185" r:id="rId6"/>
    <sheet name="Staff Model - Export Rev" sheetId="184" state="hidden" r:id="rId7"/>
    <sheet name="II-B" sheetId="12" r:id="rId8"/>
    <sheet name="II-B-1 Plant" sheetId="33" state="hidden" r:id="rId9"/>
    <sheet name="II-B-2 General Plant" sheetId="32" state="hidden" r:id="rId10"/>
    <sheet name="II-B-3 Comm. Equip." sheetId="31" state="hidden" r:id="rId11"/>
    <sheet name="II-B-4 CWIP" sheetId="30" state="hidden" r:id="rId12"/>
    <sheet name="II-B-5 Depreciation" sheetId="29" state="hidden" r:id="rId13"/>
    <sheet name="II-B-6 Plant Future" sheetId="28" state="hidden" r:id="rId14"/>
    <sheet name="II-B-7 Accum. Provisions" sheetId="27" state="hidden" r:id="rId15"/>
    <sheet name="II-B-8 M&amp;S" sheetId="26" state="hidden" r:id="rId16"/>
    <sheet name="II-B-8.1 M&amp;S (monthly)" sheetId="169" state="hidden" r:id="rId17"/>
    <sheet name="II-B-9 CWCapital" sheetId="25" state="hidden" r:id="rId18"/>
    <sheet name="II-B-10 Prepayments" sheetId="24" state="hidden" r:id="rId19"/>
    <sheet name="II-B-10.1 Prepayments (monthly)" sheetId="170" state="hidden" r:id="rId20"/>
    <sheet name="II-B-11 Rate Base Other" sheetId="23" state="hidden" r:id="rId21"/>
    <sheet name="II-B-12 Reg. Assets" sheetId="22" state="hidden" r:id="rId22"/>
    <sheet name="II-B-13" sheetId="77" state="hidden" r:id="rId23"/>
    <sheet name="II-B-14" sheetId="171" state="hidden" r:id="rId24"/>
    <sheet name="II-B-15A" sheetId="172" state="hidden" r:id="rId25"/>
    <sheet name="II-B-15B" sheetId="173" state="hidden" r:id="rId26"/>
    <sheet name="II-C-1" sheetId="81" state="hidden" r:id="rId27"/>
    <sheet name="II-C-1.1" sheetId="82" state="hidden" r:id="rId28"/>
    <sheet name="II-C-2.1" sheetId="39" r:id="rId29"/>
    <sheet name="II-C-2.2" sheetId="41" state="hidden" r:id="rId30"/>
    <sheet name="II-C-2.2a" sheetId="42" state="hidden" r:id="rId31"/>
    <sheet name="II-C-2.3" sheetId="43" state="hidden" r:id="rId32"/>
    <sheet name="II-C-2.3a" sheetId="44" state="hidden" r:id="rId33"/>
    <sheet name="II-C-2.4" sheetId="45" state="hidden" r:id="rId34"/>
    <sheet name="II-C-2.4a" sheetId="46" state="hidden" r:id="rId35"/>
    <sheet name="II-C-2.5" sheetId="47" state="hidden" r:id="rId36"/>
    <sheet name="II-C-2.6" sheetId="83" state="hidden" r:id="rId37"/>
    <sheet name="II-C-2.7" sheetId="48" state="hidden" r:id="rId38"/>
    <sheet name="II-C-2.8" sheetId="49" state="hidden" r:id="rId39"/>
    <sheet name="II-C-2.9" sheetId="50" state="hidden" r:id="rId40"/>
    <sheet name="II-C-2.10" sheetId="84" state="hidden" r:id="rId41"/>
    <sheet name="II-C-3" sheetId="85" state="hidden" r:id="rId42"/>
    <sheet name="II-C-4" sheetId="86" state="hidden" r:id="rId43"/>
    <sheet name="II-D-1 O&amp;M" sheetId="21" state="hidden" r:id="rId44"/>
    <sheet name="II-D-1.1" sheetId="88" state="hidden" r:id="rId45"/>
    <sheet name="II-D-1.2" sheetId="177" state="hidden" r:id="rId46"/>
    <sheet name="II-D-2 A&amp;G" sheetId="20" state="hidden" r:id="rId47"/>
    <sheet name="II-D-2.1" sheetId="89" state="hidden" r:id="rId48"/>
    <sheet name="II-D-2.1A" sheetId="178" state="hidden" r:id="rId49"/>
    <sheet name="II-D-2.2" sheetId="90" state="hidden" r:id="rId50"/>
    <sheet name="II-D-2.3" sheetId="91" state="hidden" r:id="rId51"/>
    <sheet name="II-D-2.4" sheetId="92" state="hidden" r:id="rId52"/>
    <sheet name="II-D-2.4a" sheetId="93" state="hidden" r:id="rId53"/>
    <sheet name="II-D-2.5" sheetId="94" state="hidden" r:id="rId54"/>
    <sheet name="II-D-2.6" sheetId="95" state="hidden" r:id="rId55"/>
    <sheet name="II-D-2.6a" sheetId="96" state="hidden" r:id="rId56"/>
    <sheet name="II-D-2.6b" sheetId="97" state="hidden" r:id="rId57"/>
    <sheet name="II-D-2.6c" sheetId="98" state="hidden" r:id="rId58"/>
    <sheet name="II-D-2.7" sheetId="99" state="hidden" r:id="rId59"/>
    <sheet name="II-D-2.7_1" sheetId="174" state="hidden" r:id="rId60"/>
    <sheet name="II-D-2.7_2" sheetId="175" state="hidden" r:id="rId61"/>
    <sheet name="II-D-2.7_3" sheetId="176" state="hidden" r:id="rId62"/>
    <sheet name="II-D-2.8" sheetId="100" state="hidden" r:id="rId63"/>
    <sheet name="II-D-2.9" sheetId="101" state="hidden" r:id="rId64"/>
    <sheet name="II-D-3 Payroll" sheetId="9" state="hidden" r:id="rId65"/>
    <sheet name="II-D-3.1" sheetId="102" state="hidden" r:id="rId66"/>
    <sheet name="II-D-3.2" sheetId="103" state="hidden" r:id="rId67"/>
    <sheet name="II-D-3.3" sheetId="104" state="hidden" r:id="rId68"/>
    <sheet name="II-D-3.4" sheetId="105" state="hidden" r:id="rId69"/>
    <sheet name="II-D-3.5" sheetId="106" state="hidden" r:id="rId70"/>
    <sheet name="II-D-3.6" sheetId="107" state="hidden" r:id="rId71"/>
    <sheet name="II-D-3.7(1)" sheetId="108" state="hidden" r:id="rId72"/>
    <sheet name="II-D-3.7(2)" sheetId="109" state="hidden" r:id="rId73"/>
    <sheet name="II-D-3.7(3)" sheetId="110" state="hidden" r:id="rId74"/>
    <sheet name="II-D-3.7(4)" sheetId="111" state="hidden" r:id="rId75"/>
    <sheet name="II-D-3.7(5)" sheetId="112" state="hidden" r:id="rId76"/>
    <sheet name="II-D-3.7(6)" sheetId="113" state="hidden" r:id="rId77"/>
    <sheet name="II-D-3.8" sheetId="114" state="hidden" r:id="rId78"/>
    <sheet name="II-D-3.9" sheetId="115" state="hidden" r:id="rId79"/>
    <sheet name="II-D-3.10" sheetId="116" state="hidden" r:id="rId80"/>
    <sheet name="II-D-4 Exclusions" sheetId="19" state="hidden" r:id="rId81"/>
    <sheet name="II-E-1 Dep. Exp." sheetId="17" state="hidden" r:id="rId82"/>
    <sheet name="II-E-2 Taxes Other" sheetId="16" r:id="rId83"/>
    <sheet name="II-E-2.1" sheetId="120" state="hidden" r:id="rId84"/>
    <sheet name="II-E-3 FIT" sheetId="15" r:id="rId85"/>
    <sheet name="II-E-3.1" sheetId="122" state="hidden" r:id="rId86"/>
    <sheet name="II-E-3.2" sheetId="124" state="hidden" r:id="rId87"/>
    <sheet name="II-E-3.3" sheetId="125" state="hidden" r:id="rId88"/>
    <sheet name="II-E-3.4" sheetId="126" state="hidden" r:id="rId89"/>
    <sheet name="II-E-3.5" sheetId="127" state="hidden" r:id="rId90"/>
    <sheet name="II-E-3.6" sheetId="128" state="hidden" r:id="rId91"/>
    <sheet name="II-E-3.7" sheetId="129" state="hidden" r:id="rId92"/>
    <sheet name="II-E-3.8" sheetId="130" state="hidden" r:id="rId93"/>
    <sheet name="II-E-3.9" sheetId="55" state="hidden" r:id="rId94"/>
    <sheet name="II-E-3.10" sheetId="131" state="hidden" r:id="rId95"/>
    <sheet name="II-E-3.11" sheetId="132" state="hidden" r:id="rId96"/>
    <sheet name="II-E-3.12" sheetId="133" state="hidden" r:id="rId97"/>
    <sheet name="II-E-3.13" sheetId="134" state="hidden" r:id="rId98"/>
    <sheet name="II-E-3.14" sheetId="135" state="hidden" r:id="rId99"/>
    <sheet name="II-E-3.15" sheetId="56" state="hidden" r:id="rId100"/>
    <sheet name="II-E-3.16" sheetId="57" state="hidden" r:id="rId101"/>
    <sheet name="II-E-3.17" sheetId="137" state="hidden" r:id="rId102"/>
    <sheet name="II-E-3.18" sheetId="138" state="hidden" r:id="rId103"/>
    <sheet name="II-E-3.19" sheetId="139" state="hidden" r:id="rId104"/>
    <sheet name="II-E-3.20" sheetId="140" state="hidden" r:id="rId105"/>
    <sheet name="II-E-3.21" sheetId="141" state="hidden" r:id="rId106"/>
    <sheet name="II-E-3.22" sheetId="142" state="hidden" r:id="rId107"/>
    <sheet name="II-E-3.23" sheetId="136" state="hidden" r:id="rId108"/>
    <sheet name="II-E-3.24" sheetId="143" state="hidden" r:id="rId109"/>
    <sheet name="II-E-4 Other Expenses" sheetId="14" state="hidden" r:id="rId110"/>
    <sheet name="II-E-4.1" sheetId="144" state="hidden" r:id="rId111"/>
    <sheet name="II-E-4.2" sheetId="145" state="hidden" r:id="rId112"/>
    <sheet name="II-E-4.3" sheetId="146" state="hidden" r:id="rId113"/>
    <sheet name="II-E-4.4" sheetId="147" state="hidden" r:id="rId114"/>
    <sheet name="II E-4.5 Rate Case Expense" sheetId="168" state="hidden" r:id="rId115"/>
    <sheet name="II-F Alloc_Data" sheetId="2" state="hidden" r:id="rId116"/>
    <sheet name="II-F Alloc_Factor" sheetId="3" state="hidden" r:id="rId117"/>
    <sheet name="II-G" sheetId="52" state="hidden" r:id="rId118"/>
    <sheet name="II-H" sheetId="179" state="hidden" r:id="rId119"/>
    <sheet name="II-I" sheetId="58" state="hidden" r:id="rId120"/>
    <sheet name="III-A Wholesale TCOS" sheetId="180" state="hidden" r:id="rId121"/>
    <sheet name="III-A-1 Wholesale TCOS" sheetId="38" state="hidden" r:id="rId122"/>
    <sheet name="III-B Rate Base by Function" sheetId="181" state="hidden" r:id="rId123"/>
    <sheet name="III-E-5 Revenue by Function" sheetId="182" state="hidden" r:id="rId124"/>
    <sheet name="IV-J-1-Revenue Summary" sheetId="59" state="hidden" r:id="rId125"/>
    <sheet name="V-K-1" sheetId="148" state="hidden" r:id="rId126"/>
    <sheet name="V-K-2" sheetId="149" state="hidden" r:id="rId127"/>
    <sheet name="V-K-3" sheetId="150" state="hidden" r:id="rId128"/>
    <sheet name="V-K-4" sheetId="151" state="hidden" r:id="rId129"/>
    <sheet name="V-K-5" sheetId="152" state="hidden" r:id="rId130"/>
    <sheet name="V-K-6" sheetId="153" state="hidden" r:id="rId131"/>
    <sheet name="V-K-7" sheetId="154" state="hidden" r:id="rId132"/>
    <sheet name="V-K-8" sheetId="155" state="hidden" r:id="rId133"/>
    <sheet name="V-K-9" sheetId="156" state="hidden" r:id="rId134"/>
    <sheet name="V-K-10" sheetId="157" state="hidden" r:id="rId135"/>
    <sheet name="V-K-11" sheetId="158" state="hidden" r:id="rId136"/>
    <sheet name="V-K-12" sheetId="159" state="hidden" r:id="rId137"/>
    <sheet name="V-K-13" sheetId="160" state="hidden" r:id="rId138"/>
    <sheet name="V-K-14" sheetId="161" state="hidden" r:id="rId139"/>
    <sheet name="VI-M-1" sheetId="162" state="hidden" r:id="rId140"/>
    <sheet name="VI-M-2" sheetId="163" state="hidden" r:id="rId141"/>
    <sheet name="VI-M-2.1" sheetId="164" state="hidden" r:id="rId142"/>
    <sheet name="VI-M-2.2" sheetId="165" state="hidden" r:id="rId143"/>
    <sheet name="VI-M-3.1" sheetId="166" state="hidden" r:id="rId144"/>
    <sheet name="VI-M-3.2" sheetId="167" state="hidden" r:id="rId145"/>
    <sheet name="ATTACH-Test Year TB" sheetId="87" state="hidden" r:id="rId146"/>
  </sheets>
  <definedNames>
    <definedName name="\M" localSheetId="5">#REF!</definedName>
    <definedName name="\M" localSheetId="6">#REF!</definedName>
    <definedName name="\M">#REF!</definedName>
    <definedName name="\p" localSheetId="5">#REF!</definedName>
    <definedName name="\p" localSheetId="6">#REF!</definedName>
    <definedName name="\p">#REF!</definedName>
    <definedName name="\X" localSheetId="5">#REF!</definedName>
    <definedName name="\X" localSheetId="6">#REF!</definedName>
    <definedName name="\X">#REF!</definedName>
    <definedName name="__123Graph_A" hidden="1">#REF!</definedName>
    <definedName name="__123Graph_ACF" hidden="1">#REF!</definedName>
    <definedName name="__123Graph_AOU" hidden="1">#REF!</definedName>
    <definedName name="__123Graph_APUR" hidden="1">#REF!</definedName>
    <definedName name="__123Graph_BPUR" hidden="1">#REF!</definedName>
    <definedName name="__123Graph_C" hidden="1">#REF!</definedName>
    <definedName name="__123Graph_CCF" hidden="1">#REF!</definedName>
    <definedName name="__123Graph_COU" hidden="1">#REF!</definedName>
    <definedName name="__123Graph_LBL_C" hidden="1">#REF!</definedName>
    <definedName name="__123Graph_LBL_CCF" hidden="1">#REF!</definedName>
    <definedName name="__123Graph_LBL_COU" hidden="1">#REF!</definedName>
    <definedName name="__123Graph_X" hidden="1">#REF!</definedName>
    <definedName name="__123Graph_XCF" hidden="1">#REF!</definedName>
    <definedName name="__123Graph_XOU" hidden="1">#REF!</definedName>
    <definedName name="__123Graph_XPUR" hidden="1">#REF!</definedName>
    <definedName name="_1_2005_Plan_Descriptions___Methodologies" localSheetId="36">#REF!</definedName>
    <definedName name="_1_2005_Plan_Descriptions___Methodologies">#REF!</definedName>
    <definedName name="_1_2006_Summary_Combined">#REF!</definedName>
    <definedName name="_1961COPY" localSheetId="36">#REF!</definedName>
    <definedName name="_1961COPY">#REF!</definedName>
    <definedName name="_1962" localSheetId="36">#REF!</definedName>
    <definedName name="_1962">#REF!</definedName>
    <definedName name="_1963">#REF!</definedName>
    <definedName name="_1964">#REF!</definedName>
    <definedName name="_1965">#REF!</definedName>
    <definedName name="_1966">#REF!</definedName>
    <definedName name="_1967">#REF!</definedName>
    <definedName name="_1968">#REF!</definedName>
    <definedName name="_1969">#REF!</definedName>
    <definedName name="_1970">#REF!</definedName>
    <definedName name="_1971">#REF!</definedName>
    <definedName name="_1972">#REF!</definedName>
    <definedName name="_1973">#REF!</definedName>
    <definedName name="_1974">#REF!</definedName>
    <definedName name="_1975">#REF!</definedName>
    <definedName name="_1976">#REF!</definedName>
    <definedName name="_1977">#REF!</definedName>
    <definedName name="_1978">#REF!</definedName>
    <definedName name="_1979">#REF!</definedName>
    <definedName name="_1980">#REF!</definedName>
    <definedName name="_1981">#REF!</definedName>
    <definedName name="_1982">#REF!</definedName>
    <definedName name="_1983">#REF!</definedName>
    <definedName name="_1984">#REF!</definedName>
    <definedName name="_1985">#REF!</definedName>
    <definedName name="_1986">#REF!</definedName>
    <definedName name="_1987">#REF!</definedName>
    <definedName name="_1988">#REF!</definedName>
    <definedName name="_1989">#REF!</definedName>
    <definedName name="_1990">#REF!</definedName>
    <definedName name="_1991">#REF!</definedName>
    <definedName name="_1992">#REF!</definedName>
    <definedName name="_1993">#REF!</definedName>
    <definedName name="_2006_Summary_Combined">#REF!</definedName>
    <definedName name="_963">#REF!</definedName>
    <definedName name="_985">#REF!</definedName>
    <definedName name="_991">#REF!</definedName>
    <definedName name="_co6rates">#REF!</definedName>
    <definedName name="_corprates1">#REF!</definedName>
    <definedName name="_Fill" hidden="1">#REF!</definedName>
    <definedName name="_Key1" hidden="1">#REF!</definedName>
    <definedName name="_Key2" hidden="1">#REF!</definedName>
    <definedName name="_NC11">#REF!</definedName>
    <definedName name="_Order1" hidden="1">255</definedName>
    <definedName name="_Order2" hidden="1">255</definedName>
    <definedName name="_pg1">#REF!</definedName>
    <definedName name="_Sort" hidden="1">#REF!</definedName>
    <definedName name="ABO_SC_SRP">#REF!</definedName>
    <definedName name="ABO_SRP">#REF!</definedName>
    <definedName name="Amort">#REF!</definedName>
    <definedName name="Amort2">#REF!</definedName>
    <definedName name="Amort3">#REF!</definedName>
    <definedName name="APA">#REF!</definedName>
    <definedName name="APBO_Act">#REF!</definedName>
    <definedName name="APBO_Inact">#REF!</definedName>
    <definedName name="ASD">#REF!</definedName>
    <definedName name="asofdate">#REF!</definedName>
    <definedName name="audit">#REF!</definedName>
    <definedName name="audit2">#REF!</definedName>
    <definedName name="Base_Year_Ferc_CT_HC_Location">#REF!</definedName>
    <definedName name="Benefit">#REF!</definedName>
    <definedName name="BPsFcst">#REF!</definedName>
    <definedName name="category">#REF!</definedName>
    <definedName name="cclookup">#REF!</definedName>
    <definedName name="costcomponent">#REF!</definedName>
    <definedName name="CountsStatuses">#REF!</definedName>
    <definedName name="cpdata">#REF!</definedName>
    <definedName name="CRD">#REF!</definedName>
    <definedName name="CUST">#REF!</definedName>
    <definedName name="CYDR">#REF!</definedName>
    <definedName name="DATA">#REF!</definedName>
    <definedName name="DateDa">#VALUE!</definedName>
    <definedName name="Dividend_Declr">#REF!</definedName>
    <definedName name="dona211">#REF!</definedName>
    <definedName name="donation1">#REF!</definedName>
    <definedName name="donato119">#REF!</definedName>
    <definedName name="donato169">#REF!</definedName>
    <definedName name="donato192">#REF!</definedName>
    <definedName name="DR_1">#REF!</definedName>
    <definedName name="DR_10">#REF!</definedName>
    <definedName name="DR_2">#REF!</definedName>
    <definedName name="DR_3">#REF!</definedName>
    <definedName name="DR_4">#REF!</definedName>
    <definedName name="DR_5">#REF!</definedName>
    <definedName name="DR_6">#REF!</definedName>
    <definedName name="DR_7">#REF!</definedName>
    <definedName name="DR_8">#REF!</definedName>
    <definedName name="DR_9">#REF!</definedName>
    <definedName name="dues1">#REF!</definedName>
    <definedName name="dues119">#REF!</definedName>
    <definedName name="dues169">#REF!</definedName>
    <definedName name="dues192">#REF!</definedName>
    <definedName name="dues211">#REF!</definedName>
    <definedName name="duesto169">#REF!</definedName>
    <definedName name="EastPSC1">#REF!</definedName>
    <definedName name="EastPSC2">#REF!</definedName>
    <definedName name="EastPSC3">#REF!</definedName>
    <definedName name="EastPSC4">#REF!</definedName>
    <definedName name="EastSRPpsc1">#REF!</definedName>
    <definedName name="EastSRPpsc2">#REF!</definedName>
    <definedName name="EastSRPpsc3">#REF!</definedName>
    <definedName name="EastSRPpsc4">#REF!</definedName>
    <definedName name="EastSRPpsc5">#REF!</definedName>
    <definedName name="EBP_Act">#REF!</definedName>
    <definedName name="EBP_Inact">#REF!</definedName>
    <definedName name="EBP_QP">#REF!</definedName>
    <definedName name="EBP_SRP">#REF!</definedName>
    <definedName name="EBP_SRP_ACT">#REF!</definedName>
    <definedName name="EBP_SRP1">#REF!</definedName>
    <definedName name="EBP_SRP10">#REF!</definedName>
    <definedName name="EBP_SRP2">#REF!</definedName>
    <definedName name="EBP_SRP3">#REF!</definedName>
    <definedName name="EBP_SRP4">#REF!</definedName>
    <definedName name="EBP_SRP5">#REF!</definedName>
    <definedName name="EBP_SRP6">#REF!</definedName>
    <definedName name="EBP_SRP7">#REF!</definedName>
    <definedName name="EBP_SRP8">#REF!</definedName>
    <definedName name="EBP_SRP9">#REF!</definedName>
    <definedName name="End_of_Report">#REF!</definedName>
    <definedName name="FAS35InfoValYear">#REF!</definedName>
    <definedName name="FAS87INFO2013">#REF!</definedName>
    <definedName name="FAS87InfoValYear">#REF!</definedName>
    <definedName name="FAS87InfoValYearSRP">#REF!</definedName>
    <definedName name="FFT">'II-F Alloc_Factor'!$B$15:$K$25</definedName>
    <definedName name="FIELD" localSheetId="5">#REF!</definedName>
    <definedName name="FIELD" localSheetId="6">#REF!</definedName>
    <definedName name="FIELD">#REF!</definedName>
    <definedName name="field35" localSheetId="5">#REF!</definedName>
    <definedName name="field35" localSheetId="6">#REF!</definedName>
    <definedName name="field35">#REF!</definedName>
    <definedName name="FieldFund" localSheetId="5">#REF!</definedName>
    <definedName name="FieldFund" localSheetId="6">#REF!</definedName>
    <definedName name="FieldFund">#REF!</definedName>
    <definedName name="FIX">#REF!</definedName>
    <definedName name="FnOffset">#REF!</definedName>
    <definedName name="ForecastResults">#REF!</definedName>
    <definedName name="Full_Service_Company_Base_Year">#REF!</definedName>
    <definedName name="FundingInfoValYear">#REF!</definedName>
    <definedName name="FY" localSheetId="36">#REF!</definedName>
    <definedName name="FY">#REF!</definedName>
    <definedName name="HEAD1">#REF!</definedName>
    <definedName name="HEAD2">#REF!</definedName>
    <definedName name="HEAD3">#REF!</definedName>
    <definedName name="HEAD4">#REF!</definedName>
    <definedName name="HEAD5">#REF!</definedName>
    <definedName name="HEAD6">#REF!</definedName>
    <definedName name="HEAD7">#REF!</definedName>
    <definedName name="HEAD8">#REF!</definedName>
    <definedName name="IncludeNonRegs">#REF!</definedName>
    <definedName name="interco1">#REF!</definedName>
    <definedName name="interco2">#REF!</definedName>
    <definedName name="IntroPrintArea" hidden="1">#REF!</definedName>
    <definedName name="ISFn">#REF!</definedName>
    <definedName name="ISFnDescr">#REF!</definedName>
    <definedName name="ISMo">#REF!</definedName>
    <definedName name="ISYr">#REF!</definedName>
    <definedName name="LiabOutput">#REF!</definedName>
    <definedName name="loadfactor">#REF!</definedName>
    <definedName name="Loc_Rev_Act">#REF!</definedName>
    <definedName name="Loc_Rev_Inact">#REF!</definedName>
    <definedName name="LOC_SRP">#REF!</definedName>
    <definedName name="Locations">#REF!</definedName>
    <definedName name="LocFund">#REF!</definedName>
    <definedName name="lookup">#REF!</definedName>
    <definedName name="lookup2">#REF!</definedName>
    <definedName name="lookup4">#REF!</definedName>
    <definedName name="lookup5">#REF!</definedName>
    <definedName name="MAIN">#REF!</definedName>
    <definedName name="Memo_186">#REF!</definedName>
    <definedName name="Memo_186_Pr">#REF!</definedName>
    <definedName name="meterdata">#REF!</definedName>
    <definedName name="NC11Ref">#REF!</definedName>
    <definedName name="newname" localSheetId="5" hidden="1">{#N/A,#N/A,FALSE,"CAP 1998";#N/A,#N/A,FALSE,"CAP 1999";#N/A,#N/A,FALSE,"CAP 2000";#N/A,#N/A,FALSE,"CAP_2001";#N/A,#N/A,FALSE,"CAP_2002";#N/A,#N/A,FALSE,"MAINT_1998";#N/A,#N/A,FALSE,"MAINT_1999";#N/A,#N/A,FALSE,"MAINT_2000";#N/A,#N/A,FALSE,"MAINT_2001";#N/A,#N/A,FALSE,"MAINT_2002"}</definedName>
    <definedName name="newname" localSheetId="36" hidden="1">{#N/A,#N/A,FALSE,"CAP 1998";#N/A,#N/A,FALSE,"CAP 1999";#N/A,#N/A,FALSE,"CAP 2000";#N/A,#N/A,FALSE,"CAP_2001";#N/A,#N/A,FALSE,"CAP_2002";#N/A,#N/A,FALSE,"MAINT_1998";#N/A,#N/A,FALSE,"MAINT_1999";#N/A,#N/A,FALSE,"MAINT_2000";#N/A,#N/A,FALSE,"MAINT_2001";#N/A,#N/A,FALSE,"MAINT_2002"}</definedName>
    <definedName name="newname" localSheetId="6" hidden="1">{#N/A,#N/A,FALSE,"CAP 1998";#N/A,#N/A,FALSE,"CAP 1999";#N/A,#N/A,FALSE,"CAP 2000";#N/A,#N/A,FALSE,"CAP_2001";#N/A,#N/A,FALSE,"CAP_2002";#N/A,#N/A,FALSE,"MAINT_1998";#N/A,#N/A,FALSE,"MAINT_1999";#N/A,#N/A,FALSE,"MAINT_2000";#N/A,#N/A,FALSE,"MAINT_2001";#N/A,#N/A,FALSE,"MAINT_2002"}</definedName>
    <definedName name="newname" hidden="1">{#N/A,#N/A,FALSE,"CAP 1998";#N/A,#N/A,FALSE,"CAP 1999";#N/A,#N/A,FALSE,"CAP 2000";#N/A,#N/A,FALSE,"CAP_2001";#N/A,#N/A,FALSE,"CAP_2002";#N/A,#N/A,FALSE,"MAINT_1998";#N/A,#N/A,FALSE,"MAINT_1999";#N/A,#N/A,FALSE,"MAINT_2000";#N/A,#N/A,FALSE,"MAINT_2001";#N/A,#N/A,FALSE,"MAINT_2002"}</definedName>
    <definedName name="Nicknames" hidden="1">#REF!</definedName>
    <definedName name="NonRegOffset">#REF!</definedName>
    <definedName name="NvsAnswerCol">"'[TXUBS Direct Projection 2007 Plan w_Jul06 Proj 091206 11am.xls]Data'!$A$8:$A$32462"</definedName>
    <definedName name="NvsASD">"V2002-12-31"</definedName>
    <definedName name="NvsAutoDrillOk">"VN"</definedName>
    <definedName name="NvsElapsedTime">0.000300925923511386</definedName>
    <definedName name="NvsEndTime">37814.7334027778</definedName>
    <definedName name="NvsInstanceHook">"""nvsMacro"""</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"%,X,RZF..,CZF.."</definedName>
    <definedName name="NvsPanelBusUnit">"V100"</definedName>
    <definedName name="NvsPanelEffdt">"V2020-01-01"</definedName>
    <definedName name="NvsPanelSetid">"VAEP"</definedName>
    <definedName name="NvsReqBU">"V100"</definedName>
    <definedName name="NvsReqBUOnly">"VY"</definedName>
    <definedName name="NvsTransLed">"VN"</definedName>
    <definedName name="NvsTreeASD">"V2002-12-31"</definedName>
    <definedName name="NvsValTbl.ACCOUNT">"GL_ACCOUNT_TBL"</definedName>
    <definedName name="NvsValTbl.BUSINESS_UNIT">"BUS_UNIT_TBL_GL"</definedName>
    <definedName name="NvsValTbl.CURRENCY_CD">"CURRENCY_CD_TBL"</definedName>
    <definedName name="OriginalValuationResults">#REF!</definedName>
    <definedName name="PBO_SC_SRP">#REF!</definedName>
    <definedName name="PBO_SRP">#REF!</definedName>
    <definedName name="PenDR">#REF!</definedName>
    <definedName name="PG">#REF!</definedName>
    <definedName name="PG1_2">#REF!</definedName>
    <definedName name="_xlnm.Print_Area" localSheetId="1">'I-A'!$A$1:$F$30</definedName>
    <definedName name="_xlnm.Print_Area" localSheetId="2">'I-A-1'!$A$1:$N$42</definedName>
    <definedName name="_xlnm.Print_Area" localSheetId="3">'I-A-2'!$A$1:$H$112</definedName>
    <definedName name="_xlnm.Print_Area" localSheetId="114">'II E-4.5 Rate Case Expense'!$A$1:$P$57</definedName>
    <definedName name="_xlnm.Print_Area" localSheetId="7">'II-B'!$A$1:$N$41</definedName>
    <definedName name="_xlnm.Print_Area" localSheetId="8">'II-B-1 Plant'!$A$1:$Q$42</definedName>
    <definedName name="_xlnm.Print_Area" localSheetId="18">'II-B-10 Prepayments'!$A$1:$Q$23</definedName>
    <definedName name="_xlnm.Print_Area" localSheetId="19">'II-B-10.1 Prepayments (monthly)'!$A$1:$R$18</definedName>
    <definedName name="_xlnm.Print_Area" localSheetId="20">'II-B-11 Rate Base Other'!$A$1:$Q$23</definedName>
    <definedName name="_xlnm.Print_Area" localSheetId="21">'II-B-12 Reg. Assets'!$A$1:$Q$34</definedName>
    <definedName name="_xlnm.Print_Area" localSheetId="22">'II-B-13'!$A$1:$Q$19</definedName>
    <definedName name="_xlnm.Print_Area" localSheetId="23">'II-B-14'!$A$1:$R$19</definedName>
    <definedName name="_xlnm.Print_Area" localSheetId="24">'II-B-15A'!$A$1:$E$20</definedName>
    <definedName name="_xlnm.Print_Area" localSheetId="25">'II-B-15B'!$A$1:$G$21</definedName>
    <definedName name="_xlnm.Print_Area" localSheetId="9">'II-B-2 General Plant'!$A$1:$Q$32</definedName>
    <definedName name="_xlnm.Print_Area" localSheetId="10">'II-B-3 Comm. Equip.'!$A$1:$Q$24</definedName>
    <definedName name="_xlnm.Print_Area" localSheetId="11">'II-B-4 CWIP'!$A$1:$Q$21</definedName>
    <definedName name="_xlnm.Print_Area" localSheetId="12">'II-B-5 Depreciation'!$A$1:$Q$74</definedName>
    <definedName name="_xlnm.Print_Area" localSheetId="13">'II-B-6 Plant Future'!$A$1:$Q$20</definedName>
    <definedName name="_xlnm.Print_Area" localSheetId="14">'II-B-7 Accum. Provisions'!$A$1:$Q$28</definedName>
    <definedName name="_xlnm.Print_Area" localSheetId="15">'II-B-8 M&amp;S'!$A$2:$Q$21</definedName>
    <definedName name="_xlnm.Print_Area" localSheetId="16">'II-B-8.1 M&amp;S (monthly)'!$A$1:$R$18</definedName>
    <definedName name="_xlnm.Print_Area" localSheetId="17">'II-B-9 CWCapital'!$A$1:$Q$22</definedName>
    <definedName name="_xlnm.Print_Area" localSheetId="26">'II-C-1'!$A$1:$J$28</definedName>
    <definedName name="_xlnm.Print_Area" localSheetId="27">'II-C-1.1'!$A$1:$K$20</definedName>
    <definedName name="_xlnm.Print_Area" localSheetId="28">'II-C-2.1'!$A$1:$I$20</definedName>
    <definedName name="_xlnm.Print_Area" localSheetId="30">'II-C-2.2a'!$A$1:$J$48</definedName>
    <definedName name="_xlnm.Print_Area" localSheetId="32">'II-C-2.3a'!$A$1:$J$47</definedName>
    <definedName name="_xlnm.Print_Area" localSheetId="33">'II-C-2.4'!$A$1:$AE$36</definedName>
    <definedName name="_xlnm.Print_Area" localSheetId="34">'II-C-2.4a'!$A$1:$K$44</definedName>
    <definedName name="_xlnm.Print_Area" localSheetId="35">'II-C-2.5'!$A$1:$Q$22</definedName>
    <definedName name="_xlnm.Print_Area" localSheetId="36">'II-C-2.6'!$A$1:$K$85</definedName>
    <definedName name="_xlnm.Print_Area" localSheetId="37">'II-C-2.7'!$A$1:$G$36</definedName>
    <definedName name="_xlnm.Print_Area" localSheetId="38">'II-C-2.8'!$A$1:$L$39</definedName>
    <definedName name="_xlnm.Print_Area" localSheetId="39">'II-C-2.9'!$A$1:$Y$24</definedName>
    <definedName name="_xlnm.Print_Area" localSheetId="41">'II-C-3'!$A$1:$F$20</definedName>
    <definedName name="_xlnm.Print_Area" localSheetId="43">'II-D-1 O&amp;M'!$A$1:$Q$42</definedName>
    <definedName name="_xlnm.Print_Area" localSheetId="44">'II-D-1.1'!$A$1:$S$40</definedName>
    <definedName name="_xlnm.Print_Area" localSheetId="45">'II-D-1.2'!$A$1:$F$41</definedName>
    <definedName name="_xlnm.Print_Area" localSheetId="46">'II-D-2 A&amp;G'!$A$1:$Q$32</definedName>
    <definedName name="_xlnm.Print_Area" localSheetId="47">'II-D-2.1'!$A$1:$S$27</definedName>
    <definedName name="_xlnm.Print_Area" localSheetId="48">'II-D-2.1A'!$A$1:$F$31</definedName>
    <definedName name="_xlnm.Print_Area" localSheetId="49">'II-D-2.2'!$A$1:$I$25</definedName>
    <definedName name="_xlnm.Print_Area" localSheetId="50">'II-D-2.3'!$A$1:$R$31</definedName>
    <definedName name="_xlnm.Print_Area" localSheetId="52">'II-D-2.4a'!$A$1:$Q$17</definedName>
    <definedName name="_xlnm.Print_Area" localSheetId="53">'II-D-2.5'!$A$1:$Q$18</definedName>
    <definedName name="_xlnm.Print_Area" localSheetId="54">'II-D-2.6'!$A$1:$Q$19</definedName>
    <definedName name="_xlnm.Print_Area" localSheetId="55">'II-D-2.6a'!$A$1:$Q$20</definedName>
    <definedName name="_xlnm.Print_Area" localSheetId="56">'II-D-2.6b'!$A$1:$Q$19</definedName>
    <definedName name="_xlnm.Print_Area" localSheetId="57">'II-D-2.6c'!$A$1:$Q$23</definedName>
    <definedName name="_xlnm.Print_Area" localSheetId="58">'II-D-2.7'!$A$1:$S$55</definedName>
    <definedName name="_xlnm.Print_Area" localSheetId="59">'II-D-2.7_1'!$A$1:$S$56</definedName>
    <definedName name="_xlnm.Print_Area" localSheetId="60">'II-D-2.7_2'!$A$1:$S$58</definedName>
    <definedName name="_xlnm.Print_Area" localSheetId="61">'II-D-2.7_3'!$A$1:$S$53</definedName>
    <definedName name="_xlnm.Print_Area" localSheetId="62">'II-D-2.8'!$A$1:$Q$16</definedName>
    <definedName name="_xlnm.Print_Area" localSheetId="63">'II-D-2.9'!$A$1:$R$34</definedName>
    <definedName name="_xlnm.Print_Area" localSheetId="64">'II-D-3 Payroll'!$A$1:$Q$51</definedName>
    <definedName name="_xlnm.Print_Area" localSheetId="79">'II-D-3.10'!$A$1:$N$18</definedName>
    <definedName name="_xlnm.Print_Area" localSheetId="74">'II-D-3.7(4)'!$A$1:$I$18</definedName>
    <definedName name="_xlnm.Print_Area" localSheetId="75">'II-D-3.7(5)'!$A$1:$M$18</definedName>
    <definedName name="_xlnm.Print_Area" localSheetId="80">'II-D-4 Exclusions'!$A$1:$Q$20</definedName>
    <definedName name="_xlnm.Print_Area" localSheetId="81">'II-E-1 Dep. Exp.'!$A$1:$Q$64</definedName>
    <definedName name="_xlnm.Print_Area" localSheetId="82">'II-E-2 Taxes Other'!$A$1:$S$32</definedName>
    <definedName name="_xlnm.Print_Area" localSheetId="83">'II-E-2.1'!$A$1:$G$27</definedName>
    <definedName name="_xlnm.Print_Area" localSheetId="84">'II-E-3 FIT'!$A$1:$S$54</definedName>
    <definedName name="_xlnm.Print_Area" localSheetId="85">'II-E-3.1'!$A$1:$G$50</definedName>
    <definedName name="_xlnm.Print_Area" localSheetId="99">'II-E-3.15'!$A$1:$E$71</definedName>
    <definedName name="_xlnm.Print_Area" localSheetId="102">'II-E-3.18'!$A$1:$I$37</definedName>
    <definedName name="_xlnm.Print_Area" localSheetId="87">'II-E-3.3'!$A$1:$L$39</definedName>
    <definedName name="_xlnm.Print_Area" localSheetId="88">'II-E-3.4'!$A$1:$J$13</definedName>
    <definedName name="_xlnm.Print_Area" localSheetId="89">'II-E-3.5'!$A$1:$R$48</definedName>
    <definedName name="_xlnm.Print_Area" localSheetId="109">'II-E-4 Other Expenses'!$A$1:$Q$23</definedName>
    <definedName name="_xlnm.Print_Area" localSheetId="111">'II-E-4.2'!$A$1:$E$32</definedName>
    <definedName name="_xlnm.Print_Area" localSheetId="112">'II-E-4.3'!$A$1:$G$13</definedName>
    <definedName name="_xlnm.Print_Area" localSheetId="113">'II-E-4.4'!$A$1:$R$27</definedName>
    <definedName name="_xlnm.Print_Area" localSheetId="4">'II-E-5 (DGH)'!$A$1:$S$24</definedName>
    <definedName name="_xlnm.Print_Area" localSheetId="115">'II-F Alloc_Data'!$A$1:$K$21</definedName>
    <definedName name="_xlnm.Print_Area" localSheetId="116">'II-F Alloc_Factor'!$A$1:$K$37</definedName>
    <definedName name="_xlnm.Print_Area" localSheetId="120">'III-A Wholesale TCOS'!$A$1:$E$34</definedName>
    <definedName name="_xlnm.Print_Area" localSheetId="121">'III-A-1 Wholesale TCOS'!$A$1:$F$33</definedName>
    <definedName name="_xlnm.Print_Area" localSheetId="139">'VI-M-1'!$A$1:$F$13</definedName>
    <definedName name="_xlnm.Print_Area" localSheetId="141">'VI-M-2.1'!$A$1:$G$18</definedName>
    <definedName name="_xlnm.Print_Area" localSheetId="142">'VI-M-2.2'!$A$1:$F$21</definedName>
    <definedName name="_xlnm.Print_Area" localSheetId="143">'VI-M-3.1'!$A$1:$K$36</definedName>
    <definedName name="_xlnm.Print_Area" localSheetId="125">'V-K-1'!$A$1:$O$44</definedName>
    <definedName name="_xlnm.Print_Area" localSheetId="136">'V-K-12'!$A$1:$M$44</definedName>
    <definedName name="_xlnm.Print_Area" localSheetId="138">'V-K-14'!$A$1:$H$32</definedName>
    <definedName name="_xlnm.Print_Area" localSheetId="129">'V-K-5'!$A$1:$E$42</definedName>
    <definedName name="_xlnm.Print_Area" localSheetId="132">'V-K-8'!$A$1:$H$28</definedName>
    <definedName name="_xlnm.Print_Titles" localSheetId="145">'ATTACH-Test Year TB'!$10:$12</definedName>
    <definedName name="_xlnm.Print_Titles" localSheetId="1">'I-A'!$B:$B</definedName>
    <definedName name="_xlnm.Print_Titles" localSheetId="2">'I-A-1'!$B:$B</definedName>
    <definedName name="_xlnm.Print_Titles" localSheetId="114">'II E-4.5 Rate Case Expense'!$1:$12</definedName>
    <definedName name="_xlnm.Print_Titles" localSheetId="7">'II-B'!$B:$B</definedName>
    <definedName name="_xlnm.Print_Titles" localSheetId="8">'II-B-1 Plant'!$A:$C,'II-B-1 Plant'!$2:$13</definedName>
    <definedName name="_xlnm.Print_Titles" localSheetId="18">'II-B-10 Prepayments'!$A:$C,'II-B-10 Prepayments'!$2:$13</definedName>
    <definedName name="_xlnm.Print_Titles" localSheetId="19">'II-B-10.1 Prepayments (monthly)'!$A:$C,'II-B-10.1 Prepayments (monthly)'!$1:$13</definedName>
    <definedName name="_xlnm.Print_Titles" localSheetId="20">'II-B-11 Rate Base Other'!$A:$C,'II-B-11 Rate Base Other'!$2:$13</definedName>
    <definedName name="_xlnm.Print_Titles" localSheetId="21">'II-B-12 Reg. Assets'!$A:$C,'II-B-12 Reg. Assets'!$2:$13</definedName>
    <definedName name="_xlnm.Print_Titles" localSheetId="9">'II-B-2 General Plant'!$A:$C,'II-B-2 General Plant'!$2:$13</definedName>
    <definedName name="_xlnm.Print_Titles" localSheetId="10">'II-B-3 Comm. Equip.'!$A:$C,'II-B-3 Comm. Equip.'!$1:$13</definedName>
    <definedName name="_xlnm.Print_Titles" localSheetId="11">'II-B-4 CWIP'!$A:$C,'II-B-4 CWIP'!$1:$13</definedName>
    <definedName name="_xlnm.Print_Titles" localSheetId="12">'II-B-5 Depreciation'!$A:$C,'II-B-5 Depreciation'!$2:$13</definedName>
    <definedName name="_xlnm.Print_Titles" localSheetId="13">'II-B-6 Plant Future'!$A:$C,'II-B-6 Plant Future'!$1:$13</definedName>
    <definedName name="_xlnm.Print_Titles" localSheetId="14">'II-B-7 Accum. Provisions'!$A:$C,'II-B-7 Accum. Provisions'!$2:$13</definedName>
    <definedName name="_xlnm.Print_Titles" localSheetId="15">'II-B-8 M&amp;S'!$A:$C,'II-B-8 M&amp;S'!$1:$15</definedName>
    <definedName name="_xlnm.Print_Titles" localSheetId="16">'II-B-8.1 M&amp;S (monthly)'!$A:$C,'II-B-8.1 M&amp;S (monthly)'!$1:$13</definedName>
    <definedName name="_xlnm.Print_Titles" localSheetId="17">'II-B-9 CWCapital'!$A:$C,'II-B-9 CWCapital'!$1:$13</definedName>
    <definedName name="_xlnm.Print_Titles" localSheetId="43">'II-D-1 O&amp;M'!$A:$C,'II-D-1 O&amp;M'!$2:$13</definedName>
    <definedName name="_xlnm.Print_Titles" localSheetId="45">'II-D-1.2'!$A:$C,'II-D-1.2'!$2:$13</definedName>
    <definedName name="_xlnm.Print_Titles" localSheetId="46">'II-D-2 A&amp;G'!$A:$C,'II-D-2 A&amp;G'!$2:$13</definedName>
    <definedName name="_xlnm.Print_Titles" localSheetId="48">'II-D-2.1A'!$A:$C,'II-D-2.1A'!$2:$14</definedName>
    <definedName name="_xlnm.Print_Titles" localSheetId="53">'II-D-2.5'!$A:$C,'II-D-2.5'!$2:$13</definedName>
    <definedName name="_xlnm.Print_Titles" localSheetId="54">'II-D-2.6'!$A:$C,'II-D-2.6'!$2:$13</definedName>
    <definedName name="_xlnm.Print_Titles" localSheetId="55">'II-D-2.6a'!$A:$C,'II-D-2.6a'!$2:$13</definedName>
    <definedName name="_xlnm.Print_Titles" localSheetId="56">'II-D-2.6b'!$A:$C,'II-D-2.6b'!$2:$13</definedName>
    <definedName name="_xlnm.Print_Titles" localSheetId="57">'II-D-2.6c'!$A:$C,'II-D-2.6c'!$2:$13</definedName>
    <definedName name="_xlnm.Print_Titles" localSheetId="62">'II-D-2.8'!$A:$C,'II-D-2.8'!$2:$14</definedName>
    <definedName name="_xlnm.Print_Titles" localSheetId="64">'II-D-3 Payroll'!$A:$C,'II-D-3 Payroll'!$2:$13</definedName>
    <definedName name="_xlnm.Print_Titles" localSheetId="80">'II-D-4 Exclusions'!$A:$C,'II-D-4 Exclusions'!$2:$13</definedName>
    <definedName name="_xlnm.Print_Titles" localSheetId="81">'II-E-1 Dep. Exp.'!$A:$C,'II-E-1 Dep. Exp.'!$2:$13</definedName>
    <definedName name="_xlnm.Print_Titles" localSheetId="82">'II-E-2 Taxes Other'!$A:$C,'II-E-2 Taxes Other'!$2:$13</definedName>
    <definedName name="_xlnm.Print_Titles" localSheetId="84">'II-E-3 FIT'!$A:$C,'II-E-3 FIT'!$2:$13</definedName>
    <definedName name="_xlnm.Print_Titles" localSheetId="109">'II-E-4 Other Expenses'!$A:$C,'II-E-4 Other Expenses'!$2:$13</definedName>
    <definedName name="_xlnm.Print_Titles" localSheetId="113">'II-E-4.4'!$A:$C,'II-E-4.4'!$2:$13</definedName>
    <definedName name="_xlnm.Print_Titles" localSheetId="4">'II-E-5 (DGH)'!$A:$C,'II-E-5 (DGH)'!$2:$13</definedName>
    <definedName name="_xlnm.Print_Titles" localSheetId="120">'III-A Wholesale TCOS'!$B:$B</definedName>
    <definedName name="_xlnm.Print_Titles" localSheetId="121">'III-A-1 Wholesale TCOS'!$B:$B</definedName>
    <definedName name="PSCChargeYearlyQP" localSheetId="5">#REF!</definedName>
    <definedName name="PSCChargeYearlyQP" localSheetId="6">#REF!</definedName>
    <definedName name="PSCChargeYearlyQP">#REF!</definedName>
    <definedName name="PSCChargeYearlySRP" localSheetId="5">#REF!</definedName>
    <definedName name="PSCChargeYearlySRP" localSheetId="6">#REF!</definedName>
    <definedName name="PSCChargeYearlySRP">#REF!</definedName>
    <definedName name="QP_location" localSheetId="5">#REF!</definedName>
    <definedName name="QP_location" localSheetId="6">#REF!</definedName>
    <definedName name="QP_location">#REF!</definedName>
    <definedName name="QP_pay">#REF!</definedName>
    <definedName name="QP_Status">#REF!</definedName>
    <definedName name="QP_Vested">#REF!</definedName>
    <definedName name="ratios">#REF!</definedName>
    <definedName name="RE_AEP">#REF!</definedName>
    <definedName name="RE_BU100">#REF!</definedName>
    <definedName name="_xlnm.Recorder" localSheetId="114">#REF!</definedName>
    <definedName name="_xlnm.Recorder" localSheetId="36">#REF!</definedName>
    <definedName name="_xlnm.Recorder">#REF!</definedName>
    <definedName name="Reserved">#REF!</definedName>
    <definedName name="Reserved_Section">#REF!</definedName>
    <definedName name="Restricted_Shares">#REF!</definedName>
    <definedName name="RLEV1">#REF!</definedName>
    <definedName name="rlev135">#REF!</definedName>
    <definedName name="RTT" localSheetId="36">#REF!</definedName>
    <definedName name="RTT">#REF!</definedName>
    <definedName name="SAPBEXrevision" hidden="1">18</definedName>
    <definedName name="SAPBEXsysID" hidden="1">"BWP"</definedName>
    <definedName name="SAPBEXwbID" hidden="1">"3PHPFV8FO7PRQRDHFGKHVVOKV"</definedName>
    <definedName name="SC_Act">#REF!</definedName>
    <definedName name="SC_Inact">#REF!</definedName>
    <definedName name="search_directory_name">"R:\fcm90prd\nvision\rpts\Fin_Reports\"</definedName>
    <definedName name="SECT1" localSheetId="5">#REF!</definedName>
    <definedName name="SECT1" localSheetId="36">#REF!</definedName>
    <definedName name="SECT1" localSheetId="6">#REF!</definedName>
    <definedName name="SECT1">#REF!</definedName>
    <definedName name="SECT10" localSheetId="5">#REF!</definedName>
    <definedName name="SECT10" localSheetId="6">#REF!</definedName>
    <definedName name="SECT10">#REF!</definedName>
    <definedName name="SECT1A" localSheetId="5">#REF!</definedName>
    <definedName name="SECT1A" localSheetId="6">#REF!</definedName>
    <definedName name="SECT1A">#REF!</definedName>
    <definedName name="SECT1B">#REF!</definedName>
    <definedName name="SECT2">#REF!</definedName>
    <definedName name="SECT2A">#REF!</definedName>
    <definedName name="SECT2B">#REF!</definedName>
    <definedName name="SECT3">#REF!</definedName>
    <definedName name="SECT4">#REF!</definedName>
    <definedName name="SECT5">#REF!</definedName>
    <definedName name="SECT6">#REF!</definedName>
    <definedName name="SECT7">#REF!</definedName>
    <definedName name="SECT8">#REF!</definedName>
    <definedName name="SECT9">#REF!</definedName>
    <definedName name="SFD">#REF!</definedName>
    <definedName name="SFV">#REF!</definedName>
    <definedName name="SRPUnrecPSC">#REF!</definedName>
    <definedName name="STOCK">#REF!</definedName>
    <definedName name="SubResult">#REF!</definedName>
    <definedName name="TITLE">#REF!</definedName>
    <definedName name="top">#REF!</definedName>
    <definedName name="TOTAL_ITC">#REF!</definedName>
    <definedName name="TP_Footer_User" hidden="1">"Bryan Haslett"</definedName>
    <definedName name="TP_Footer_Version" hidden="1">"v4.00"</definedName>
    <definedName name="type">#REF!</definedName>
    <definedName name="UnrecPSCQP">#REF!</definedName>
    <definedName name="UnrecPSCSRP">#REF!</definedName>
    <definedName name="valgrp35">#REF!</definedName>
    <definedName name="ValuationResults">#REF!</definedName>
    <definedName name="VALUE">#REF!</definedName>
    <definedName name="value35">#REF!</definedName>
    <definedName name="ValueFund">#REF!</definedName>
    <definedName name="VALYEAR">#REF!</definedName>
    <definedName name="ValYearByLocInfo">#REF!</definedName>
    <definedName name="vendor">#REF!</definedName>
    <definedName name="vendor3">#REF!</definedName>
    <definedName name="voucher">#REF!</definedName>
    <definedName name="WestPSC1">#REF!</definedName>
    <definedName name="WestPSC2">#REF!</definedName>
    <definedName name="WestPSC3">#REF!</definedName>
    <definedName name="WestPSC4">#REF!</definedName>
    <definedName name="WestPSC5">#REF!</definedName>
    <definedName name="WestPSC6">#REF!</definedName>
    <definedName name="WestSRPpsc1">#REF!</definedName>
    <definedName name="WestSRPpsc2">#REF!</definedName>
    <definedName name="WestSRPpsc3">#REF!</definedName>
    <definedName name="WestSRPpsc4">#REF!</definedName>
    <definedName name="wrn.97maint.xls." localSheetId="5" hidden="1">{#N/A,#N/A,TRUE,"TOTAL DISTRIBUTION";#N/A,#N/A,TRUE,"SOUTH";#N/A,#N/A,TRUE,"NORTHEAST";#N/A,#N/A,TRUE,"WEST"}</definedName>
    <definedName name="wrn.97maint.xls." localSheetId="36" hidden="1">{#N/A,#N/A,TRUE,"TOTAL DISTRIBUTION";#N/A,#N/A,TRUE,"SOUTH";#N/A,#N/A,TRUE,"NORTHEAST";#N/A,#N/A,TRUE,"WEST"}</definedName>
    <definedName name="wrn.97maint.xls." localSheetId="6" hidden="1">{#N/A,#N/A,TRUE,"TOTAL DISTRIBUTION";#N/A,#N/A,TRUE,"SOUTH";#N/A,#N/A,TRUE,"NORTHEAST";#N/A,#N/A,TRUE,"WEST"}</definedName>
    <definedName name="wrn.97maint.xls." hidden="1">{#N/A,#N/A,TRUE,"TOTAL DISTRIBUTION";#N/A,#N/A,TRUE,"SOUTH";#N/A,#N/A,TRUE,"NORTHEAST";#N/A,#N/A,TRUE,"WEST"}</definedName>
    <definedName name="wrn.97OR.XLs." localSheetId="5" hidden="1">{#N/A,#N/A,TRUE,"TOTAL DSBN";#N/A,#N/A,TRUE,"WEST";#N/A,#N/A,TRUE,"SOUTH";#N/A,#N/A,TRUE,"NORTHEAST"}</definedName>
    <definedName name="wrn.97OR.XLs." localSheetId="36" hidden="1">{#N/A,#N/A,TRUE,"TOTAL DSBN";#N/A,#N/A,TRUE,"WEST";#N/A,#N/A,TRUE,"SOUTH";#N/A,#N/A,TRUE,"NORTHEAST"}</definedName>
    <definedName name="wrn.97OR.XLs." localSheetId="6" hidden="1">{#N/A,#N/A,TRUE,"TOTAL DSBN";#N/A,#N/A,TRUE,"WEST";#N/A,#N/A,TRUE,"SOUTH";#N/A,#N/A,TRUE,"NORTHEAST"}</definedName>
    <definedName name="wrn.97OR.XLs." hidden="1">{#N/A,#N/A,TRUE,"TOTAL DSBN";#N/A,#N/A,TRUE,"WEST";#N/A,#N/A,TRUE,"SOUTH";#N/A,#N/A,TRUE,"NORTHEAST"}</definedName>
    <definedName name="wrn.Cashflow." localSheetId="5" hidden="1">{#N/A,#N/A,TRUE,"Cover";#N/A,#N/A,TRUE,"Revision Log";#N/A,#N/A,TRUE,"Assumptions";#N/A,#N/A,TRUE,"Inputs";#N/A,#N/A,TRUE,"Sensitivity";#N/A,#N/A,TRUE,"Graphs";#N/A,#N/A,TRUE,"Operating Graphs";#N/A,#N/A,TRUE,"Stats";#N/A,#N/A,TRUE,"Summary"}</definedName>
    <definedName name="wrn.Cashflow." localSheetId="6" hidden="1">{#N/A,#N/A,TRUE,"Cover";#N/A,#N/A,TRUE,"Revision Log";#N/A,#N/A,TRUE,"Assumptions";#N/A,#N/A,TRUE,"Inputs";#N/A,#N/A,TRUE,"Sensitivity";#N/A,#N/A,TRUE,"Graphs";#N/A,#N/A,TRUE,"Operating Graphs";#N/A,#N/A,TRUE,"Stats";#N/A,#N/A,TRUE,"Summary"}</definedName>
    <definedName name="wrn.Cashflow." hidden="1">{#N/A,#N/A,TRUE,"Cover";#N/A,#N/A,TRUE,"Revision Log";#N/A,#N/A,TRUE,"Assumptions";#N/A,#N/A,TRUE,"Inputs";#N/A,#N/A,TRUE,"Sensitivity";#N/A,#N/A,TRUE,"Graphs";#N/A,#N/A,TRUE,"Operating Graphs";#N/A,#N/A,TRUE,"Stats";#N/A,#N/A,TRUE,"Summary"}</definedName>
    <definedName name="wrn.LANDMGMT." localSheetId="5" hidden="1">{#N/A,#N/A,FALSE,"CAP 1998";#N/A,#N/A,FALSE,"CAP 1999";#N/A,#N/A,FALSE,"CAP 2000";#N/A,#N/A,FALSE,"CAP_2001";#N/A,#N/A,FALSE,"CAP_2002";#N/A,#N/A,FALSE,"MAINT_1998";#N/A,#N/A,FALSE,"MAINT_1999";#N/A,#N/A,FALSE,"MAINT_2000";#N/A,#N/A,FALSE,"MAINT_2001";#N/A,#N/A,FALSE,"MAINT_2002"}</definedName>
    <definedName name="wrn.LANDMGMT." localSheetId="36" hidden="1">{#N/A,#N/A,FALSE,"CAP 1998";#N/A,#N/A,FALSE,"CAP 1999";#N/A,#N/A,FALSE,"CAP 2000";#N/A,#N/A,FALSE,"CAP_2001";#N/A,#N/A,FALSE,"CAP_2002";#N/A,#N/A,FALSE,"MAINT_1998";#N/A,#N/A,FALSE,"MAINT_1999";#N/A,#N/A,FALSE,"MAINT_2000";#N/A,#N/A,FALSE,"MAINT_2001";#N/A,#N/A,FALSE,"MAINT_2002"}</definedName>
    <definedName name="wrn.LANDMGMT." localSheetId="6" hidden="1">{#N/A,#N/A,FALSE,"CAP 1998";#N/A,#N/A,FALSE,"CAP 1999";#N/A,#N/A,FALSE,"CAP 2000";#N/A,#N/A,FALSE,"CAP_2001";#N/A,#N/A,FALSE,"CAP_2002";#N/A,#N/A,FALSE,"MAINT_1998";#N/A,#N/A,FALSE,"MAINT_1999";#N/A,#N/A,FALSE,"MAINT_2000";#N/A,#N/A,FALSE,"MAINT_2001";#N/A,#N/A,FALSE,"MAINT_2002"}</definedName>
    <definedName name="wrn.LANDMGMT." hidden="1">{#N/A,#N/A,FALSE,"CAP 1998";#N/A,#N/A,FALSE,"CAP 1999";#N/A,#N/A,FALSE,"CAP 2000";#N/A,#N/A,FALSE,"CAP_2001";#N/A,#N/A,FALSE,"CAP_2002";#N/A,#N/A,FALSE,"MAINT_1998";#N/A,#N/A,FALSE,"MAINT_1999";#N/A,#N/A,FALSE,"MAINT_2000";#N/A,#N/A,FALSE,"MAINT_2001";#N/A,#N/A,FALSE,"MAINT_2002"}</definedName>
    <definedName name="wrn.Operating_Graphs_Stats." localSheetId="5" hidden="1">{#N/A,#N/A,TRUE,"Operating Graphs";#N/A,#N/A,TRUE,"Stats"}</definedName>
    <definedName name="wrn.Operating_Graphs_Stats." localSheetId="6" hidden="1">{#N/A,#N/A,TRUE,"Operating Graphs";#N/A,#N/A,TRUE,"Stats"}</definedName>
    <definedName name="wrn.Operating_Graphs_Stats." hidden="1">{#N/A,#N/A,TRUE,"Operating Graphs";#N/A,#N/A,TRUE,"Stats"}</definedName>
    <definedName name="XFER1">#REF!</definedName>
    <definedName name="year">#REF!</definedName>
    <definedName name="Z_070233F5_081A_4DAB_A798_DF8F157EBC2C_.wvu.PrintArea" localSheetId="114" hidden="1">'II E-4.5 Rate Case Expense'!$A$1:$P$57</definedName>
    <definedName name="Z_070233F5_081A_4DAB_A798_DF8F157EBC2C_.wvu.PrintTitles" localSheetId="114" hidden="1">'II E-4.5 Rate Case Expense'!$1:$12</definedName>
    <definedName name="Z_1A8F0D98_6E86_459B_9BB0_5897AC574E2C_.wvu.PrintArea" localSheetId="114" hidden="1">'II E-4.5 Rate Case Expense'!$A$1:$P$57</definedName>
    <definedName name="Z_1A8F0D98_6E86_459B_9BB0_5897AC574E2C_.wvu.PrintTitles" localSheetId="114" hidden="1">'II E-4.5 Rate Case Expense'!$1:$12</definedName>
    <definedName name="Z_57C6A6C3_6166_4594_B3E6_C70F1360DA46_.wvu.PrintArea" localSheetId="114" hidden="1">'II E-4.5 Rate Case Expense'!$A$1:$P$57</definedName>
    <definedName name="Z_57C6A6C3_6166_4594_B3E6_C70F1360DA46_.wvu.PrintTitles" localSheetId="114" hidden="1">'II E-4.5 Rate Case Expense'!$1:$12</definedName>
    <definedName name="Z_D1399DE0_3A0A_4028_8445_960FA39B2E64_.wvu.PrintArea" localSheetId="114" hidden="1">'II E-4.5 Rate Case Expense'!$A$1:$P$57</definedName>
    <definedName name="Z_D1399DE0_3A0A_4028_8445_960FA39B2E64_.wvu.PrintTitles" localSheetId="114" hidden="1">'II E-4.5 Rate Case Expense'!$1:$12</definedName>
    <definedName name="Z_D6B6F34B_A2E5_4663_8FB8_6B3CEB177C16_.wvu.PrintArea" localSheetId="114" hidden="1">'II E-4.5 Rate Case Expense'!$A$1:$P$57</definedName>
    <definedName name="Z_D6B6F34B_A2E5_4663_8FB8_6B3CEB177C16_.wvu.PrintTitles" localSheetId="114" hidden="1">'II E-4.5 Rate Case Expense'!$1:$12</definedName>
    <definedName name="Z_DE1D8474_1C81_4DEF_9FC4_4CC6D52CA0A7_.wvu.PrintArea" localSheetId="114" hidden="1">'II E-4.5 Rate Case Expense'!$A$1:$P$57</definedName>
    <definedName name="Z_DE1D8474_1C81_4DEF_9FC4_4CC6D52CA0A7_.wvu.PrintTitles" localSheetId="114" hidden="1">'II E-4.5 Rate Case Expense'!$1:$12</definedName>
  </definedNames>
  <calcPr calcId="191029"/>
  <pivotCaches>
    <pivotCache cacheId="1" r:id="rId147"/>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54" i="15" l="1"/>
  <c r="S54" i="15"/>
  <c r="N54" i="15"/>
  <c r="J54" i="15"/>
  <c r="D23" i="10" l="1"/>
  <c r="H20" i="183" l="1"/>
  <c r="H37" i="12"/>
  <c r="I37" i="12" s="1"/>
  <c r="M19" i="183"/>
  <c r="M18" i="183"/>
  <c r="M17" i="183"/>
  <c r="M16" i="183"/>
  <c r="M22" i="15" l="1"/>
  <c r="I37" i="15"/>
  <c r="J47" i="15"/>
  <c r="J46" i="15"/>
  <c r="J45" i="15"/>
  <c r="J44" i="15"/>
  <c r="J42" i="15"/>
  <c r="J43" i="15"/>
  <c r="J37" i="15"/>
  <c r="J34" i="15"/>
  <c r="J33" i="15"/>
  <c r="J31" i="15"/>
  <c r="J32" i="15"/>
  <c r="J30" i="15"/>
  <c r="J22" i="15"/>
  <c r="H15" i="10"/>
  <c r="F14" i="12"/>
  <c r="I16" i="12"/>
  <c r="H15" i="12"/>
  <c r="H16" i="12"/>
  <c r="H18" i="12"/>
  <c r="H20" i="12"/>
  <c r="H23" i="12"/>
  <c r="H25" i="12"/>
  <c r="H26" i="12"/>
  <c r="H27" i="12"/>
  <c r="H28" i="12"/>
  <c r="H29" i="12"/>
  <c r="H30" i="12"/>
  <c r="H32" i="12"/>
  <c r="H14" i="12"/>
  <c r="M23" i="16"/>
  <c r="M18" i="16"/>
  <c r="J23" i="16"/>
  <c r="J18" i="16"/>
  <c r="H32" i="16"/>
  <c r="J20" i="16"/>
  <c r="J25" i="16"/>
  <c r="J29" i="16"/>
  <c r="J30" i="16" s="1"/>
  <c r="J32" i="16" s="1"/>
  <c r="H16" i="10" l="1"/>
  <c r="I32" i="16"/>
  <c r="M29" i="16"/>
  <c r="M30" i="16" s="1"/>
  <c r="G16" i="10" l="1"/>
  <c r="N15" i="10"/>
  <c r="I15" i="10"/>
  <c r="J17" i="183" l="1"/>
  <c r="J18" i="183"/>
  <c r="J19" i="183"/>
  <c r="J16" i="183"/>
  <c r="O4" i="184" l="1"/>
  <c r="O5" i="184"/>
  <c r="R21" i="183" l="1"/>
  <c r="R23" i="183" s="1"/>
  <c r="Q21" i="183"/>
  <c r="Q23" i="183" s="1"/>
  <c r="P21" i="183"/>
  <c r="P23" i="183" s="1"/>
  <c r="O21" i="183"/>
  <c r="O23" i="183" s="1"/>
  <c r="G21" i="183"/>
  <c r="G23" i="183" s="1"/>
  <c r="F21" i="183"/>
  <c r="F23" i="183" s="1"/>
  <c r="E20" i="183"/>
  <c r="H19" i="183"/>
  <c r="N19" i="183" s="1"/>
  <c r="S19" i="183" s="1"/>
  <c r="H18" i="183"/>
  <c r="N18" i="183" s="1"/>
  <c r="S18" i="183" s="1"/>
  <c r="H17" i="183"/>
  <c r="N17" i="183" s="1"/>
  <c r="S17" i="183" s="1"/>
  <c r="E16" i="183"/>
  <c r="H16" i="183" s="1"/>
  <c r="B6" i="183"/>
  <c r="B5" i="183"/>
  <c r="H20" i="36"/>
  <c r="F20" i="36"/>
  <c r="R161" i="87"/>
  <c r="E21" i="183" l="1"/>
  <c r="E23" i="183" s="1"/>
  <c r="H21" i="183"/>
  <c r="H23" i="183" s="1"/>
  <c r="E27" i="38"/>
  <c r="G23" i="16"/>
  <c r="N16" i="183" l="1"/>
  <c r="K20" i="166"/>
  <c r="B5" i="91"/>
  <c r="B6" i="91"/>
  <c r="S16" i="183" l="1"/>
  <c r="B6" i="10"/>
  <c r="B5" i="10"/>
  <c r="B5" i="75"/>
  <c r="B6" i="87"/>
  <c r="B5" i="87"/>
  <c r="E77" i="87" l="1"/>
  <c r="E76" i="87"/>
  <c r="R18" i="89" l="1"/>
  <c r="H40" i="33" l="1"/>
  <c r="B6" i="167" l="1"/>
  <c r="B5" i="167"/>
  <c r="B6" i="166"/>
  <c r="B5" i="166"/>
  <c r="B6" i="165"/>
  <c r="B5" i="165"/>
  <c r="B6" i="164"/>
  <c r="B5" i="164"/>
  <c r="B6" i="163"/>
  <c r="B5" i="163"/>
  <c r="B6" i="162"/>
  <c r="B5" i="162"/>
  <c r="B6" i="161"/>
  <c r="B5" i="161"/>
  <c r="B6" i="160"/>
  <c r="B6" i="159"/>
  <c r="B5" i="159"/>
  <c r="B6" i="158"/>
  <c r="B5" i="158"/>
  <c r="B6" i="157"/>
  <c r="B5" i="157"/>
  <c r="B6" i="156"/>
  <c r="B5" i="156"/>
  <c r="B6" i="155"/>
  <c r="B5" i="155"/>
  <c r="B6" i="154"/>
  <c r="B5" i="154"/>
  <c r="B6" i="153"/>
  <c r="B5" i="153"/>
  <c r="B6" i="152"/>
  <c r="B5" i="152"/>
  <c r="B6" i="151"/>
  <c r="B5" i="151"/>
  <c r="B6" i="150"/>
  <c r="B5" i="150"/>
  <c r="B6" i="149"/>
  <c r="B5" i="149"/>
  <c r="B6" i="148"/>
  <c r="B5" i="148"/>
  <c r="B6" i="59"/>
  <c r="B5" i="59"/>
  <c r="B6" i="182"/>
  <c r="B5" i="182"/>
  <c r="B6" i="181"/>
  <c r="B5" i="181"/>
  <c r="B6" i="38"/>
  <c r="B5" i="38"/>
  <c r="B6" i="180"/>
  <c r="B5" i="180"/>
  <c r="B7" i="58"/>
  <c r="B6" i="58"/>
  <c r="B6" i="179"/>
  <c r="B5" i="179"/>
  <c r="B6" i="52"/>
  <c r="B5" i="52"/>
  <c r="B6" i="3"/>
  <c r="B5" i="3"/>
  <c r="B6" i="2"/>
  <c r="B5" i="2"/>
  <c r="B6" i="168" l="1"/>
  <c r="B5" i="168"/>
  <c r="B6" i="147"/>
  <c r="B5" i="147"/>
  <c r="B6" i="146"/>
  <c r="B5" i="146"/>
  <c r="B6" i="145"/>
  <c r="B5" i="145"/>
  <c r="B6" i="144"/>
  <c r="B5" i="144"/>
  <c r="B6" i="14"/>
  <c r="B5" i="14"/>
  <c r="B6" i="143"/>
  <c r="B5" i="143"/>
  <c r="B6" i="136"/>
  <c r="B5" i="136"/>
  <c r="B6" i="142"/>
  <c r="B5" i="142"/>
  <c r="B6" i="141"/>
  <c r="B5" i="141"/>
  <c r="B6" i="140"/>
  <c r="B5" i="140"/>
  <c r="B6" i="139"/>
  <c r="B5" i="139"/>
  <c r="B6" i="138"/>
  <c r="B5" i="138"/>
  <c r="B6" i="137"/>
  <c r="B5" i="137"/>
  <c r="C5" i="57"/>
  <c r="C4" i="57"/>
  <c r="B6" i="56"/>
  <c r="B5" i="56"/>
  <c r="B6" i="135"/>
  <c r="B5" i="135"/>
  <c r="B6" i="134"/>
  <c r="B5" i="134"/>
  <c r="B6" i="133"/>
  <c r="B5" i="133"/>
  <c r="B6" i="132"/>
  <c r="B5" i="132"/>
  <c r="B6" i="131"/>
  <c r="B5" i="131"/>
  <c r="B6" i="55"/>
  <c r="B5" i="55"/>
  <c r="B6" i="130"/>
  <c r="B5" i="130"/>
  <c r="B6" i="129"/>
  <c r="B5" i="129"/>
  <c r="B6" i="128"/>
  <c r="B5" i="128"/>
  <c r="P34" i="127"/>
  <c r="P28" i="127"/>
  <c r="P19" i="127"/>
  <c r="P36" i="127" s="1"/>
  <c r="B6" i="127"/>
  <c r="B5" i="127"/>
  <c r="B6" i="126"/>
  <c r="B5" i="126"/>
  <c r="B6" i="125"/>
  <c r="B5" i="125"/>
  <c r="B6" i="124"/>
  <c r="B5" i="124"/>
  <c r="B6" i="122"/>
  <c r="B5" i="122"/>
  <c r="B6" i="15"/>
  <c r="B5" i="15"/>
  <c r="B6" i="120"/>
  <c r="B5" i="120"/>
  <c r="B6" i="16"/>
  <c r="B5" i="16"/>
  <c r="B6" i="17"/>
  <c r="B5" i="17"/>
  <c r="B6" i="19"/>
  <c r="B5" i="19"/>
  <c r="B6" i="116"/>
  <c r="B5" i="116"/>
  <c r="B6" i="115"/>
  <c r="B5" i="115"/>
  <c r="B6" i="114"/>
  <c r="B5" i="114"/>
  <c r="B6" i="113"/>
  <c r="B5" i="113"/>
  <c r="B6" i="112"/>
  <c r="B5" i="112"/>
  <c r="B6" i="111"/>
  <c r="B5" i="111"/>
  <c r="B6" i="110"/>
  <c r="B5" i="110"/>
  <c r="B6" i="109"/>
  <c r="B5" i="109"/>
  <c r="B6" i="108"/>
  <c r="B5" i="108"/>
  <c r="B6" i="107"/>
  <c r="B5" i="107"/>
  <c r="B6" i="106"/>
  <c r="B5" i="106"/>
  <c r="B6" i="105"/>
  <c r="B5" i="105"/>
  <c r="B6" i="104"/>
  <c r="B5" i="104"/>
  <c r="B6" i="103"/>
  <c r="B5" i="103"/>
  <c r="B6" i="102"/>
  <c r="B5" i="102"/>
  <c r="B6" i="9"/>
  <c r="B5" i="9"/>
  <c r="B6" i="101"/>
  <c r="B5" i="101"/>
  <c r="B6" i="100"/>
  <c r="B5" i="100"/>
  <c r="B6" i="176"/>
  <c r="B5" i="176"/>
  <c r="B6" i="175"/>
  <c r="B5" i="175"/>
  <c r="P42" i="127" l="1"/>
  <c r="B6" i="174"/>
  <c r="B5" i="174"/>
  <c r="B6" i="99"/>
  <c r="B5" i="99"/>
  <c r="B6" i="98"/>
  <c r="B5" i="98"/>
  <c r="B6" i="97"/>
  <c r="B5" i="97"/>
  <c r="B6" i="96"/>
  <c r="B5" i="96"/>
  <c r="B6" i="95"/>
  <c r="B5" i="95"/>
  <c r="B6" i="94"/>
  <c r="B5" i="94"/>
  <c r="B6" i="93"/>
  <c r="B5" i="93"/>
  <c r="B6" i="92"/>
  <c r="B5" i="92"/>
  <c r="B6" i="90"/>
  <c r="B5" i="90"/>
  <c r="B6" i="89"/>
  <c r="B5" i="89"/>
  <c r="B6" i="178"/>
  <c r="B5" i="178"/>
  <c r="B5" i="20"/>
  <c r="B6" i="20"/>
  <c r="B6" i="88"/>
  <c r="B5" i="88"/>
  <c r="B6" i="177"/>
  <c r="B5" i="177"/>
  <c r="B6" i="21"/>
  <c r="B5" i="21"/>
  <c r="B6" i="86"/>
  <c r="B5" i="86"/>
  <c r="B6" i="85"/>
  <c r="B5" i="85"/>
  <c r="B6" i="84"/>
  <c r="B5" i="84"/>
  <c r="B6" i="50"/>
  <c r="B5" i="50"/>
  <c r="B6" i="49"/>
  <c r="B5" i="49"/>
  <c r="B6" i="48"/>
  <c r="B5" i="48"/>
  <c r="B6" i="83"/>
  <c r="B5" i="83"/>
  <c r="B6" i="47"/>
  <c r="B5" i="47"/>
  <c r="B6" i="46"/>
  <c r="B5" i="46"/>
  <c r="B6" i="44"/>
  <c r="B5" i="44"/>
  <c r="B6" i="43"/>
  <c r="B5" i="43"/>
  <c r="B6" i="42"/>
  <c r="B5" i="42"/>
  <c r="D5" i="41"/>
  <c r="D6" i="41"/>
  <c r="C6" i="45"/>
  <c r="C5" i="45"/>
  <c r="B6" i="39"/>
  <c r="B5" i="39"/>
  <c r="B6" i="82"/>
  <c r="B5" i="82"/>
  <c r="B6" i="81"/>
  <c r="B5" i="81"/>
  <c r="B6" i="173"/>
  <c r="B5" i="173"/>
  <c r="B6" i="172"/>
  <c r="B5" i="172"/>
  <c r="B6" i="171"/>
  <c r="B5" i="171"/>
  <c r="B6" i="77"/>
  <c r="B5" i="77"/>
  <c r="B6" i="22"/>
  <c r="B5" i="22"/>
  <c r="B6" i="23"/>
  <c r="B5" i="23"/>
  <c r="B6" i="170"/>
  <c r="B5" i="170"/>
  <c r="B6" i="24"/>
  <c r="B5" i="24"/>
  <c r="B6" i="25"/>
  <c r="B5" i="25"/>
  <c r="B6" i="169"/>
  <c r="B5" i="169"/>
  <c r="B6" i="26"/>
  <c r="B5" i="26"/>
  <c r="B6" i="27"/>
  <c r="B5" i="27"/>
  <c r="B6" i="28"/>
  <c r="B5" i="28"/>
  <c r="B6" i="29"/>
  <c r="B5" i="29"/>
  <c r="B6" i="30"/>
  <c r="B5" i="30"/>
  <c r="B6" i="31"/>
  <c r="B5" i="31"/>
  <c r="B6" i="32"/>
  <c r="B5" i="32"/>
  <c r="B6" i="33"/>
  <c r="B5" i="33"/>
  <c r="B6" i="12"/>
  <c r="B5" i="12"/>
  <c r="B6" i="75"/>
  <c r="D21" i="138"/>
  <c r="F21" i="138" s="1"/>
  <c r="E21" i="138"/>
  <c r="C33" i="56" l="1"/>
  <c r="E11" i="57" s="1"/>
  <c r="C46" i="56"/>
  <c r="E14" i="57" s="1"/>
  <c r="C45" i="56"/>
  <c r="C35" i="56"/>
  <c r="E13" i="57" s="1"/>
  <c r="C34" i="56"/>
  <c r="E12" i="57" s="1"/>
  <c r="E15" i="57" l="1"/>
  <c r="C49" i="56"/>
  <c r="F18" i="124"/>
  <c r="H24" i="138"/>
  <c r="E50" i="75" l="1"/>
  <c r="F33" i="48" l="1"/>
  <c r="G17" i="23" l="1"/>
  <c r="G16" i="23"/>
  <c r="G15" i="23"/>
  <c r="L17" i="147" l="1"/>
  <c r="M17" i="147" s="1"/>
  <c r="R17" i="147" s="1"/>
  <c r="L16" i="147"/>
  <c r="M16" i="147" s="1"/>
  <c r="R16" i="147" s="1"/>
  <c r="L15" i="147"/>
  <c r="M15" i="147" s="1"/>
  <c r="R15" i="147" s="1"/>
  <c r="I17" i="147"/>
  <c r="I16" i="147"/>
  <c r="I15" i="147"/>
  <c r="H43" i="168" l="1"/>
  <c r="H41" i="168"/>
  <c r="H42" i="168"/>
  <c r="K42" i="168" l="1"/>
  <c r="L42" i="168" s="1"/>
  <c r="P42" i="168" s="1"/>
  <c r="K41" i="168"/>
  <c r="L41" i="168" s="1"/>
  <c r="P41" i="168" s="1"/>
  <c r="K43" i="168"/>
  <c r="L43" i="168" s="1"/>
  <c r="P43" i="168" s="1"/>
  <c r="E21" i="14"/>
  <c r="K79" i="83" l="1"/>
  <c r="J79" i="83"/>
  <c r="I79" i="83"/>
  <c r="I81" i="83" s="1"/>
  <c r="I83" i="83" s="1"/>
  <c r="I59" i="83" s="1"/>
  <c r="K69" i="83"/>
  <c r="J69" i="83"/>
  <c r="I69" i="83"/>
  <c r="K68" i="83"/>
  <c r="J68" i="83"/>
  <c r="I68" i="83"/>
  <c r="I70" i="83" l="1"/>
  <c r="I58" i="83" s="1"/>
  <c r="I60" i="83" s="1"/>
  <c r="K81" i="83"/>
  <c r="K83" i="83" s="1"/>
  <c r="K59" i="83" s="1"/>
  <c r="J81" i="83"/>
  <c r="J83" i="83" s="1"/>
  <c r="J59" i="83" s="1"/>
  <c r="J70" i="83"/>
  <c r="J58" i="83" s="1"/>
  <c r="K70" i="83"/>
  <c r="K58" i="83" s="1"/>
  <c r="K60" i="83" l="1"/>
  <c r="J60" i="83"/>
  <c r="G79" i="83" l="1"/>
  <c r="H69" i="83"/>
  <c r="G69" i="83"/>
  <c r="H68" i="83"/>
  <c r="G68" i="83"/>
  <c r="F79" i="83"/>
  <c r="F69" i="83"/>
  <c r="F68" i="83"/>
  <c r="H79" i="83" l="1"/>
  <c r="H81" i="83" s="1"/>
  <c r="H83" i="83" s="1"/>
  <c r="H59" i="83" s="1"/>
  <c r="H70" i="83"/>
  <c r="H58" i="83" s="1"/>
  <c r="G70" i="83"/>
  <c r="G58" i="83" s="1"/>
  <c r="G81" i="83"/>
  <c r="G83" i="83" s="1"/>
  <c r="G59" i="83" s="1"/>
  <c r="F81" i="83"/>
  <c r="F83" i="83" s="1"/>
  <c r="F59" i="83" s="1"/>
  <c r="F70" i="83"/>
  <c r="F58" i="83" s="1"/>
  <c r="H60" i="83" l="1"/>
  <c r="G60" i="83"/>
  <c r="F60" i="83"/>
  <c r="N21" i="148" l="1"/>
  <c r="O21" i="148"/>
  <c r="N24" i="148"/>
  <c r="N30" i="148"/>
  <c r="O30" i="148" s="1"/>
  <c r="J32" i="148"/>
  <c r="O32" i="148" s="1"/>
  <c r="J17" i="148"/>
  <c r="J38" i="148"/>
  <c r="O15" i="148"/>
  <c r="O16" i="148"/>
  <c r="O17" i="148"/>
  <c r="O18" i="148"/>
  <c r="O19" i="148"/>
  <c r="O20" i="148"/>
  <c r="O22" i="148"/>
  <c r="O23" i="148"/>
  <c r="O24" i="148"/>
  <c r="O25" i="148"/>
  <c r="O26" i="148"/>
  <c r="O27" i="148"/>
  <c r="O28" i="148"/>
  <c r="O29" i="148"/>
  <c r="O31" i="148"/>
  <c r="O33" i="148"/>
  <c r="H19" i="168" l="1"/>
  <c r="K19" i="168" l="1"/>
  <c r="L19" i="168" s="1"/>
  <c r="P19" i="168" s="1"/>
  <c r="K19" i="166"/>
  <c r="K18" i="166"/>
  <c r="K16" i="166"/>
  <c r="K15" i="166"/>
  <c r="K14" i="166"/>
  <c r="K13" i="166"/>
  <c r="K12" i="166"/>
  <c r="K24" i="166"/>
  <c r="K23" i="166"/>
  <c r="K22" i="166"/>
  <c r="A20" i="81" l="1"/>
  <c r="A21" i="81" s="1"/>
  <c r="A22" i="81" s="1"/>
  <c r="A23" i="81" s="1"/>
  <c r="A24" i="81" s="1"/>
  <c r="A25" i="81" s="1"/>
  <c r="A21" i="57" l="1"/>
  <c r="A22" i="57" s="1"/>
  <c r="A23" i="57" s="1"/>
  <c r="A24" i="57" s="1"/>
  <c r="G14" i="138"/>
  <c r="G15" i="138" s="1"/>
  <c r="G16" i="138" s="1"/>
  <c r="G17" i="138" s="1"/>
  <c r="G18" i="138" s="1"/>
  <c r="G19" i="138" s="1"/>
  <c r="G20" i="138" s="1"/>
  <c r="G21" i="138" s="1"/>
  <c r="E15" i="138"/>
  <c r="E16" i="138"/>
  <c r="E17" i="138"/>
  <c r="E18" i="138"/>
  <c r="E19" i="138"/>
  <c r="E20" i="138"/>
  <c r="E22" i="138"/>
  <c r="E14" i="138"/>
  <c r="D15" i="138"/>
  <c r="D16" i="138"/>
  <c r="D17" i="138"/>
  <c r="D18" i="138"/>
  <c r="D19" i="138"/>
  <c r="D20" i="138"/>
  <c r="D22" i="138"/>
  <c r="F22" i="138" s="1"/>
  <c r="D14" i="138"/>
  <c r="C24" i="138"/>
  <c r="F17" i="138" l="1"/>
  <c r="D24" i="138"/>
  <c r="F19" i="138"/>
  <c r="F18" i="138"/>
  <c r="F20" i="138"/>
  <c r="F14" i="138"/>
  <c r="F15" i="138"/>
  <c r="F16" i="138"/>
  <c r="G22" i="138"/>
  <c r="E24" i="138"/>
  <c r="I24" i="138" l="1"/>
  <c r="I29" i="138" s="1"/>
  <c r="F24" i="138"/>
  <c r="E17" i="57" l="1"/>
  <c r="D47" i="56"/>
  <c r="E47" i="56" s="1"/>
  <c r="G22" i="15"/>
  <c r="G43" i="15" s="1"/>
  <c r="E44" i="56"/>
  <c r="D62" i="56" l="1"/>
  <c r="E62" i="56" s="1"/>
  <c r="F32" i="124"/>
  <c r="D42" i="159"/>
  <c r="E23" i="27" l="1"/>
  <c r="E22" i="27"/>
  <c r="H40" i="127"/>
  <c r="J40" i="127" s="1"/>
  <c r="M40" i="127" s="1"/>
  <c r="R40" i="127" s="1"/>
  <c r="H38" i="127"/>
  <c r="J38" i="127" s="1"/>
  <c r="M38" i="127" s="1"/>
  <c r="R38" i="127" s="1"/>
  <c r="G28" i="127"/>
  <c r="F28" i="127"/>
  <c r="E28" i="127"/>
  <c r="Q28" i="127"/>
  <c r="O28" i="127"/>
  <c r="N28" i="127"/>
  <c r="H39" i="125"/>
  <c r="L34" i="125"/>
  <c r="L31" i="125"/>
  <c r="L30" i="125"/>
  <c r="L28" i="125"/>
  <c r="I39" i="125"/>
  <c r="J39" i="125"/>
  <c r="K39" i="125"/>
  <c r="L12" i="125"/>
  <c r="L13" i="125"/>
  <c r="L39" i="125" l="1"/>
  <c r="E19" i="152" l="1"/>
  <c r="Q192" i="87" l="1"/>
  <c r="Q186" i="87"/>
  <c r="Q130" i="87"/>
  <c r="Q57" i="87"/>
  <c r="D24" i="159" l="1"/>
  <c r="J43" i="148"/>
  <c r="O34" i="148"/>
  <c r="O35" i="148"/>
  <c r="O36" i="148"/>
  <c r="O37" i="148"/>
  <c r="O38" i="148"/>
  <c r="O39" i="148"/>
  <c r="O40" i="148"/>
  <c r="O41" i="148"/>
  <c r="M43" i="148"/>
  <c r="L43" i="148"/>
  <c r="K43" i="148"/>
  <c r="H43" i="148"/>
  <c r="G43" i="148"/>
  <c r="F43" i="148"/>
  <c r="E43" i="148"/>
  <c r="D43" i="148"/>
  <c r="O43" i="148" l="1"/>
  <c r="O45" i="148" s="1"/>
  <c r="I43" i="148"/>
  <c r="G22" i="27" l="1"/>
  <c r="H22" i="27" s="1"/>
  <c r="K22" i="27" s="1"/>
  <c r="L22" i="27" s="1"/>
  <c r="Q22" i="27" s="1"/>
  <c r="K16" i="12"/>
  <c r="K20" i="12" s="1"/>
  <c r="L16" i="12"/>
  <c r="L20" i="12" s="1"/>
  <c r="M16" i="12"/>
  <c r="M20" i="12" s="1"/>
  <c r="K33" i="12"/>
  <c r="L33" i="12"/>
  <c r="M33" i="12"/>
  <c r="J16" i="12"/>
  <c r="J20" i="12" s="1"/>
  <c r="E14" i="12"/>
  <c r="M35" i="12" l="1"/>
  <c r="L35" i="12"/>
  <c r="K35" i="12"/>
  <c r="H17" i="14"/>
  <c r="K17" i="14" s="1"/>
  <c r="L17" i="14" s="1"/>
  <c r="Q17" i="14" s="1"/>
  <c r="L32" i="16"/>
  <c r="K32" i="16"/>
  <c r="J41" i="9"/>
  <c r="I41" i="9"/>
  <c r="H17" i="23" l="1"/>
  <c r="K17" i="23" s="1"/>
  <c r="P19" i="23"/>
  <c r="P23" i="23" s="1"/>
  <c r="O19" i="23"/>
  <c r="N19" i="23"/>
  <c r="N23" i="23" s="1"/>
  <c r="M19" i="23"/>
  <c r="M23" i="23" s="1"/>
  <c r="J19" i="23"/>
  <c r="J23" i="23" s="1"/>
  <c r="I19" i="23"/>
  <c r="I23" i="23" s="1"/>
  <c r="G19" i="23"/>
  <c r="G23" i="23" s="1"/>
  <c r="F19" i="23"/>
  <c r="F23" i="23" s="1"/>
  <c r="E19" i="23"/>
  <c r="O23" i="23"/>
  <c r="E31" i="12"/>
  <c r="E19" i="28"/>
  <c r="Q19" i="28"/>
  <c r="P19" i="28"/>
  <c r="O19" i="28"/>
  <c r="N19" i="28"/>
  <c r="M19" i="28"/>
  <c r="L19" i="28"/>
  <c r="K19" i="28"/>
  <c r="H19" i="28"/>
  <c r="G19" i="28"/>
  <c r="F19" i="28"/>
  <c r="H16" i="28"/>
  <c r="K16" i="28" s="1"/>
  <c r="L16" i="28" s="1"/>
  <c r="Q16" i="28" s="1"/>
  <c r="P18" i="30"/>
  <c r="O18" i="30"/>
  <c r="N18" i="30"/>
  <c r="M18" i="30"/>
  <c r="F18" i="30"/>
  <c r="J62" i="17"/>
  <c r="I62" i="17"/>
  <c r="J41" i="33"/>
  <c r="I41" i="33"/>
  <c r="J40" i="33"/>
  <c r="I40" i="33"/>
  <c r="L17" i="23" l="1"/>
  <c r="P24" i="27"/>
  <c r="O24" i="27"/>
  <c r="N24" i="27"/>
  <c r="M24" i="27"/>
  <c r="F24" i="27"/>
  <c r="G23" i="27"/>
  <c r="Q17" i="23" l="1"/>
  <c r="E29" i="12"/>
  <c r="E16" i="172"/>
  <c r="G17" i="57" l="1"/>
  <c r="K18" i="57"/>
  <c r="K17" i="57"/>
  <c r="K15" i="57"/>
  <c r="K14" i="57"/>
  <c r="K13" i="57"/>
  <c r="K12" i="57"/>
  <c r="A12" i="57"/>
  <c r="A13" i="57" s="1"/>
  <c r="A14" i="57" s="1"/>
  <c r="A15" i="57" s="1"/>
  <c r="A16" i="57" s="1"/>
  <c r="A17" i="57" s="1"/>
  <c r="A18" i="57" s="1"/>
  <c r="A19" i="57" s="1"/>
  <c r="A20" i="57" s="1"/>
  <c r="K11" i="57"/>
  <c r="E46" i="56"/>
  <c r="E45" i="56"/>
  <c r="E35" i="56"/>
  <c r="E34" i="56"/>
  <c r="E33" i="56"/>
  <c r="H31" i="127"/>
  <c r="J31" i="127" s="1"/>
  <c r="M31" i="127" s="1"/>
  <c r="R31" i="127" s="1"/>
  <c r="H26" i="127"/>
  <c r="J26" i="127" s="1"/>
  <c r="M26" i="127" s="1"/>
  <c r="R26" i="127" s="1"/>
  <c r="H25" i="127"/>
  <c r="J25" i="127" s="1"/>
  <c r="M25" i="127" s="1"/>
  <c r="R25" i="127" s="1"/>
  <c r="H24" i="127"/>
  <c r="J24" i="127" s="1"/>
  <c r="M24" i="127" s="1"/>
  <c r="R24" i="127" s="1"/>
  <c r="H23" i="127"/>
  <c r="J23" i="127" s="1"/>
  <c r="M23" i="127" s="1"/>
  <c r="R23" i="127" s="1"/>
  <c r="H22" i="127"/>
  <c r="J22" i="127" s="1"/>
  <c r="M22" i="127" s="1"/>
  <c r="R22" i="127" s="1"/>
  <c r="H17" i="127"/>
  <c r="J17" i="127" s="1"/>
  <c r="M17" i="127" s="1"/>
  <c r="R17" i="127" s="1"/>
  <c r="H16" i="127"/>
  <c r="J16" i="127" s="1"/>
  <c r="M16" i="127" s="1"/>
  <c r="R16" i="127" s="1"/>
  <c r="H15" i="127"/>
  <c r="J15" i="127" s="1"/>
  <c r="M15" i="127" s="1"/>
  <c r="R15" i="127" s="1"/>
  <c r="H14" i="127"/>
  <c r="J14" i="127" s="1"/>
  <c r="M14" i="127" s="1"/>
  <c r="R14" i="127" s="1"/>
  <c r="E33" i="15"/>
  <c r="F17" i="124" s="1"/>
  <c r="F31" i="124" s="1"/>
  <c r="E31" i="15"/>
  <c r="F16" i="124" s="1"/>
  <c r="F30" i="124" s="1"/>
  <c r="E30" i="15"/>
  <c r="F15" i="124" s="1"/>
  <c r="F29" i="124" s="1"/>
  <c r="F12" i="124"/>
  <c r="F14" i="124" s="1"/>
  <c r="F20" i="124" l="1"/>
  <c r="G11" i="57"/>
  <c r="G18" i="57"/>
  <c r="G15" i="57"/>
  <c r="C23" i="56"/>
  <c r="G12" i="57"/>
  <c r="G13" i="57"/>
  <c r="G14" i="57"/>
  <c r="M17" i="57" l="1"/>
  <c r="M11" i="57"/>
  <c r="M12" i="57"/>
  <c r="M15" i="57"/>
  <c r="M14" i="57"/>
  <c r="M18" i="57"/>
  <c r="M13" i="57"/>
  <c r="G26" i="161" l="1"/>
  <c r="G25" i="161"/>
  <c r="G23" i="161"/>
  <c r="G22" i="161"/>
  <c r="G21" i="161"/>
  <c r="G20" i="161"/>
  <c r="G19" i="161"/>
  <c r="G18" i="161"/>
  <c r="G17" i="161"/>
  <c r="G16" i="161"/>
  <c r="G15" i="161"/>
  <c r="G14" i="161"/>
  <c r="G13" i="161"/>
  <c r="F28" i="161" l="1"/>
  <c r="E28" i="161"/>
  <c r="D28" i="161" l="1"/>
  <c r="G24" i="161"/>
  <c r="G28" i="161" s="1"/>
  <c r="E24" i="152"/>
  <c r="E22" i="152"/>
  <c r="D18" i="36" l="1"/>
  <c r="E14" i="152" l="1"/>
  <c r="E21" i="152"/>
  <c r="E18" i="152"/>
  <c r="E20" i="152"/>
  <c r="E26" i="152"/>
  <c r="E27" i="152"/>
  <c r="E23" i="152"/>
  <c r="C14" i="149" l="1"/>
  <c r="C15" i="149"/>
  <c r="C16" i="149"/>
  <c r="C17" i="149"/>
  <c r="C18" i="149"/>
  <c r="C19" i="149"/>
  <c r="C20" i="149"/>
  <c r="C21" i="149"/>
  <c r="C22" i="149"/>
  <c r="C23" i="149"/>
  <c r="C24" i="149"/>
  <c r="C25" i="149"/>
  <c r="C26" i="149"/>
  <c r="C27" i="149"/>
  <c r="C28" i="149"/>
  <c r="C29" i="149"/>
  <c r="C30" i="149"/>
  <c r="C31" i="149"/>
  <c r="C32" i="149"/>
  <c r="C33" i="149"/>
  <c r="C34" i="149"/>
  <c r="C35" i="149"/>
  <c r="C36" i="149"/>
  <c r="C37" i="149"/>
  <c r="C38" i="149"/>
  <c r="C13" i="149"/>
  <c r="D36" i="149"/>
  <c r="F36" i="149" s="1"/>
  <c r="D37" i="149"/>
  <c r="D38" i="149"/>
  <c r="F38" i="149" s="1"/>
  <c r="D39" i="149"/>
  <c r="F39" i="149" s="1"/>
  <c r="D35" i="149"/>
  <c r="F35" i="149" s="1"/>
  <c r="D14" i="149"/>
  <c r="D15" i="149"/>
  <c r="D16" i="149"/>
  <c r="D17" i="149"/>
  <c r="D18" i="149"/>
  <c r="D19" i="149"/>
  <c r="D20" i="149"/>
  <c r="D21" i="149"/>
  <c r="D22" i="149"/>
  <c r="D23" i="149"/>
  <c r="D24" i="149"/>
  <c r="D25" i="149"/>
  <c r="D26" i="149"/>
  <c r="D27" i="149"/>
  <c r="D28" i="149"/>
  <c r="D29" i="149"/>
  <c r="D30" i="149"/>
  <c r="D31" i="149"/>
  <c r="D32" i="149"/>
  <c r="D33" i="149"/>
  <c r="F33" i="149" s="1"/>
  <c r="D34" i="149"/>
  <c r="F34" i="149" s="1"/>
  <c r="D13" i="149"/>
  <c r="D41" i="149" l="1"/>
  <c r="F37" i="149"/>
  <c r="E17" i="182"/>
  <c r="G17" i="182" s="1"/>
  <c r="H17" i="182" s="1"/>
  <c r="F17" i="182"/>
  <c r="E18" i="182"/>
  <c r="G18" i="182" s="1"/>
  <c r="H18" i="182" s="1"/>
  <c r="F18" i="182"/>
  <c r="E19" i="182"/>
  <c r="G19" i="182" s="1"/>
  <c r="H19" i="182" s="1"/>
  <c r="F19" i="182"/>
  <c r="F20" i="182"/>
  <c r="F16" i="182"/>
  <c r="F23" i="182" s="1"/>
  <c r="I15" i="101" l="1"/>
  <c r="H42" i="99" l="1"/>
  <c r="I42" i="99" s="1"/>
  <c r="H37" i="99"/>
  <c r="H36" i="99"/>
  <c r="H35" i="99"/>
  <c r="I35" i="99" s="1"/>
  <c r="H33" i="99"/>
  <c r="I33" i="99" s="1"/>
  <c r="H34" i="99"/>
  <c r="I34" i="99" s="1"/>
  <c r="H32" i="99"/>
  <c r="I32" i="99" s="1"/>
  <c r="H31" i="99"/>
  <c r="I31" i="99" s="1"/>
  <c r="H29" i="99"/>
  <c r="I29" i="99" s="1"/>
  <c r="H30" i="99"/>
  <c r="I30" i="99" s="1"/>
  <c r="H28" i="99"/>
  <c r="I28" i="99" s="1"/>
  <c r="H27" i="99"/>
  <c r="I27" i="99" s="1"/>
  <c r="H26" i="99"/>
  <c r="H25" i="99"/>
  <c r="H24" i="99"/>
  <c r="I24" i="99" s="1"/>
  <c r="H22" i="99"/>
  <c r="H21" i="99"/>
  <c r="H16" i="99"/>
  <c r="I16" i="99" s="1"/>
  <c r="H15" i="99"/>
  <c r="H14" i="99"/>
  <c r="H49" i="99"/>
  <c r="H48" i="99"/>
  <c r="H47" i="99"/>
  <c r="I47" i="99" s="1"/>
  <c r="J24" i="176"/>
  <c r="J19" i="176"/>
  <c r="S39" i="175"/>
  <c r="N35" i="175"/>
  <c r="S35" i="175" s="1"/>
  <c r="K35" i="175"/>
  <c r="N45" i="175"/>
  <c r="S45" i="175" s="1"/>
  <c r="K45" i="175"/>
  <c r="K30" i="175"/>
  <c r="N30" i="175" s="1"/>
  <c r="S30" i="175" s="1"/>
  <c r="K25" i="175"/>
  <c r="N25" i="175" s="1"/>
  <c r="S25" i="175" s="1"/>
  <c r="K39" i="175"/>
  <c r="N39" i="175" s="1"/>
  <c r="J35" i="175"/>
  <c r="J14" i="175"/>
  <c r="K14" i="175" s="1"/>
  <c r="J32" i="175"/>
  <c r="R56" i="175"/>
  <c r="Q56" i="175"/>
  <c r="P56" i="175"/>
  <c r="O56" i="175"/>
  <c r="J56" i="175"/>
  <c r="K52" i="175"/>
  <c r="K51" i="175"/>
  <c r="N51" i="175" s="1"/>
  <c r="S51" i="175" s="1"/>
  <c r="K50" i="175"/>
  <c r="N50" i="175" s="1"/>
  <c r="S50" i="175" s="1"/>
  <c r="N49" i="175"/>
  <c r="S49" i="175" s="1"/>
  <c r="N48" i="175"/>
  <c r="S48" i="175" s="1"/>
  <c r="R47" i="175"/>
  <c r="Q47" i="175"/>
  <c r="P47" i="175"/>
  <c r="O47" i="175"/>
  <c r="J47" i="175"/>
  <c r="K44" i="175"/>
  <c r="K38" i="175"/>
  <c r="N38" i="175" s="1"/>
  <c r="S38" i="175" s="1"/>
  <c r="K37" i="175"/>
  <c r="N37" i="175" s="1"/>
  <c r="S37" i="175" s="1"/>
  <c r="K36" i="175"/>
  <c r="N36" i="175" s="1"/>
  <c r="S36" i="175" s="1"/>
  <c r="K34" i="175"/>
  <c r="N34" i="175" s="1"/>
  <c r="S34" i="175" s="1"/>
  <c r="K33" i="175"/>
  <c r="N33" i="175" s="1"/>
  <c r="S33" i="175" s="1"/>
  <c r="K31" i="175"/>
  <c r="N31" i="175" s="1"/>
  <c r="S31" i="175" s="1"/>
  <c r="K29" i="175"/>
  <c r="N29" i="175" s="1"/>
  <c r="S29" i="175" s="1"/>
  <c r="K28" i="175"/>
  <c r="N28" i="175" s="1"/>
  <c r="S28" i="175" s="1"/>
  <c r="K27" i="175"/>
  <c r="N27" i="175" s="1"/>
  <c r="S27" i="175" s="1"/>
  <c r="K26" i="175"/>
  <c r="N26" i="175" s="1"/>
  <c r="S26" i="175" s="1"/>
  <c r="K24" i="175"/>
  <c r="N24" i="175" s="1"/>
  <c r="S24" i="175" s="1"/>
  <c r="K23" i="175"/>
  <c r="N23" i="175" s="1"/>
  <c r="S23" i="175" s="1"/>
  <c r="K22" i="175"/>
  <c r="N22" i="175" s="1"/>
  <c r="S22" i="175" s="1"/>
  <c r="K21" i="175"/>
  <c r="N21" i="175" s="1"/>
  <c r="R18" i="175"/>
  <c r="R41" i="175" s="1"/>
  <c r="Q18" i="175"/>
  <c r="Q41" i="175" s="1"/>
  <c r="P18" i="175"/>
  <c r="P41" i="175" s="1"/>
  <c r="O18" i="175"/>
  <c r="O41" i="175" s="1"/>
  <c r="K16" i="175"/>
  <c r="K15" i="175"/>
  <c r="R54" i="174"/>
  <c r="R56" i="174" s="1"/>
  <c r="Q54" i="174"/>
  <c r="P54" i="174"/>
  <c r="P56" i="174" s="1"/>
  <c r="O54" i="174"/>
  <c r="J54" i="174"/>
  <c r="N53" i="174"/>
  <c r="S53" i="174" s="1"/>
  <c r="N52" i="174"/>
  <c r="S52" i="174" s="1"/>
  <c r="N51" i="174"/>
  <c r="S51" i="174" s="1"/>
  <c r="K50" i="174"/>
  <c r="N50" i="174" s="1"/>
  <c r="S50" i="174" s="1"/>
  <c r="K49" i="174"/>
  <c r="N49" i="174" s="1"/>
  <c r="S49" i="174" s="1"/>
  <c r="K48" i="174"/>
  <c r="N48" i="174" s="1"/>
  <c r="S47" i="174"/>
  <c r="N47" i="174"/>
  <c r="S46" i="174"/>
  <c r="N46" i="174"/>
  <c r="R45" i="174"/>
  <c r="Q45" i="174"/>
  <c r="P45" i="174"/>
  <c r="O45" i="174"/>
  <c r="J45" i="174"/>
  <c r="K42" i="174"/>
  <c r="N42" i="174" s="1"/>
  <c r="R39" i="174"/>
  <c r="P39" i="174"/>
  <c r="J39" i="174"/>
  <c r="K37" i="174"/>
  <c r="N37" i="174" s="1"/>
  <c r="S37" i="174" s="1"/>
  <c r="K36" i="174"/>
  <c r="N36" i="174" s="1"/>
  <c r="S36" i="174" s="1"/>
  <c r="K35" i="174"/>
  <c r="N35" i="174" s="1"/>
  <c r="S35" i="174" s="1"/>
  <c r="K34" i="174"/>
  <c r="N34" i="174" s="1"/>
  <c r="S34" i="174" s="1"/>
  <c r="K33" i="174"/>
  <c r="N33" i="174" s="1"/>
  <c r="S33" i="174" s="1"/>
  <c r="K32" i="174"/>
  <c r="N32" i="174" s="1"/>
  <c r="S32" i="174" s="1"/>
  <c r="K31" i="174"/>
  <c r="N31" i="174" s="1"/>
  <c r="S31" i="174" s="1"/>
  <c r="K30" i="174"/>
  <c r="N30" i="174" s="1"/>
  <c r="S30" i="174" s="1"/>
  <c r="K29" i="174"/>
  <c r="N29" i="174" s="1"/>
  <c r="S29" i="174" s="1"/>
  <c r="K28" i="174"/>
  <c r="N28" i="174" s="1"/>
  <c r="S28" i="174" s="1"/>
  <c r="K27" i="174"/>
  <c r="N27" i="174" s="1"/>
  <c r="S27" i="174" s="1"/>
  <c r="K26" i="174"/>
  <c r="N26" i="174" s="1"/>
  <c r="S26" i="174" s="1"/>
  <c r="K25" i="174"/>
  <c r="N25" i="174" s="1"/>
  <c r="S25" i="174" s="1"/>
  <c r="K24" i="174"/>
  <c r="N24" i="174" s="1"/>
  <c r="S24" i="174" s="1"/>
  <c r="K23" i="174"/>
  <c r="N23" i="174" s="1"/>
  <c r="S23" i="174" s="1"/>
  <c r="K22" i="174"/>
  <c r="N22" i="174" s="1"/>
  <c r="S22" i="174" s="1"/>
  <c r="K21" i="174"/>
  <c r="R18" i="174"/>
  <c r="Q18" i="174"/>
  <c r="Q39" i="174" s="1"/>
  <c r="P18" i="174"/>
  <c r="O18" i="174"/>
  <c r="O39" i="174" s="1"/>
  <c r="J18" i="174"/>
  <c r="K16" i="174"/>
  <c r="N16" i="174" s="1"/>
  <c r="S16" i="174" s="1"/>
  <c r="K15" i="174"/>
  <c r="N15" i="174" s="1"/>
  <c r="S15" i="174" s="1"/>
  <c r="K14" i="174"/>
  <c r="N14" i="174" s="1"/>
  <c r="K47" i="175" l="1"/>
  <c r="J41" i="175"/>
  <c r="P58" i="175"/>
  <c r="Q58" i="175"/>
  <c r="O58" i="175"/>
  <c r="K56" i="175"/>
  <c r="K18" i="175"/>
  <c r="J18" i="175"/>
  <c r="K32" i="175"/>
  <c r="N32" i="175" s="1"/>
  <c r="S32" i="175" s="1"/>
  <c r="N14" i="175"/>
  <c r="S14" i="175" s="1"/>
  <c r="S18" i="175" s="1"/>
  <c r="S56" i="175"/>
  <c r="S21" i="175"/>
  <c r="R58" i="175"/>
  <c r="N56" i="175"/>
  <c r="N44" i="175"/>
  <c r="J56" i="174"/>
  <c r="K54" i="174"/>
  <c r="K45" i="174"/>
  <c r="K39" i="174"/>
  <c r="N21" i="174"/>
  <c r="S48" i="174"/>
  <c r="S54" i="174" s="1"/>
  <c r="N54" i="174"/>
  <c r="S14" i="174"/>
  <c r="S18" i="174" s="1"/>
  <c r="N18" i="174"/>
  <c r="N39" i="174"/>
  <c r="O56" i="174"/>
  <c r="N45" i="174"/>
  <c r="S42" i="174"/>
  <c r="S45" i="174" s="1"/>
  <c r="Q56" i="174"/>
  <c r="S21" i="174"/>
  <c r="S39" i="174" s="1"/>
  <c r="K18" i="174"/>
  <c r="J58" i="175" l="1"/>
  <c r="K41" i="175"/>
  <c r="K58" i="175" s="1"/>
  <c r="S41" i="175"/>
  <c r="N41" i="175"/>
  <c r="N18" i="175"/>
  <c r="N47" i="175"/>
  <c r="S44" i="175"/>
  <c r="S47" i="175" s="1"/>
  <c r="K56" i="174"/>
  <c r="S56" i="174"/>
  <c r="T56" i="174" s="1"/>
  <c r="N56" i="174"/>
  <c r="S58" i="175" l="1"/>
  <c r="T58" i="175" s="1"/>
  <c r="N58" i="175"/>
  <c r="E50" i="17" l="1"/>
  <c r="F21" i="147" l="1"/>
  <c r="Q21" i="147"/>
  <c r="P21" i="147"/>
  <c r="O21" i="147"/>
  <c r="H21" i="147"/>
  <c r="G21" i="147"/>
  <c r="D28" i="145"/>
  <c r="I14" i="147" l="1"/>
  <c r="L14" i="147" s="1"/>
  <c r="M14" i="147" s="1"/>
  <c r="R14" i="147" s="1"/>
  <c r="N21" i="147"/>
  <c r="R21" i="147" l="1"/>
  <c r="L21" i="147"/>
  <c r="I21" i="147"/>
  <c r="M21" i="147"/>
  <c r="K36" i="99"/>
  <c r="N36" i="99" s="1"/>
  <c r="S36" i="99" s="1"/>
  <c r="K26" i="99"/>
  <c r="N26" i="99" s="1"/>
  <c r="S26" i="99" s="1"/>
  <c r="K25" i="99"/>
  <c r="N25" i="99" s="1"/>
  <c r="S25" i="99" s="1"/>
  <c r="K22" i="99"/>
  <c r="N22" i="99" s="1"/>
  <c r="S22" i="99" s="1"/>
  <c r="H15" i="77" l="1"/>
  <c r="L15" i="77" s="1"/>
  <c r="Q15" i="77" s="1"/>
  <c r="K15" i="77" l="1"/>
  <c r="H26" i="29" l="1"/>
  <c r="K26" i="29" s="1"/>
  <c r="L26" i="29" s="1"/>
  <c r="Q26" i="29" s="1"/>
  <c r="R154" i="87" l="1"/>
  <c r="R70" i="87"/>
  <c r="R32" i="87"/>
  <c r="R151" i="87"/>
  <c r="R94" i="87"/>
  <c r="J51" i="176"/>
  <c r="R51" i="176"/>
  <c r="Q51" i="176"/>
  <c r="P51" i="176"/>
  <c r="O51" i="176"/>
  <c r="K49" i="176"/>
  <c r="N49" i="176" s="1"/>
  <c r="S49" i="176" s="1"/>
  <c r="K48" i="176"/>
  <c r="N48" i="176" s="1"/>
  <c r="S48" i="176" s="1"/>
  <c r="K47" i="176"/>
  <c r="N47" i="176" s="1"/>
  <c r="S47" i="176" s="1"/>
  <c r="S51" i="176" s="1"/>
  <c r="R44" i="176"/>
  <c r="Q44" i="176"/>
  <c r="P44" i="176"/>
  <c r="O44" i="176"/>
  <c r="J44" i="176"/>
  <c r="K42" i="176"/>
  <c r="N42" i="176" s="1"/>
  <c r="S42" i="176" s="1"/>
  <c r="K41" i="176"/>
  <c r="N41" i="176" s="1"/>
  <c r="S41" i="176" s="1"/>
  <c r="N40" i="176"/>
  <c r="S40" i="176" s="1"/>
  <c r="S44" i="176" s="1"/>
  <c r="K40" i="176"/>
  <c r="J16" i="176"/>
  <c r="J18" i="99"/>
  <c r="K14" i="99"/>
  <c r="N14" i="99" s="1"/>
  <c r="S14" i="99" s="1"/>
  <c r="K16" i="99"/>
  <c r="N16" i="99" s="1"/>
  <c r="S16" i="99" s="1"/>
  <c r="R51" i="99"/>
  <c r="Q51" i="99"/>
  <c r="P51" i="99"/>
  <c r="O51" i="99"/>
  <c r="J51" i="99"/>
  <c r="J44" i="99"/>
  <c r="R44" i="99"/>
  <c r="Q44" i="99"/>
  <c r="P44" i="99"/>
  <c r="O44" i="99"/>
  <c r="J39" i="99"/>
  <c r="K29" i="99"/>
  <c r="N29" i="99" s="1"/>
  <c r="S29" i="99" s="1"/>
  <c r="K30" i="99"/>
  <c r="N30" i="99" s="1"/>
  <c r="S30" i="99" s="1"/>
  <c r="K33" i="99"/>
  <c r="N33" i="99" s="1"/>
  <c r="S33" i="99" s="1"/>
  <c r="K21" i="99"/>
  <c r="N21" i="99" s="1"/>
  <c r="S21" i="99" s="1"/>
  <c r="K37" i="99"/>
  <c r="R18" i="99"/>
  <c r="Q18" i="99"/>
  <c r="P18" i="99"/>
  <c r="O18" i="99"/>
  <c r="N51" i="176" l="1"/>
  <c r="K51" i="176"/>
  <c r="K44" i="176"/>
  <c r="N44" i="176"/>
  <c r="J53" i="99"/>
  <c r="R37" i="176" l="1"/>
  <c r="Q37" i="176"/>
  <c r="P37" i="176"/>
  <c r="O37" i="176"/>
  <c r="J37" i="176"/>
  <c r="J53" i="176" s="1"/>
  <c r="K36" i="176"/>
  <c r="N36" i="176" s="1"/>
  <c r="S36" i="176" s="1"/>
  <c r="K35" i="176"/>
  <c r="N35" i="176" s="1"/>
  <c r="S35" i="176" s="1"/>
  <c r="K34" i="176"/>
  <c r="N34" i="176" s="1"/>
  <c r="S34" i="176" s="1"/>
  <c r="H15" i="97" l="1"/>
  <c r="K15" i="97" s="1"/>
  <c r="L15" i="97" s="1"/>
  <c r="Q15" i="97" s="1"/>
  <c r="W15" i="45" l="1"/>
  <c r="D14" i="172" l="1"/>
  <c r="D12" i="172" l="1"/>
  <c r="D13" i="172" l="1"/>
  <c r="D11" i="172" l="1"/>
  <c r="D10" i="172"/>
  <c r="P18" i="27" l="1"/>
  <c r="P26" i="27" s="1"/>
  <c r="O18" i="27"/>
  <c r="O26" i="27" s="1"/>
  <c r="N18" i="27"/>
  <c r="N26" i="27" s="1"/>
  <c r="M18" i="27"/>
  <c r="M26" i="27" s="1"/>
  <c r="G18" i="27"/>
  <c r="F18" i="27"/>
  <c r="F26" i="27" s="1"/>
  <c r="F27" i="181" l="1"/>
  <c r="A15" i="181"/>
  <c r="A16" i="181" s="1"/>
  <c r="A17" i="181" s="1"/>
  <c r="A18" i="181" s="1"/>
  <c r="A19" i="181" s="1"/>
  <c r="A20" i="181" s="1"/>
  <c r="A21" i="181" s="1"/>
  <c r="A22" i="181" s="1"/>
  <c r="A23" i="181" s="1"/>
  <c r="A24" i="181" s="1"/>
  <c r="A25" i="181" s="1"/>
  <c r="A26" i="181" s="1"/>
  <c r="A27" i="181" s="1"/>
  <c r="A28" i="181" s="1"/>
  <c r="A29" i="181" s="1"/>
  <c r="A30" i="181" s="1"/>
  <c r="A31" i="181" s="1"/>
  <c r="A32" i="181" s="1"/>
  <c r="A33" i="181" s="1"/>
  <c r="A34" i="181" s="1"/>
  <c r="A35" i="181" s="1"/>
  <c r="A36" i="181" s="1"/>
  <c r="A37" i="181" s="1"/>
  <c r="A38" i="181" s="1"/>
  <c r="A39" i="181" s="1"/>
  <c r="G21" i="48" l="1"/>
  <c r="F21" i="48"/>
  <c r="E21" i="48"/>
  <c r="D21" i="48"/>
  <c r="C21" i="48"/>
  <c r="A13" i="48"/>
  <c r="A14" i="48" s="1"/>
  <c r="A15" i="48" s="1"/>
  <c r="A16" i="48" s="1"/>
  <c r="A17" i="48" s="1"/>
  <c r="A18" i="48" s="1"/>
  <c r="A19" i="48" s="1"/>
  <c r="A20" i="48" s="1"/>
  <c r="A21" i="48" s="1"/>
  <c r="A22" i="48" s="1"/>
  <c r="A23" i="48" s="1"/>
  <c r="A24" i="48" s="1"/>
  <c r="A25" i="48" s="1"/>
  <c r="A26" i="48" s="1"/>
  <c r="A27" i="48" s="1"/>
  <c r="A28" i="48" s="1"/>
  <c r="A29" i="48" s="1"/>
  <c r="A30" i="48" s="1"/>
  <c r="A31" i="48" s="1"/>
  <c r="A32" i="48" s="1"/>
  <c r="A33" i="48" s="1"/>
  <c r="A34" i="48" s="1"/>
  <c r="A35" i="48" s="1"/>
  <c r="Q26" i="45"/>
  <c r="C35" i="48" l="1"/>
  <c r="R62" i="87" l="1"/>
  <c r="R61" i="87"/>
  <c r="R53" i="87"/>
  <c r="R52" i="87"/>
  <c r="R51" i="87"/>
  <c r="W23" i="45"/>
  <c r="S23" i="45" l="1"/>
  <c r="U23" i="45" s="1"/>
  <c r="Y23" i="45" s="1"/>
  <c r="O26" i="45"/>
  <c r="AC23" i="45" l="1"/>
  <c r="H34" i="17"/>
  <c r="F35" i="17"/>
  <c r="E35" i="17"/>
  <c r="P43" i="17"/>
  <c r="O43" i="17"/>
  <c r="N43" i="17"/>
  <c r="M43" i="17"/>
  <c r="F43" i="17"/>
  <c r="E43" i="17"/>
  <c r="H42" i="17"/>
  <c r="K34" i="17" l="1"/>
  <c r="K42" i="17"/>
  <c r="L42" i="17" s="1"/>
  <c r="L34" i="17" l="1"/>
  <c r="Q42" i="17"/>
  <c r="Q34" i="17" l="1"/>
  <c r="E29" i="178"/>
  <c r="D29" i="178"/>
  <c r="F24" i="178"/>
  <c r="F21" i="178"/>
  <c r="F29" i="178" l="1"/>
  <c r="E37" i="177" l="1"/>
  <c r="D37" i="177"/>
  <c r="F36" i="177"/>
  <c r="F34" i="177"/>
  <c r="E27" i="177"/>
  <c r="D27" i="177"/>
  <c r="D39" i="177" s="1"/>
  <c r="F23" i="177"/>
  <c r="F22" i="177"/>
  <c r="F21" i="177"/>
  <c r="D41" i="177" l="1"/>
  <c r="E39" i="177"/>
  <c r="E41" i="177" s="1"/>
  <c r="F27" i="177" l="1"/>
  <c r="F37" i="177" l="1"/>
  <c r="F39" i="177" s="1"/>
  <c r="F41" i="177" s="1"/>
  <c r="R16" i="176" l="1"/>
  <c r="R53" i="176" s="1"/>
  <c r="Q16" i="176"/>
  <c r="Q53" i="176" s="1"/>
  <c r="P16" i="176"/>
  <c r="P53" i="176" s="1"/>
  <c r="O16" i="176"/>
  <c r="O53" i="176" s="1"/>
  <c r="K14" i="176"/>
  <c r="N14" i="176" s="1"/>
  <c r="S14" i="176" s="1"/>
  <c r="K33" i="176"/>
  <c r="N33" i="176" s="1"/>
  <c r="S33" i="176" s="1"/>
  <c r="K32" i="176"/>
  <c r="N32" i="176" s="1"/>
  <c r="S32" i="176" s="1"/>
  <c r="K31" i="176"/>
  <c r="N31" i="176" s="1"/>
  <c r="S31" i="176" s="1"/>
  <c r="K30" i="176"/>
  <c r="N30" i="176" s="1"/>
  <c r="S30" i="176" s="1"/>
  <c r="K29" i="176"/>
  <c r="N29" i="176" s="1"/>
  <c r="S29" i="176" s="1"/>
  <c r="K28" i="176"/>
  <c r="N28" i="176" s="1"/>
  <c r="S28" i="176" s="1"/>
  <c r="K27" i="176"/>
  <c r="N27" i="176" s="1"/>
  <c r="S27" i="176" s="1"/>
  <c r="K26" i="176"/>
  <c r="N26" i="176" s="1"/>
  <c r="S26" i="176" s="1"/>
  <c r="K25" i="176"/>
  <c r="N25" i="176" s="1"/>
  <c r="S25" i="176" s="1"/>
  <c r="K24" i="176"/>
  <c r="N24" i="176" s="1"/>
  <c r="S24" i="176" s="1"/>
  <c r="K23" i="176"/>
  <c r="N23" i="176" s="1"/>
  <c r="S23" i="176" s="1"/>
  <c r="K22" i="176"/>
  <c r="N22" i="176" s="1"/>
  <c r="S22" i="176" s="1"/>
  <c r="K21" i="176"/>
  <c r="N21" i="176" s="1"/>
  <c r="S21" i="176" s="1"/>
  <c r="K20" i="176"/>
  <c r="K19" i="176"/>
  <c r="N50" i="99"/>
  <c r="N37" i="99"/>
  <c r="K49" i="99"/>
  <c r="N49" i="99" s="1"/>
  <c r="K48" i="99"/>
  <c r="N48" i="99" s="1"/>
  <c r="K47" i="99"/>
  <c r="N46" i="99"/>
  <c r="N45" i="99"/>
  <c r="K42" i="99"/>
  <c r="K24" i="99"/>
  <c r="N24" i="99" s="1"/>
  <c r="K28" i="99"/>
  <c r="N28" i="99" s="1"/>
  <c r="K23" i="99"/>
  <c r="N23" i="99" s="1"/>
  <c r="K35" i="99"/>
  <c r="N35" i="99" s="1"/>
  <c r="K34" i="99"/>
  <c r="N34" i="99" s="1"/>
  <c r="K32" i="99"/>
  <c r="N32" i="99" s="1"/>
  <c r="K31" i="99"/>
  <c r="N31" i="99" s="1"/>
  <c r="K27" i="99"/>
  <c r="K15" i="99"/>
  <c r="N19" i="176" l="1"/>
  <c r="S19" i="176" s="1"/>
  <c r="K37" i="176"/>
  <c r="N47" i="99"/>
  <c r="N51" i="99" s="1"/>
  <c r="K51" i="99"/>
  <c r="N27" i="99"/>
  <c r="N39" i="99" s="1"/>
  <c r="K39" i="99"/>
  <c r="N42" i="99"/>
  <c r="N44" i="99" s="1"/>
  <c r="K44" i="99"/>
  <c r="N15" i="99"/>
  <c r="N18" i="99" s="1"/>
  <c r="K18" i="99"/>
  <c r="N16" i="176"/>
  <c r="K16" i="176"/>
  <c r="N20" i="176"/>
  <c r="S20" i="176" s="1"/>
  <c r="S16" i="176"/>
  <c r="K53" i="176" l="1"/>
  <c r="S37" i="176"/>
  <c r="S53" i="176" s="1"/>
  <c r="N37" i="176"/>
  <c r="N53" i="176" s="1"/>
  <c r="K53" i="99"/>
  <c r="N53" i="99"/>
  <c r="C22" i="56" l="1"/>
  <c r="E16" i="57" s="1"/>
  <c r="C21" i="56"/>
  <c r="K16" i="57" l="1"/>
  <c r="E21" i="57"/>
  <c r="G16" i="57"/>
  <c r="G21" i="57" s="1"/>
  <c r="D49" i="56"/>
  <c r="E49" i="56"/>
  <c r="D37" i="56"/>
  <c r="C24" i="56"/>
  <c r="D64" i="56" l="1"/>
  <c r="K21" i="57"/>
  <c r="M16" i="57"/>
  <c r="M21" i="57" s="1"/>
  <c r="E16" i="173"/>
  <c r="D16" i="173"/>
  <c r="F15" i="170" l="1"/>
  <c r="G15" i="170"/>
  <c r="H15" i="170"/>
  <c r="I15" i="170"/>
  <c r="J15" i="170"/>
  <c r="K15" i="170"/>
  <c r="L15" i="170"/>
  <c r="M15" i="170"/>
  <c r="N15" i="170"/>
  <c r="O15" i="170"/>
  <c r="P15" i="170"/>
  <c r="Q15" i="170"/>
  <c r="E15" i="170"/>
  <c r="F14" i="170"/>
  <c r="G14" i="170"/>
  <c r="H14" i="170"/>
  <c r="H16" i="170" s="1"/>
  <c r="I14" i="170"/>
  <c r="J14" i="170"/>
  <c r="K14" i="170"/>
  <c r="L14" i="170"/>
  <c r="M14" i="170"/>
  <c r="N14" i="170"/>
  <c r="O14" i="170"/>
  <c r="P14" i="170"/>
  <c r="P16" i="170" s="1"/>
  <c r="Q14" i="170"/>
  <c r="E14" i="170"/>
  <c r="E16" i="170" s="1"/>
  <c r="I16" i="170" l="1"/>
  <c r="K16" i="170"/>
  <c r="K18" i="170" s="1"/>
  <c r="Q16" i="170"/>
  <c r="Q18" i="170" s="1"/>
  <c r="F16" i="170"/>
  <c r="F18" i="170" s="1"/>
  <c r="O16" i="170"/>
  <c r="O18" i="170" s="1"/>
  <c r="N16" i="170"/>
  <c r="N18" i="170" s="1"/>
  <c r="L16" i="170"/>
  <c r="L18" i="170" s="1"/>
  <c r="G16" i="170"/>
  <c r="G18" i="170" s="1"/>
  <c r="M16" i="170"/>
  <c r="M18" i="170" s="1"/>
  <c r="J16" i="170"/>
  <c r="J18" i="170" s="1"/>
  <c r="R15" i="170"/>
  <c r="E18" i="24" s="1"/>
  <c r="P18" i="170"/>
  <c r="I18" i="170"/>
  <c r="H18" i="170"/>
  <c r="E18" i="170"/>
  <c r="R14" i="170" l="1"/>
  <c r="E17" i="24" l="1"/>
  <c r="E19" i="24" s="1"/>
  <c r="R16" i="170"/>
  <c r="R18" i="170" s="1"/>
  <c r="R15" i="169"/>
  <c r="E18" i="26" s="1"/>
  <c r="H18" i="26" s="1"/>
  <c r="K18" i="26" s="1"/>
  <c r="L18" i="26" s="1"/>
  <c r="Q18" i="26" s="1"/>
  <c r="Q14" i="169"/>
  <c r="Q16" i="169" s="1"/>
  <c r="Q18" i="169" s="1"/>
  <c r="F14" i="169"/>
  <c r="F16" i="169" s="1"/>
  <c r="F18" i="169" s="1"/>
  <c r="G14" i="169"/>
  <c r="G16" i="169" s="1"/>
  <c r="G18" i="169" s="1"/>
  <c r="H14" i="169"/>
  <c r="H16" i="169" s="1"/>
  <c r="H18" i="169" s="1"/>
  <c r="I14" i="169"/>
  <c r="I16" i="169" s="1"/>
  <c r="I18" i="169" s="1"/>
  <c r="J14" i="169"/>
  <c r="J16" i="169" s="1"/>
  <c r="J18" i="169" s="1"/>
  <c r="K14" i="169"/>
  <c r="K16" i="169" s="1"/>
  <c r="K18" i="169" s="1"/>
  <c r="L14" i="169"/>
  <c r="L16" i="169" s="1"/>
  <c r="L18" i="169" s="1"/>
  <c r="M14" i="169"/>
  <c r="M16" i="169" s="1"/>
  <c r="M18" i="169" s="1"/>
  <c r="N14" i="169"/>
  <c r="N16" i="169" s="1"/>
  <c r="N18" i="169" s="1"/>
  <c r="O14" i="169"/>
  <c r="O16" i="169" s="1"/>
  <c r="O18" i="169" s="1"/>
  <c r="P14" i="169"/>
  <c r="E14" i="169"/>
  <c r="F19" i="26"/>
  <c r="G19" i="26"/>
  <c r="M19" i="26"/>
  <c r="N19" i="26"/>
  <c r="O19" i="26"/>
  <c r="P19" i="26"/>
  <c r="E16" i="169" l="1"/>
  <c r="E18" i="169" s="1"/>
  <c r="R14" i="169"/>
  <c r="E17" i="26" s="1"/>
  <c r="H17" i="26" s="1"/>
  <c r="H19" i="26" s="1"/>
  <c r="P16" i="169"/>
  <c r="P18" i="169" s="1"/>
  <c r="O51" i="168"/>
  <c r="N51" i="168"/>
  <c r="M51" i="168"/>
  <c r="G51" i="168"/>
  <c r="F51" i="168"/>
  <c r="E51" i="168"/>
  <c r="H50" i="168"/>
  <c r="K50" i="168" s="1"/>
  <c r="H49" i="168"/>
  <c r="K49" i="168" s="1"/>
  <c r="H48" i="168"/>
  <c r="O45" i="168"/>
  <c r="N45" i="168"/>
  <c r="M45" i="168"/>
  <c r="G45" i="168"/>
  <c r="F45" i="168"/>
  <c r="E45" i="168"/>
  <c r="H44" i="168"/>
  <c r="K44" i="168" s="1"/>
  <c r="H40" i="168"/>
  <c r="K40" i="168" s="1"/>
  <c r="H39" i="168"/>
  <c r="K39" i="168" s="1"/>
  <c r="H38" i="168"/>
  <c r="G32" i="168"/>
  <c r="H32" i="168" s="1"/>
  <c r="K32" i="168" s="1"/>
  <c r="O30" i="168"/>
  <c r="N30" i="168"/>
  <c r="M30" i="168"/>
  <c r="F30" i="168"/>
  <c r="E30" i="168"/>
  <c r="H29" i="168"/>
  <c r="H28" i="168"/>
  <c r="H27" i="168"/>
  <c r="K27" i="168" s="1"/>
  <c r="O24" i="168"/>
  <c r="N24" i="168"/>
  <c r="M24" i="168"/>
  <c r="F24" i="168"/>
  <c r="E24" i="168"/>
  <c r="H23" i="168"/>
  <c r="H22" i="168"/>
  <c r="H21" i="168"/>
  <c r="H20" i="168"/>
  <c r="H18" i="168"/>
  <c r="A15" i="168"/>
  <c r="A16" i="168" s="1"/>
  <c r="K21" i="168" l="1"/>
  <c r="L21" i="168" s="1"/>
  <c r="P21" i="168" s="1"/>
  <c r="K38" i="168"/>
  <c r="L38" i="168" s="1"/>
  <c r="E33" i="168"/>
  <c r="K48" i="168"/>
  <c r="L48" i="168" s="1"/>
  <c r="P48" i="168" s="1"/>
  <c r="L20" i="168"/>
  <c r="P20" i="168" s="1"/>
  <c r="K20" i="168"/>
  <c r="K29" i="168"/>
  <c r="L29" i="168" s="1"/>
  <c r="P29" i="168" s="1"/>
  <c r="K22" i="168"/>
  <c r="L22" i="168" s="1"/>
  <c r="P22" i="168" s="1"/>
  <c r="K28" i="168"/>
  <c r="L28" i="168" s="1"/>
  <c r="P28" i="168" s="1"/>
  <c r="K23" i="168"/>
  <c r="L23" i="168" s="1"/>
  <c r="P23" i="168" s="1"/>
  <c r="K18" i="168"/>
  <c r="L18" i="168" s="1"/>
  <c r="P18" i="168" s="1"/>
  <c r="F53" i="168"/>
  <c r="G53" i="168"/>
  <c r="F33" i="168"/>
  <c r="F55" i="168" s="1"/>
  <c r="M33" i="168"/>
  <c r="M55" i="168" s="1"/>
  <c r="O53" i="168"/>
  <c r="L44" i="168"/>
  <c r="P44" i="168" s="1"/>
  <c r="O33" i="168"/>
  <c r="O55" i="168" s="1"/>
  <c r="N53" i="168"/>
  <c r="G24" i="168"/>
  <c r="H17" i="168"/>
  <c r="K17" i="168" s="1"/>
  <c r="M53" i="168"/>
  <c r="L49" i="168"/>
  <c r="P49" i="168" s="1"/>
  <c r="L50" i="168"/>
  <c r="P50" i="168" s="1"/>
  <c r="L40" i="168"/>
  <c r="P40" i="168" s="1"/>
  <c r="N33" i="168"/>
  <c r="N55" i="168" s="1"/>
  <c r="L39" i="168"/>
  <c r="P39" i="168" s="1"/>
  <c r="H51" i="168"/>
  <c r="E53" i="168"/>
  <c r="E55" i="168"/>
  <c r="R16" i="169"/>
  <c r="R18" i="169" s="1"/>
  <c r="E19" i="26"/>
  <c r="E21" i="26" s="1"/>
  <c r="D26" i="181" s="1"/>
  <c r="K17" i="26"/>
  <c r="K45" i="168"/>
  <c r="K51" i="168"/>
  <c r="H30" i="168"/>
  <c r="H45" i="168"/>
  <c r="G30" i="168"/>
  <c r="G33" i="168" l="1"/>
  <c r="G55" i="168" s="1"/>
  <c r="L51" i="168"/>
  <c r="P51" i="168"/>
  <c r="H53" i="168"/>
  <c r="K53" i="168"/>
  <c r="L17" i="26"/>
  <c r="K19" i="26"/>
  <c r="L32" i="168"/>
  <c r="K30" i="168"/>
  <c r="L27" i="168"/>
  <c r="H24" i="168"/>
  <c r="H33" i="168" s="1"/>
  <c r="P38" i="168"/>
  <c r="P45" i="168" s="1"/>
  <c r="L45" i="168"/>
  <c r="L53" i="168" l="1"/>
  <c r="P53" i="168"/>
  <c r="H55" i="168"/>
  <c r="F26" i="36"/>
  <c r="Q17" i="26"/>
  <c r="Q19" i="26" s="1"/>
  <c r="L19" i="26"/>
  <c r="K24" i="168"/>
  <c r="K33" i="168" s="1"/>
  <c r="K55" i="168" s="1"/>
  <c r="L17" i="168"/>
  <c r="L30" i="168"/>
  <c r="P27" i="168"/>
  <c r="P30" i="168" s="1"/>
  <c r="P32" i="168"/>
  <c r="L24" i="168" l="1"/>
  <c r="L33" i="168" s="1"/>
  <c r="L55" i="168" s="1"/>
  <c r="P17" i="168"/>
  <c r="P24" i="168" s="1"/>
  <c r="P33" i="168" s="1"/>
  <c r="P55" i="168" s="1"/>
  <c r="C27" i="155" l="1"/>
  <c r="E16" i="155"/>
  <c r="E17" i="152"/>
  <c r="E15" i="152"/>
  <c r="E25" i="152"/>
  <c r="E16" i="152"/>
  <c r="D30" i="152"/>
  <c r="E30" i="152" l="1"/>
  <c r="E41" i="149"/>
  <c r="C14" i="153" s="1"/>
  <c r="F32" i="149"/>
  <c r="F31" i="149"/>
  <c r="F30" i="149"/>
  <c r="F29" i="149"/>
  <c r="F28" i="149"/>
  <c r="F27" i="149"/>
  <c r="F26" i="149"/>
  <c r="F25" i="149"/>
  <c r="F24" i="149"/>
  <c r="F23" i="149"/>
  <c r="F22" i="149"/>
  <c r="F21" i="149"/>
  <c r="N43" i="148"/>
  <c r="F20" i="149" s="1"/>
  <c r="F19" i="149"/>
  <c r="F18" i="149"/>
  <c r="F17" i="149"/>
  <c r="F16" i="149"/>
  <c r="F15" i="149"/>
  <c r="F14" i="149"/>
  <c r="C13" i="153" l="1"/>
  <c r="C15" i="153" s="1"/>
  <c r="F13" i="149"/>
  <c r="F41" i="149" s="1"/>
  <c r="P19" i="14"/>
  <c r="P21" i="14" s="1"/>
  <c r="P23" i="14" s="1"/>
  <c r="O19" i="14"/>
  <c r="O21" i="14" s="1"/>
  <c r="O23" i="14" s="1"/>
  <c r="N19" i="14"/>
  <c r="N21" i="14" s="1"/>
  <c r="N23" i="14" s="1"/>
  <c r="M19" i="14"/>
  <c r="M21" i="14" s="1"/>
  <c r="M23" i="14" s="1"/>
  <c r="G19" i="14"/>
  <c r="G21" i="14" s="1"/>
  <c r="F19" i="14"/>
  <c r="F21" i="14" s="1"/>
  <c r="H32" i="127"/>
  <c r="J32" i="127" s="1"/>
  <c r="M32" i="127" s="1"/>
  <c r="R32" i="127" s="1"/>
  <c r="H30" i="127"/>
  <c r="H21" i="127"/>
  <c r="H28" i="127" s="1"/>
  <c r="H13" i="127"/>
  <c r="J13" i="127" s="1"/>
  <c r="M13" i="127" s="1"/>
  <c r="R13" i="127" s="1"/>
  <c r="H12" i="127"/>
  <c r="J12" i="127" s="1"/>
  <c r="M12" i="127" s="1"/>
  <c r="R12" i="127" s="1"/>
  <c r="Q34" i="127"/>
  <c r="O34" i="127"/>
  <c r="N34" i="127"/>
  <c r="G34" i="127"/>
  <c r="F34" i="127"/>
  <c r="E34" i="127"/>
  <c r="Q19" i="127"/>
  <c r="O19" i="127"/>
  <c r="N19" i="127"/>
  <c r="F19" i="127"/>
  <c r="G19" i="127"/>
  <c r="E19" i="127"/>
  <c r="G36" i="127" l="1"/>
  <c r="G42" i="127"/>
  <c r="F36" i="127"/>
  <c r="F42" i="127"/>
  <c r="N42" i="127"/>
  <c r="N36" i="127"/>
  <c r="O36" i="127"/>
  <c r="O42" i="127"/>
  <c r="Q36" i="127"/>
  <c r="Q42" i="127"/>
  <c r="E36" i="127"/>
  <c r="E21" i="27" s="1"/>
  <c r="H34" i="127"/>
  <c r="J21" i="127"/>
  <c r="J30" i="127"/>
  <c r="M19" i="127"/>
  <c r="R19" i="127"/>
  <c r="J19" i="127"/>
  <c r="H19" i="127"/>
  <c r="G43" i="122"/>
  <c r="F43" i="122"/>
  <c r="G37" i="122"/>
  <c r="F37" i="122"/>
  <c r="G28" i="122"/>
  <c r="G31" i="122" s="1"/>
  <c r="F28" i="122"/>
  <c r="F31" i="122" s="1"/>
  <c r="H51" i="15"/>
  <c r="M51" i="15" s="1"/>
  <c r="N51" i="15" s="1"/>
  <c r="S51" i="15" s="1"/>
  <c r="H50" i="15"/>
  <c r="H52" i="15" s="1"/>
  <c r="R52" i="15"/>
  <c r="Q52" i="15"/>
  <c r="P52" i="15"/>
  <c r="O52" i="15"/>
  <c r="G52" i="15"/>
  <c r="F52" i="15"/>
  <c r="E52" i="15"/>
  <c r="R47" i="15"/>
  <c r="Q47" i="15"/>
  <c r="P47" i="15"/>
  <c r="O47" i="15"/>
  <c r="G47" i="15"/>
  <c r="F47" i="15"/>
  <c r="E47" i="15"/>
  <c r="H46" i="15"/>
  <c r="M46" i="15" s="1"/>
  <c r="N46" i="15" s="1"/>
  <c r="S46" i="15" s="1"/>
  <c r="H45" i="15"/>
  <c r="M45" i="15" s="1"/>
  <c r="N45" i="15" s="1"/>
  <c r="S45" i="15" s="1"/>
  <c r="H44" i="15"/>
  <c r="M44" i="15" s="1"/>
  <c r="N44" i="15" s="1"/>
  <c r="S44" i="15" s="1"/>
  <c r="H43" i="15"/>
  <c r="M43" i="15" s="1"/>
  <c r="N43" i="15" s="1"/>
  <c r="S43" i="15" s="1"/>
  <c r="H42" i="15"/>
  <c r="S37" i="15"/>
  <c r="R37" i="15"/>
  <c r="Q37" i="15"/>
  <c r="P37" i="15"/>
  <c r="O37" i="15"/>
  <c r="N37" i="15"/>
  <c r="M37" i="15"/>
  <c r="H37" i="15"/>
  <c r="G37" i="15"/>
  <c r="F37" i="15"/>
  <c r="E37" i="15"/>
  <c r="R34" i="15"/>
  <c r="Q34" i="15"/>
  <c r="P34" i="15"/>
  <c r="O34" i="15"/>
  <c r="G34" i="15"/>
  <c r="F34" i="15"/>
  <c r="E34" i="15"/>
  <c r="H33" i="15"/>
  <c r="M33" i="15" s="1"/>
  <c r="N33" i="15" s="1"/>
  <c r="H32" i="15"/>
  <c r="M32" i="15" s="1"/>
  <c r="N32" i="15" s="1"/>
  <c r="S32" i="15" s="1"/>
  <c r="H31" i="15"/>
  <c r="M31" i="15" s="1"/>
  <c r="N31" i="15" s="1"/>
  <c r="H30" i="15"/>
  <c r="R27" i="15"/>
  <c r="Q27" i="15"/>
  <c r="P27" i="15"/>
  <c r="O27" i="15"/>
  <c r="F27" i="15"/>
  <c r="H26" i="15"/>
  <c r="M26" i="15" s="1"/>
  <c r="N26" i="15" s="1"/>
  <c r="S26" i="15" s="1"/>
  <c r="H25" i="15"/>
  <c r="M25" i="15" s="1"/>
  <c r="N25" i="15" s="1"/>
  <c r="S25" i="15" s="1"/>
  <c r="H24" i="15"/>
  <c r="M24" i="15" s="1"/>
  <c r="N24" i="15" s="1"/>
  <c r="S24" i="15" s="1"/>
  <c r="H23" i="15"/>
  <c r="M23" i="15" s="1"/>
  <c r="N23" i="15" s="1"/>
  <c r="S23" i="15" s="1"/>
  <c r="H22" i="15"/>
  <c r="N22" i="15" s="1"/>
  <c r="S22" i="15" s="1"/>
  <c r="H21" i="15"/>
  <c r="M21" i="15" s="1"/>
  <c r="N21" i="15" s="1"/>
  <c r="S21" i="15" s="1"/>
  <c r="H20" i="15"/>
  <c r="M20" i="15" s="1"/>
  <c r="N20" i="15" s="1"/>
  <c r="S20" i="15" s="1"/>
  <c r="H17" i="16"/>
  <c r="M17" i="16" s="1"/>
  <c r="N17" i="16" s="1"/>
  <c r="S17" i="16" s="1"/>
  <c r="R30" i="16"/>
  <c r="Q30" i="16"/>
  <c r="P30" i="16"/>
  <c r="O30" i="16"/>
  <c r="F30" i="16"/>
  <c r="R25" i="16"/>
  <c r="Q25" i="16"/>
  <c r="P25" i="16"/>
  <c r="O25" i="16"/>
  <c r="F25" i="16"/>
  <c r="R20" i="16"/>
  <c r="Q20" i="16"/>
  <c r="P20" i="16"/>
  <c r="O20" i="16"/>
  <c r="G20" i="16"/>
  <c r="F20" i="16"/>
  <c r="Q36" i="15" l="1"/>
  <c r="Q39" i="15" s="1"/>
  <c r="Q54" i="15" s="1"/>
  <c r="R36" i="15"/>
  <c r="R39" i="15"/>
  <c r="R54" i="15" s="1"/>
  <c r="P36" i="15"/>
  <c r="P39" i="15" s="1"/>
  <c r="P54" i="15" s="1"/>
  <c r="F32" i="16"/>
  <c r="O32" i="16"/>
  <c r="R32" i="16"/>
  <c r="Q32" i="16"/>
  <c r="P32" i="16"/>
  <c r="H47" i="15"/>
  <c r="H42" i="127"/>
  <c r="H36" i="127"/>
  <c r="M21" i="127"/>
  <c r="J28" i="127"/>
  <c r="J42" i="127" s="1"/>
  <c r="O36" i="15"/>
  <c r="O39" i="15" s="1"/>
  <c r="O54" i="15" s="1"/>
  <c r="S33" i="15"/>
  <c r="E23" i="56"/>
  <c r="D23" i="56" s="1"/>
  <c r="S31" i="15"/>
  <c r="E21" i="56"/>
  <c r="D21" i="56" s="1"/>
  <c r="F46" i="122"/>
  <c r="F49" i="122" s="1"/>
  <c r="G46" i="122"/>
  <c r="G49" i="122" s="1"/>
  <c r="M50" i="15"/>
  <c r="M42" i="15"/>
  <c r="N42" i="15" s="1"/>
  <c r="N47" i="15" s="1"/>
  <c r="H34" i="15"/>
  <c r="F36" i="15"/>
  <c r="F39" i="15" s="1"/>
  <c r="F54" i="15" s="1"/>
  <c r="F23" i="14" s="1"/>
  <c r="J34" i="127"/>
  <c r="M30" i="127"/>
  <c r="M30" i="15"/>
  <c r="N30" i="15" s="1"/>
  <c r="I27" i="12"/>
  <c r="E27" i="12"/>
  <c r="D27" i="12"/>
  <c r="J36" i="127" l="1"/>
  <c r="R21" i="127"/>
  <c r="R28" i="127" s="1"/>
  <c r="M28" i="127"/>
  <c r="M47" i="15"/>
  <c r="S30" i="15"/>
  <c r="S34" i="15" s="1"/>
  <c r="E22" i="56"/>
  <c r="M52" i="15"/>
  <c r="N50" i="15"/>
  <c r="S42" i="15"/>
  <c r="S47" i="15" s="1"/>
  <c r="R30" i="127"/>
  <c r="R34" i="127" s="1"/>
  <c r="M34" i="127"/>
  <c r="N34" i="15"/>
  <c r="M34" i="15"/>
  <c r="F27" i="12"/>
  <c r="M42" i="127" l="1"/>
  <c r="M36" i="127"/>
  <c r="R42" i="127"/>
  <c r="R36" i="127"/>
  <c r="D22" i="56"/>
  <c r="D24" i="56" s="1"/>
  <c r="E24" i="56"/>
  <c r="S50" i="15"/>
  <c r="S52" i="15" s="1"/>
  <c r="N52" i="15"/>
  <c r="H54" i="29" l="1"/>
  <c r="K54" i="29" s="1"/>
  <c r="L54" i="29" s="1"/>
  <c r="Q54" i="29" s="1"/>
  <c r="P41" i="29"/>
  <c r="O41" i="29"/>
  <c r="N41" i="29"/>
  <c r="M41" i="29"/>
  <c r="G41" i="29"/>
  <c r="F41" i="29"/>
  <c r="E41" i="29"/>
  <c r="H40" i="29"/>
  <c r="K40" i="29" s="1"/>
  <c r="L40" i="29" s="1"/>
  <c r="Q40" i="29" s="1"/>
  <c r="H39" i="29"/>
  <c r="K39" i="29" s="1"/>
  <c r="L39" i="29" s="1"/>
  <c r="Q39" i="29" s="1"/>
  <c r="H38" i="29"/>
  <c r="H18" i="32"/>
  <c r="H24" i="33"/>
  <c r="P38" i="33"/>
  <c r="O38" i="33"/>
  <c r="N38" i="33"/>
  <c r="M38" i="33"/>
  <c r="G38" i="33"/>
  <c r="F38" i="33"/>
  <c r="E38" i="33"/>
  <c r="H37" i="33"/>
  <c r="H36" i="33"/>
  <c r="H35" i="33"/>
  <c r="K18" i="32" l="1"/>
  <c r="L18" i="32" s="1"/>
  <c r="Q18" i="32" s="1"/>
  <c r="H49" i="17"/>
  <c r="K49" i="17" s="1"/>
  <c r="L49" i="17" s="1"/>
  <c r="Q49" i="17" s="1"/>
  <c r="K24" i="33"/>
  <c r="L24" i="33" s="1"/>
  <c r="Q24" i="33" s="1"/>
  <c r="K35" i="33"/>
  <c r="L35" i="33" s="1"/>
  <c r="K37" i="33"/>
  <c r="L37" i="33" s="1"/>
  <c r="Q37" i="33" s="1"/>
  <c r="H41" i="17"/>
  <c r="K41" i="17" s="1"/>
  <c r="L41" i="17" s="1"/>
  <c r="Q41" i="17" s="1"/>
  <c r="K36" i="33"/>
  <c r="L36" i="33" s="1"/>
  <c r="Q36" i="33" s="1"/>
  <c r="H40" i="17"/>
  <c r="K40" i="17" s="1"/>
  <c r="H41" i="29"/>
  <c r="K38" i="29"/>
  <c r="L38" i="29" s="1"/>
  <c r="Q38" i="29" s="1"/>
  <c r="Q41" i="29" s="1"/>
  <c r="H38" i="33"/>
  <c r="Q35" i="33"/>
  <c r="P60" i="17"/>
  <c r="O60" i="17"/>
  <c r="N60" i="17"/>
  <c r="M60" i="17"/>
  <c r="F60" i="17"/>
  <c r="E60" i="17"/>
  <c r="P20" i="17"/>
  <c r="O20" i="17"/>
  <c r="N20" i="17"/>
  <c r="M20" i="17"/>
  <c r="P35" i="17"/>
  <c r="O35" i="17"/>
  <c r="N35" i="17"/>
  <c r="M35" i="17"/>
  <c r="F20" i="17"/>
  <c r="E20" i="17"/>
  <c r="E62" i="17" s="1"/>
  <c r="H59" i="17"/>
  <c r="K59" i="17" s="1"/>
  <c r="L59" i="17" s="1"/>
  <c r="Q59" i="17" s="1"/>
  <c r="H58" i="17"/>
  <c r="K58" i="17" s="1"/>
  <c r="L58" i="17" s="1"/>
  <c r="Q58" i="17" s="1"/>
  <c r="H57" i="17"/>
  <c r="K57" i="17" s="1"/>
  <c r="L57" i="17" s="1"/>
  <c r="Q57" i="17" s="1"/>
  <c r="H55" i="17"/>
  <c r="K55" i="17" s="1"/>
  <c r="L55" i="17" s="1"/>
  <c r="Q55" i="17" s="1"/>
  <c r="H54" i="17"/>
  <c r="K54" i="17" s="1"/>
  <c r="L54" i="17" s="1"/>
  <c r="Q54" i="17" s="1"/>
  <c r="H53" i="17"/>
  <c r="K53" i="17" s="1"/>
  <c r="L53" i="17" s="1"/>
  <c r="Q53" i="17" s="1"/>
  <c r="H47" i="17"/>
  <c r="K47" i="17" s="1"/>
  <c r="L47" i="17" s="1"/>
  <c r="H23" i="17"/>
  <c r="P20" i="19"/>
  <c r="O20" i="19"/>
  <c r="N20" i="19"/>
  <c r="M20" i="19"/>
  <c r="G20" i="19"/>
  <c r="F20" i="19"/>
  <c r="H18" i="19"/>
  <c r="K18" i="19" s="1"/>
  <c r="L18" i="19" s="1"/>
  <c r="Q18" i="19" s="1"/>
  <c r="H17" i="19"/>
  <c r="K17" i="19" s="1"/>
  <c r="L17" i="19" s="1"/>
  <c r="Q17" i="19" s="1"/>
  <c r="Q38" i="33" l="1"/>
  <c r="K38" i="33"/>
  <c r="H26" i="17"/>
  <c r="K26" i="17" s="1"/>
  <c r="L26" i="17" s="1"/>
  <c r="Q26" i="17" s="1"/>
  <c r="P62" i="17"/>
  <c r="L38" i="33"/>
  <c r="F62" i="17"/>
  <c r="M62" i="17"/>
  <c r="N62" i="17"/>
  <c r="O62" i="17"/>
  <c r="K41" i="29"/>
  <c r="L41" i="29"/>
  <c r="D15" i="10"/>
  <c r="L40" i="17"/>
  <c r="Q40" i="17" s="1"/>
  <c r="K23" i="17"/>
  <c r="Q47" i="17"/>
  <c r="C15" i="56" l="1"/>
  <c r="C32" i="56" s="1"/>
  <c r="L23" i="17"/>
  <c r="E32" i="56" l="1"/>
  <c r="E37" i="56" s="1"/>
  <c r="E64" i="56" s="1"/>
  <c r="C37" i="56"/>
  <c r="C64" i="56" s="1"/>
  <c r="Q23" i="17"/>
  <c r="H24" i="107"/>
  <c r="G24" i="107"/>
  <c r="F24" i="107"/>
  <c r="E24" i="107"/>
  <c r="D24" i="107"/>
  <c r="C24" i="107"/>
  <c r="H22" i="107"/>
  <c r="H21" i="107"/>
  <c r="H20" i="107"/>
  <c r="H19" i="107"/>
  <c r="H18" i="107"/>
  <c r="H17" i="107"/>
  <c r="H16" i="107"/>
  <c r="H15" i="107"/>
  <c r="H14" i="107"/>
  <c r="H13" i="107"/>
  <c r="H12" i="107"/>
  <c r="H11" i="107"/>
  <c r="H10" i="107"/>
  <c r="G24" i="106"/>
  <c r="G22" i="106"/>
  <c r="G21" i="106"/>
  <c r="G20" i="106"/>
  <c r="G19" i="106"/>
  <c r="G18" i="106"/>
  <c r="G17" i="106"/>
  <c r="G16" i="106"/>
  <c r="G15" i="106"/>
  <c r="G14" i="106"/>
  <c r="G13" i="106"/>
  <c r="G12" i="106"/>
  <c r="G11" i="106"/>
  <c r="H25" i="105"/>
  <c r="E25" i="105"/>
  <c r="D25" i="105"/>
  <c r="C25" i="105"/>
  <c r="I23" i="105"/>
  <c r="I22" i="105"/>
  <c r="I21" i="105"/>
  <c r="I20" i="105"/>
  <c r="I19" i="105"/>
  <c r="I18" i="105"/>
  <c r="I17" i="105"/>
  <c r="I16" i="105"/>
  <c r="I15" i="105"/>
  <c r="I14" i="105"/>
  <c r="I13" i="105"/>
  <c r="I12" i="105"/>
  <c r="G25" i="104"/>
  <c r="F25" i="104"/>
  <c r="E25" i="104"/>
  <c r="D25" i="104"/>
  <c r="C25" i="104"/>
  <c r="G23" i="104"/>
  <c r="G22" i="104"/>
  <c r="G21" i="104"/>
  <c r="G20" i="104"/>
  <c r="G19" i="104"/>
  <c r="G18" i="104"/>
  <c r="G17" i="104"/>
  <c r="G16" i="104"/>
  <c r="G15" i="104"/>
  <c r="G14" i="104"/>
  <c r="G13" i="104"/>
  <c r="G12" i="104"/>
  <c r="D23" i="103"/>
  <c r="E23" i="103"/>
  <c r="F23" i="103"/>
  <c r="G23" i="103"/>
  <c r="H23" i="103"/>
  <c r="I23" i="103"/>
  <c r="J23" i="103"/>
  <c r="K23" i="103"/>
  <c r="C23" i="103"/>
  <c r="H11" i="103"/>
  <c r="H12" i="103"/>
  <c r="H13" i="103"/>
  <c r="H14" i="103"/>
  <c r="H15" i="103"/>
  <c r="H16" i="103"/>
  <c r="H17" i="103"/>
  <c r="H18" i="103"/>
  <c r="H19" i="103"/>
  <c r="H20" i="103"/>
  <c r="H21" i="103"/>
  <c r="H10" i="103"/>
  <c r="E11" i="103"/>
  <c r="K11" i="103" s="1"/>
  <c r="E12" i="103"/>
  <c r="K12" i="103" s="1"/>
  <c r="E13" i="103"/>
  <c r="K13" i="103" s="1"/>
  <c r="E14" i="103"/>
  <c r="K14" i="103" s="1"/>
  <c r="E15" i="103"/>
  <c r="K15" i="103" s="1"/>
  <c r="E16" i="103"/>
  <c r="K16" i="103" s="1"/>
  <c r="E17" i="103"/>
  <c r="K17" i="103" s="1"/>
  <c r="E18" i="103"/>
  <c r="K18" i="103" s="1"/>
  <c r="E19" i="103"/>
  <c r="K19" i="103" s="1"/>
  <c r="E20" i="103"/>
  <c r="K20" i="103" s="1"/>
  <c r="E21" i="103"/>
  <c r="K21" i="103" s="1"/>
  <c r="E10" i="103"/>
  <c r="K10" i="103" s="1"/>
  <c r="P49" i="9"/>
  <c r="O49" i="9"/>
  <c r="N49" i="9"/>
  <c r="M49" i="9"/>
  <c r="G49" i="9"/>
  <c r="F49" i="9"/>
  <c r="E49" i="9"/>
  <c r="P37" i="9"/>
  <c r="O37" i="9"/>
  <c r="N37" i="9"/>
  <c r="M37" i="9"/>
  <c r="G37" i="9"/>
  <c r="F37" i="9"/>
  <c r="E37" i="9"/>
  <c r="P27" i="9"/>
  <c r="O27" i="9"/>
  <c r="N27" i="9"/>
  <c r="M27" i="9"/>
  <c r="G27" i="9"/>
  <c r="F27" i="9"/>
  <c r="E27" i="9"/>
  <c r="H47" i="9"/>
  <c r="K47" i="9" s="1"/>
  <c r="L47" i="9" s="1"/>
  <c r="Q47" i="9" s="1"/>
  <c r="H46" i="9"/>
  <c r="K46" i="9" s="1"/>
  <c r="L46" i="9" s="1"/>
  <c r="Q46" i="9" s="1"/>
  <c r="H45" i="9"/>
  <c r="K45" i="9" s="1"/>
  <c r="L45" i="9" s="1"/>
  <c r="Q45" i="9" s="1"/>
  <c r="H44" i="9"/>
  <c r="K44" i="9" s="1"/>
  <c r="L44" i="9" s="1"/>
  <c r="Q44" i="9" s="1"/>
  <c r="H35" i="9"/>
  <c r="K35" i="9" s="1"/>
  <c r="L35" i="9" s="1"/>
  <c r="Q35" i="9" s="1"/>
  <c r="H34" i="9"/>
  <c r="K34" i="9" s="1"/>
  <c r="L34" i="9" s="1"/>
  <c r="Q34" i="9" s="1"/>
  <c r="H33" i="9"/>
  <c r="K33" i="9" s="1"/>
  <c r="L33" i="9" s="1"/>
  <c r="Q33" i="9" s="1"/>
  <c r="H32" i="9"/>
  <c r="K32" i="9" s="1"/>
  <c r="L32" i="9" s="1"/>
  <c r="Q32" i="9" s="1"/>
  <c r="H31" i="9"/>
  <c r="K31" i="9" s="1"/>
  <c r="L31" i="9" s="1"/>
  <c r="Q31" i="9" s="1"/>
  <c r="H30" i="9"/>
  <c r="K30" i="9" s="1"/>
  <c r="L30" i="9" s="1"/>
  <c r="Q30" i="9" s="1"/>
  <c r="H25" i="9"/>
  <c r="K25" i="9" s="1"/>
  <c r="L25" i="9" s="1"/>
  <c r="Q25" i="9" s="1"/>
  <c r="H24" i="9"/>
  <c r="K24" i="9" s="1"/>
  <c r="L24" i="9" s="1"/>
  <c r="Q24" i="9" s="1"/>
  <c r="H23" i="9"/>
  <c r="K23" i="9" s="1"/>
  <c r="L23" i="9" s="1"/>
  <c r="Q23" i="9" s="1"/>
  <c r="H22" i="9"/>
  <c r="K22" i="9" s="1"/>
  <c r="L22" i="9" s="1"/>
  <c r="Q22" i="9" s="1"/>
  <c r="H21" i="9"/>
  <c r="K21" i="9" s="1"/>
  <c r="L21" i="9" s="1"/>
  <c r="Q21" i="9" s="1"/>
  <c r="H20" i="9"/>
  <c r="K20" i="9" s="1"/>
  <c r="L20" i="9" s="1"/>
  <c r="Q20" i="9" s="1"/>
  <c r="H19" i="9"/>
  <c r="K19" i="9" s="1"/>
  <c r="L19" i="9" s="1"/>
  <c r="Q19" i="9" s="1"/>
  <c r="H18" i="9"/>
  <c r="K18" i="9" s="1"/>
  <c r="L18" i="9" s="1"/>
  <c r="Q18" i="9" s="1"/>
  <c r="H17" i="9"/>
  <c r="H16" i="9"/>
  <c r="K16" i="9" s="1"/>
  <c r="Q27" i="101"/>
  <c r="P27" i="101"/>
  <c r="O27" i="101"/>
  <c r="N27" i="101"/>
  <c r="Q19" i="101"/>
  <c r="P19" i="101"/>
  <c r="O19" i="101"/>
  <c r="N19" i="101"/>
  <c r="N29" i="101" s="1"/>
  <c r="I24" i="101"/>
  <c r="M24" i="101" s="1"/>
  <c r="R24" i="101" s="1"/>
  <c r="I23" i="101"/>
  <c r="M23" i="101" s="1"/>
  <c r="R23" i="101" s="1"/>
  <c r="I22" i="101"/>
  <c r="L22" i="101" s="1"/>
  <c r="I21" i="101"/>
  <c r="M21" i="101" s="1"/>
  <c r="I16" i="101"/>
  <c r="M16" i="101" s="1"/>
  <c r="R16" i="101" s="1"/>
  <c r="M15" i="101"/>
  <c r="H27" i="101"/>
  <c r="G27" i="101"/>
  <c r="H19" i="101"/>
  <c r="G19" i="101"/>
  <c r="S50" i="99"/>
  <c r="S49" i="99"/>
  <c r="S48" i="99"/>
  <c r="S47" i="99"/>
  <c r="S46" i="99"/>
  <c r="S45" i="99"/>
  <c r="S42" i="99"/>
  <c r="S44" i="99" s="1"/>
  <c r="S37" i="99"/>
  <c r="S24" i="99"/>
  <c r="S28" i="99"/>
  <c r="S23" i="99"/>
  <c r="S35" i="99"/>
  <c r="S34" i="99"/>
  <c r="S32" i="99"/>
  <c r="S31" i="99"/>
  <c r="S27" i="99"/>
  <c r="S15" i="99"/>
  <c r="R39" i="99"/>
  <c r="R53" i="99" s="1"/>
  <c r="Q39" i="99"/>
  <c r="Q53" i="99" s="1"/>
  <c r="P39" i="99"/>
  <c r="P53" i="99" s="1"/>
  <c r="O39" i="99"/>
  <c r="O53" i="99" s="1"/>
  <c r="H15" i="98"/>
  <c r="K15" i="98" s="1"/>
  <c r="L15" i="98" s="1"/>
  <c r="Q15" i="98" s="1"/>
  <c r="H16" i="98"/>
  <c r="K16" i="98" s="1"/>
  <c r="L16" i="98" s="1"/>
  <c r="Q16" i="98" s="1"/>
  <c r="H17" i="98"/>
  <c r="K17" i="98" s="1"/>
  <c r="L17" i="98" s="1"/>
  <c r="Q17" i="98" s="1"/>
  <c r="H18" i="98"/>
  <c r="K18" i="98" s="1"/>
  <c r="L18" i="98" s="1"/>
  <c r="Q18" i="98" s="1"/>
  <c r="H19" i="98"/>
  <c r="K19" i="98" s="1"/>
  <c r="L19" i="98" s="1"/>
  <c r="Q19" i="98" s="1"/>
  <c r="P22" i="98"/>
  <c r="O22" i="98"/>
  <c r="N22" i="98"/>
  <c r="M22" i="98"/>
  <c r="E22" i="98"/>
  <c r="E16" i="95" s="1"/>
  <c r="G22" i="98"/>
  <c r="G16" i="95" s="1"/>
  <c r="F22" i="98"/>
  <c r="F16" i="95" s="1"/>
  <c r="P18" i="97"/>
  <c r="O18" i="97"/>
  <c r="N18" i="97"/>
  <c r="M18" i="97"/>
  <c r="E18" i="97"/>
  <c r="E15" i="95" s="1"/>
  <c r="H16" i="96"/>
  <c r="K16" i="96" s="1"/>
  <c r="L16" i="96" s="1"/>
  <c r="Q16" i="96" s="1"/>
  <c r="P19" i="96"/>
  <c r="O19" i="96"/>
  <c r="N19" i="96"/>
  <c r="M19" i="96"/>
  <c r="E19" i="96"/>
  <c r="E14" i="95" s="1"/>
  <c r="P18" i="95"/>
  <c r="O18" i="95"/>
  <c r="N18" i="95"/>
  <c r="M18" i="95"/>
  <c r="P18" i="94"/>
  <c r="O18" i="94"/>
  <c r="N18" i="94"/>
  <c r="M18" i="94"/>
  <c r="H15" i="94"/>
  <c r="K15" i="94" s="1"/>
  <c r="L15" i="94" s="1"/>
  <c r="Q15" i="94" s="1"/>
  <c r="H13" i="91"/>
  <c r="K13" i="91" s="1"/>
  <c r="L13" i="91" s="1"/>
  <c r="Q13" i="91" s="1"/>
  <c r="P17" i="91"/>
  <c r="O17" i="91"/>
  <c r="N17" i="91"/>
  <c r="M17" i="91"/>
  <c r="G26" i="20"/>
  <c r="F26" i="20"/>
  <c r="G25" i="20"/>
  <c r="F25" i="20"/>
  <c r="G24" i="20"/>
  <c r="F24" i="20"/>
  <c r="G23" i="20"/>
  <c r="F23" i="20"/>
  <c r="G22" i="20"/>
  <c r="F22" i="20"/>
  <c r="G21" i="20"/>
  <c r="F21" i="20"/>
  <c r="G20" i="20"/>
  <c r="F20" i="20"/>
  <c r="G19" i="20"/>
  <c r="F19" i="20"/>
  <c r="G18" i="20"/>
  <c r="F18" i="20"/>
  <c r="G17" i="20"/>
  <c r="F17" i="20"/>
  <c r="G16" i="20"/>
  <c r="F16" i="20"/>
  <c r="G15" i="20"/>
  <c r="F15" i="20"/>
  <c r="D25" i="89"/>
  <c r="E25" i="89"/>
  <c r="F25" i="89"/>
  <c r="G25" i="89"/>
  <c r="H25" i="89"/>
  <c r="I25" i="89"/>
  <c r="J25" i="89"/>
  <c r="K25" i="89"/>
  <c r="L25" i="89"/>
  <c r="M25" i="89"/>
  <c r="N25" i="89"/>
  <c r="O25" i="89"/>
  <c r="O21" i="89"/>
  <c r="N21" i="89"/>
  <c r="M21" i="89"/>
  <c r="L21" i="89"/>
  <c r="K21" i="89"/>
  <c r="J21" i="89"/>
  <c r="I21" i="89"/>
  <c r="H21" i="89"/>
  <c r="G21" i="89"/>
  <c r="F21" i="89"/>
  <c r="E21" i="89"/>
  <c r="D21" i="89"/>
  <c r="O20" i="89"/>
  <c r="N20" i="89"/>
  <c r="M20" i="89"/>
  <c r="L20" i="89"/>
  <c r="K20" i="89"/>
  <c r="J20" i="89"/>
  <c r="I20" i="89"/>
  <c r="H20" i="89"/>
  <c r="G20" i="89"/>
  <c r="F20" i="89"/>
  <c r="E20" i="89"/>
  <c r="D20" i="89"/>
  <c r="R27" i="89"/>
  <c r="Q27" i="89"/>
  <c r="P28" i="20"/>
  <c r="O28" i="20"/>
  <c r="N28" i="20"/>
  <c r="M28" i="20"/>
  <c r="O24" i="89"/>
  <c r="N24" i="89"/>
  <c r="M24" i="89"/>
  <c r="L24" i="89"/>
  <c r="K24" i="89"/>
  <c r="J24" i="89"/>
  <c r="I24" i="89"/>
  <c r="H24" i="89"/>
  <c r="G24" i="89"/>
  <c r="F24" i="89"/>
  <c r="E24" i="89"/>
  <c r="D24" i="89"/>
  <c r="O23" i="89"/>
  <c r="N23" i="89"/>
  <c r="M23" i="89"/>
  <c r="L23" i="89"/>
  <c r="K23" i="89"/>
  <c r="J23" i="89"/>
  <c r="I23" i="89"/>
  <c r="H23" i="89"/>
  <c r="G23" i="89"/>
  <c r="F23" i="89"/>
  <c r="E23" i="89"/>
  <c r="D23" i="89"/>
  <c r="O22" i="89"/>
  <c r="N22" i="89"/>
  <c r="M22" i="89"/>
  <c r="L22" i="89"/>
  <c r="K22" i="89"/>
  <c r="J22" i="89"/>
  <c r="I22" i="89"/>
  <c r="H22" i="89"/>
  <c r="G22" i="89"/>
  <c r="F22" i="89"/>
  <c r="E22" i="89"/>
  <c r="D22" i="89"/>
  <c r="O19" i="89"/>
  <c r="N19" i="89"/>
  <c r="M19" i="89"/>
  <c r="L19" i="89"/>
  <c r="K19" i="89"/>
  <c r="J19" i="89"/>
  <c r="I19" i="89"/>
  <c r="H19" i="89"/>
  <c r="G19" i="89"/>
  <c r="F19" i="89"/>
  <c r="E19" i="89"/>
  <c r="D19" i="89"/>
  <c r="O18" i="89"/>
  <c r="N18" i="89"/>
  <c r="M18" i="89"/>
  <c r="L18" i="89"/>
  <c r="K18" i="89"/>
  <c r="J18" i="89"/>
  <c r="I18" i="89"/>
  <c r="H18" i="89"/>
  <c r="G18" i="89"/>
  <c r="F18" i="89"/>
  <c r="E18" i="89"/>
  <c r="D18" i="89"/>
  <c r="O17" i="89"/>
  <c r="N17" i="89"/>
  <c r="M17" i="89"/>
  <c r="L17" i="89"/>
  <c r="K17" i="89"/>
  <c r="J17" i="89"/>
  <c r="I17" i="89"/>
  <c r="H17" i="89"/>
  <c r="G17" i="89"/>
  <c r="F17" i="89"/>
  <c r="E17" i="89"/>
  <c r="D17" i="89"/>
  <c r="O16" i="89"/>
  <c r="N16" i="89"/>
  <c r="M16" i="89"/>
  <c r="L16" i="89"/>
  <c r="K16" i="89"/>
  <c r="J16" i="89"/>
  <c r="I16" i="89"/>
  <c r="H16" i="89"/>
  <c r="G16" i="89"/>
  <c r="F16" i="89"/>
  <c r="E16" i="89"/>
  <c r="D16" i="89"/>
  <c r="O15" i="89"/>
  <c r="N15" i="89"/>
  <c r="M15" i="89"/>
  <c r="L15" i="89"/>
  <c r="K15" i="89"/>
  <c r="J15" i="89"/>
  <c r="I15" i="89"/>
  <c r="H15" i="89"/>
  <c r="G15" i="89"/>
  <c r="F15" i="89"/>
  <c r="E15" i="89"/>
  <c r="D15" i="89"/>
  <c r="O14" i="89"/>
  <c r="N14" i="89"/>
  <c r="M14" i="89"/>
  <c r="L14" i="89"/>
  <c r="K14" i="89"/>
  <c r="J14" i="89"/>
  <c r="I14" i="89"/>
  <c r="H14" i="89"/>
  <c r="G14" i="89"/>
  <c r="F14" i="89"/>
  <c r="E14" i="89"/>
  <c r="D14" i="89"/>
  <c r="G36" i="21"/>
  <c r="F36" i="21"/>
  <c r="G35" i="21"/>
  <c r="F35" i="21"/>
  <c r="G34" i="21"/>
  <c r="F34" i="21"/>
  <c r="G33" i="21"/>
  <c r="F33" i="21"/>
  <c r="G32" i="21"/>
  <c r="F32" i="21"/>
  <c r="G31" i="21"/>
  <c r="F31" i="21"/>
  <c r="G25" i="21"/>
  <c r="F25" i="21"/>
  <c r="G24" i="21"/>
  <c r="F24" i="21"/>
  <c r="G23" i="21"/>
  <c r="F23" i="21"/>
  <c r="G22" i="21"/>
  <c r="F22" i="21"/>
  <c r="G21" i="21"/>
  <c r="F21" i="21"/>
  <c r="G20" i="21"/>
  <c r="F20" i="21"/>
  <c r="G19" i="21"/>
  <c r="F19" i="21"/>
  <c r="G18" i="21"/>
  <c r="F18" i="21"/>
  <c r="G17" i="21"/>
  <c r="F17" i="21"/>
  <c r="O34" i="88"/>
  <c r="N34" i="88"/>
  <c r="M34" i="88"/>
  <c r="L34" i="88"/>
  <c r="K34" i="88"/>
  <c r="J34" i="88"/>
  <c r="I34" i="88"/>
  <c r="H34" i="88"/>
  <c r="G34" i="88"/>
  <c r="F34" i="88"/>
  <c r="E34" i="88"/>
  <c r="D34" i="88"/>
  <c r="O33" i="88"/>
  <c r="N33" i="88"/>
  <c r="M33" i="88"/>
  <c r="L33" i="88"/>
  <c r="K33" i="88"/>
  <c r="J33" i="88"/>
  <c r="I33" i="88"/>
  <c r="H33" i="88"/>
  <c r="G33" i="88"/>
  <c r="F33" i="88"/>
  <c r="E33" i="88"/>
  <c r="D33" i="88"/>
  <c r="O32" i="88"/>
  <c r="N32" i="88"/>
  <c r="M32" i="88"/>
  <c r="L32" i="88"/>
  <c r="K32" i="88"/>
  <c r="J32" i="88"/>
  <c r="I32" i="88"/>
  <c r="H32" i="88"/>
  <c r="G32" i="88"/>
  <c r="F32" i="88"/>
  <c r="E32" i="88"/>
  <c r="D32" i="88"/>
  <c r="O31" i="88"/>
  <c r="N31" i="88"/>
  <c r="M31" i="88"/>
  <c r="L31" i="88"/>
  <c r="K31" i="88"/>
  <c r="J31" i="88"/>
  <c r="I31" i="88"/>
  <c r="H31" i="88"/>
  <c r="G31" i="88"/>
  <c r="F31" i="88"/>
  <c r="E31" i="88"/>
  <c r="D31" i="88"/>
  <c r="O30" i="88"/>
  <c r="N30" i="88"/>
  <c r="M30" i="88"/>
  <c r="L30" i="88"/>
  <c r="K30" i="88"/>
  <c r="J30" i="88"/>
  <c r="I30" i="88"/>
  <c r="H30" i="88"/>
  <c r="G30" i="88"/>
  <c r="F30" i="88"/>
  <c r="E30" i="88"/>
  <c r="D30" i="88"/>
  <c r="O29" i="88"/>
  <c r="N29" i="88"/>
  <c r="M29" i="88"/>
  <c r="L29" i="88"/>
  <c r="K29" i="88"/>
  <c r="J29" i="88"/>
  <c r="I29" i="88"/>
  <c r="H29" i="88"/>
  <c r="G29" i="88"/>
  <c r="F29" i="88"/>
  <c r="E29" i="88"/>
  <c r="D29" i="88"/>
  <c r="O24" i="88"/>
  <c r="N24" i="88"/>
  <c r="M24" i="88"/>
  <c r="L24" i="88"/>
  <c r="K24" i="88"/>
  <c r="J24" i="88"/>
  <c r="I24" i="88"/>
  <c r="H24" i="88"/>
  <c r="G24" i="88"/>
  <c r="F24" i="88"/>
  <c r="E24" i="88"/>
  <c r="D24" i="88"/>
  <c r="O23" i="88"/>
  <c r="N23" i="88"/>
  <c r="M23" i="88"/>
  <c r="L23" i="88"/>
  <c r="K23" i="88"/>
  <c r="J23" i="88"/>
  <c r="I23" i="88"/>
  <c r="H23" i="88"/>
  <c r="G23" i="88"/>
  <c r="F23" i="88"/>
  <c r="E23" i="88"/>
  <c r="D23" i="88"/>
  <c r="O22" i="88"/>
  <c r="N22" i="88"/>
  <c r="M22" i="88"/>
  <c r="L22" i="88"/>
  <c r="K22" i="88"/>
  <c r="J22" i="88"/>
  <c r="I22" i="88"/>
  <c r="H22" i="88"/>
  <c r="G22" i="88"/>
  <c r="F22" i="88"/>
  <c r="E22" i="88"/>
  <c r="D22" i="88"/>
  <c r="O21" i="88"/>
  <c r="N21" i="88"/>
  <c r="M21" i="88"/>
  <c r="L21" i="88"/>
  <c r="K21" i="88"/>
  <c r="J21" i="88"/>
  <c r="I21" i="88"/>
  <c r="H21" i="88"/>
  <c r="G21" i="88"/>
  <c r="F21" i="88"/>
  <c r="E21" i="88"/>
  <c r="D21" i="88"/>
  <c r="O20" i="88"/>
  <c r="N20" i="88"/>
  <c r="M20" i="88"/>
  <c r="L20" i="88"/>
  <c r="K20" i="88"/>
  <c r="J20" i="88"/>
  <c r="I20" i="88"/>
  <c r="H20" i="88"/>
  <c r="G20" i="88"/>
  <c r="F20" i="88"/>
  <c r="E20" i="88"/>
  <c r="D20" i="88"/>
  <c r="O19" i="88"/>
  <c r="N19" i="88"/>
  <c r="M19" i="88"/>
  <c r="L19" i="88"/>
  <c r="K19" i="88"/>
  <c r="J19" i="88"/>
  <c r="I19" i="88"/>
  <c r="H19" i="88"/>
  <c r="G19" i="88"/>
  <c r="F19" i="88"/>
  <c r="E19" i="88"/>
  <c r="D19" i="88"/>
  <c r="O18" i="88"/>
  <c r="N18" i="88"/>
  <c r="M18" i="88"/>
  <c r="L18" i="88"/>
  <c r="K18" i="88"/>
  <c r="J18" i="88"/>
  <c r="I18" i="88"/>
  <c r="H18" i="88"/>
  <c r="G18" i="88"/>
  <c r="F18" i="88"/>
  <c r="E18" i="88"/>
  <c r="D18" i="88"/>
  <c r="O17" i="88"/>
  <c r="N17" i="88"/>
  <c r="M17" i="88"/>
  <c r="L17" i="88"/>
  <c r="K17" i="88"/>
  <c r="J17" i="88"/>
  <c r="I17" i="88"/>
  <c r="H17" i="88"/>
  <c r="G17" i="88"/>
  <c r="F17" i="88"/>
  <c r="E17" i="88"/>
  <c r="D17" i="88"/>
  <c r="O16" i="88"/>
  <c r="N16" i="88"/>
  <c r="M16" i="88"/>
  <c r="L16" i="88"/>
  <c r="K16" i="88"/>
  <c r="J16" i="88"/>
  <c r="I16" i="88"/>
  <c r="H16" i="88"/>
  <c r="G16" i="88"/>
  <c r="F16" i="88"/>
  <c r="E16" i="88"/>
  <c r="D16" i="88"/>
  <c r="P35" i="88"/>
  <c r="S35" i="88" s="1"/>
  <c r="R36" i="88"/>
  <c r="Q36" i="88"/>
  <c r="R26" i="88"/>
  <c r="Q26" i="88"/>
  <c r="H37" i="21"/>
  <c r="K37" i="21" s="1"/>
  <c r="L37" i="21" s="1"/>
  <c r="Q37" i="21" s="1"/>
  <c r="H27" i="21"/>
  <c r="K27" i="21" s="1"/>
  <c r="L27" i="21" s="1"/>
  <c r="Q27" i="21" s="1"/>
  <c r="P38" i="21"/>
  <c r="O38" i="21"/>
  <c r="N38" i="21"/>
  <c r="M38" i="21"/>
  <c r="P28" i="21"/>
  <c r="O28" i="21"/>
  <c r="N28" i="21"/>
  <c r="M28" i="21"/>
  <c r="P40" i="21" l="1"/>
  <c r="P42" i="21" s="1"/>
  <c r="N40" i="21"/>
  <c r="N42" i="21" s="1"/>
  <c r="N30" i="20" s="1"/>
  <c r="N32" i="20" s="1"/>
  <c r="Q38" i="88"/>
  <c r="Q40" i="88" s="1"/>
  <c r="R38" i="88"/>
  <c r="R40" i="88" s="1"/>
  <c r="F39" i="9"/>
  <c r="O39" i="9"/>
  <c r="O41" i="9" s="1"/>
  <c r="P39" i="9"/>
  <c r="P41" i="9" s="1"/>
  <c r="P51" i="9" s="1"/>
  <c r="N39" i="9"/>
  <c r="G39" i="9"/>
  <c r="G41" i="9" s="1"/>
  <c r="G51" i="9" s="1"/>
  <c r="F41" i="9"/>
  <c r="F51" i="9" s="1"/>
  <c r="E39" i="9"/>
  <c r="N41" i="9"/>
  <c r="N51" i="9" s="1"/>
  <c r="H27" i="9"/>
  <c r="M39" i="9"/>
  <c r="Q37" i="9"/>
  <c r="Q49" i="9"/>
  <c r="O51" i="9"/>
  <c r="L16" i="9"/>
  <c r="K17" i="9"/>
  <c r="L17" i="9" s="1"/>
  <c r="Q17" i="9" s="1"/>
  <c r="L37" i="9"/>
  <c r="L49" i="9"/>
  <c r="K49" i="9"/>
  <c r="H37" i="9"/>
  <c r="K37" i="9"/>
  <c r="H49" i="9"/>
  <c r="F28" i="20"/>
  <c r="G38" i="21"/>
  <c r="F38" i="21"/>
  <c r="G43" i="17"/>
  <c r="H39" i="17"/>
  <c r="G28" i="20"/>
  <c r="S51" i="99"/>
  <c r="S39" i="99"/>
  <c r="S18" i="99"/>
  <c r="I26" i="88"/>
  <c r="M36" i="88"/>
  <c r="I36" i="88"/>
  <c r="I27" i="89"/>
  <c r="P25" i="89"/>
  <c r="J36" i="88"/>
  <c r="I25" i="105"/>
  <c r="P29" i="101"/>
  <c r="H29" i="101"/>
  <c r="L16" i="101"/>
  <c r="L21" i="101"/>
  <c r="L23" i="101"/>
  <c r="L24" i="101"/>
  <c r="R15" i="101"/>
  <c r="R19" i="101" s="1"/>
  <c r="R21" i="101"/>
  <c r="L15" i="101"/>
  <c r="O29" i="101"/>
  <c r="M22" i="101"/>
  <c r="R22" i="101" s="1"/>
  <c r="Q29" i="101"/>
  <c r="I19" i="101"/>
  <c r="I27" i="101"/>
  <c r="G29" i="101"/>
  <c r="H16" i="95"/>
  <c r="K16" i="95" s="1"/>
  <c r="L16" i="95" s="1"/>
  <c r="Q16" i="95" s="1"/>
  <c r="H14" i="98"/>
  <c r="E18" i="95"/>
  <c r="E15" i="91" s="1"/>
  <c r="H14" i="97"/>
  <c r="K14" i="97" s="1"/>
  <c r="L14" i="97" s="1"/>
  <c r="F18" i="97"/>
  <c r="F15" i="95" s="1"/>
  <c r="H15" i="95" s="1"/>
  <c r="K15" i="95" s="1"/>
  <c r="L15" i="95" s="1"/>
  <c r="Q15" i="95" s="1"/>
  <c r="G18" i="97"/>
  <c r="G15" i="95" s="1"/>
  <c r="F19" i="96"/>
  <c r="F14" i="95" s="1"/>
  <c r="H17" i="96"/>
  <c r="K17" i="96" s="1"/>
  <c r="L17" i="96" s="1"/>
  <c r="Q17" i="96" s="1"/>
  <c r="G19" i="96"/>
  <c r="G14" i="95" s="1"/>
  <c r="H15" i="96"/>
  <c r="K15" i="96" s="1"/>
  <c r="L15" i="96" s="1"/>
  <c r="Q15" i="96" s="1"/>
  <c r="H14" i="96"/>
  <c r="G18" i="94"/>
  <c r="G14" i="91" s="1"/>
  <c r="H16" i="94"/>
  <c r="K16" i="94" s="1"/>
  <c r="L16" i="94" s="1"/>
  <c r="Q16" i="94" s="1"/>
  <c r="H14" i="94"/>
  <c r="K14" i="94" s="1"/>
  <c r="L14" i="94" s="1"/>
  <c r="E18" i="94"/>
  <c r="E14" i="91" s="1"/>
  <c r="F18" i="94"/>
  <c r="F14" i="91" s="1"/>
  <c r="K27" i="89"/>
  <c r="P20" i="89"/>
  <c r="P21" i="89"/>
  <c r="F27" i="89"/>
  <c r="N27" i="89"/>
  <c r="G27" i="89"/>
  <c r="O27" i="89"/>
  <c r="H27" i="89"/>
  <c r="J27" i="89"/>
  <c r="E27" i="89"/>
  <c r="M27" i="89"/>
  <c r="D27" i="89"/>
  <c r="L27" i="89"/>
  <c r="G36" i="88"/>
  <c r="O36" i="88"/>
  <c r="E36" i="88"/>
  <c r="K36" i="88"/>
  <c r="L36" i="88"/>
  <c r="P14" i="89"/>
  <c r="E15" i="20" s="1"/>
  <c r="P15" i="89"/>
  <c r="P17" i="89"/>
  <c r="P18" i="89"/>
  <c r="P19" i="89"/>
  <c r="P23" i="89"/>
  <c r="P24" i="89"/>
  <c r="F36" i="88"/>
  <c r="N36" i="88"/>
  <c r="P16" i="89"/>
  <c r="P22" i="89"/>
  <c r="P20" i="88"/>
  <c r="P21" i="88"/>
  <c r="P22" i="88"/>
  <c r="H36" i="88"/>
  <c r="P31" i="88"/>
  <c r="P32" i="88"/>
  <c r="P33" i="88"/>
  <c r="J26" i="88"/>
  <c r="F28" i="21"/>
  <c r="G28" i="21"/>
  <c r="P30" i="88"/>
  <c r="P34" i="88"/>
  <c r="H26" i="88"/>
  <c r="O26" i="88"/>
  <c r="G26" i="88"/>
  <c r="M26" i="88"/>
  <c r="E26" i="88"/>
  <c r="K26" i="88"/>
  <c r="N26" i="88"/>
  <c r="F26" i="88"/>
  <c r="L26" i="88"/>
  <c r="D36" i="88"/>
  <c r="P29" i="88"/>
  <c r="P18" i="88"/>
  <c r="P17" i="88"/>
  <c r="P19" i="88"/>
  <c r="P24" i="88"/>
  <c r="P23" i="88"/>
  <c r="D26" i="88"/>
  <c r="P16" i="88"/>
  <c r="M40" i="21"/>
  <c r="O40" i="21"/>
  <c r="O42" i="21" s="1"/>
  <c r="R198" i="87"/>
  <c r="R197" i="87"/>
  <c r="R196" i="87"/>
  <c r="R195" i="87"/>
  <c r="R194" i="87"/>
  <c r="R193" i="87"/>
  <c r="R192" i="87"/>
  <c r="R191" i="87"/>
  <c r="R190" i="87"/>
  <c r="R189" i="87"/>
  <c r="R188" i="87"/>
  <c r="R187" i="87"/>
  <c r="R186" i="87"/>
  <c r="R185" i="87"/>
  <c r="R184" i="87"/>
  <c r="R183" i="87"/>
  <c r="R182" i="87"/>
  <c r="R181" i="87"/>
  <c r="R180" i="87"/>
  <c r="R179" i="87"/>
  <c r="R178" i="87"/>
  <c r="R177" i="87"/>
  <c r="R176" i="87"/>
  <c r="R175" i="87"/>
  <c r="R174" i="87"/>
  <c r="R173" i="87"/>
  <c r="R172" i="87"/>
  <c r="R171" i="87"/>
  <c r="R170" i="87"/>
  <c r="R169" i="87"/>
  <c r="R168" i="87"/>
  <c r="R167" i="87"/>
  <c r="R166" i="87"/>
  <c r="R165" i="87"/>
  <c r="R164" i="87"/>
  <c r="R163" i="87"/>
  <c r="R162" i="87"/>
  <c r="D15" i="155"/>
  <c r="R160" i="87"/>
  <c r="R159" i="87"/>
  <c r="R158" i="87"/>
  <c r="R157" i="87"/>
  <c r="R156" i="87"/>
  <c r="R155" i="87"/>
  <c r="R153" i="87"/>
  <c r="R152" i="87"/>
  <c r="R150" i="87"/>
  <c r="R149" i="87"/>
  <c r="R148" i="87"/>
  <c r="R147" i="87"/>
  <c r="R146" i="87"/>
  <c r="R145" i="87"/>
  <c r="R144" i="87"/>
  <c r="R143" i="87"/>
  <c r="R142" i="87"/>
  <c r="R141" i="87"/>
  <c r="R140" i="87"/>
  <c r="R139" i="87"/>
  <c r="R138" i="87"/>
  <c r="D21" i="145" s="1"/>
  <c r="R137" i="87"/>
  <c r="D20" i="145" s="1"/>
  <c r="R136" i="87"/>
  <c r="R135" i="87"/>
  <c r="D18" i="145" s="1"/>
  <c r="R134" i="87"/>
  <c r="D17" i="145" s="1"/>
  <c r="R133" i="87"/>
  <c r="D16" i="145" s="1"/>
  <c r="R132" i="87"/>
  <c r="D13" i="145" s="1"/>
  <c r="R131" i="87"/>
  <c r="D12" i="145" s="1"/>
  <c r="R130" i="87"/>
  <c r="R129" i="87"/>
  <c r="R128" i="87"/>
  <c r="R127" i="87"/>
  <c r="R126" i="87"/>
  <c r="R125" i="87"/>
  <c r="R124" i="87"/>
  <c r="I199" i="87"/>
  <c r="I76" i="87" s="1"/>
  <c r="I122" i="87" s="1"/>
  <c r="M199" i="87"/>
  <c r="M76" i="87" s="1"/>
  <c r="M122" i="87" s="1"/>
  <c r="R121" i="87"/>
  <c r="R119" i="87"/>
  <c r="R118" i="87"/>
  <c r="R117" i="87"/>
  <c r="R116" i="87"/>
  <c r="R115" i="87"/>
  <c r="H16" i="23" s="1"/>
  <c r="K16" i="23" s="1"/>
  <c r="L16" i="23" s="1"/>
  <c r="Q16" i="23" s="1"/>
  <c r="R113" i="87"/>
  <c r="R112" i="87"/>
  <c r="R111" i="87"/>
  <c r="R110" i="87"/>
  <c r="R109" i="87"/>
  <c r="R108" i="87"/>
  <c r="R106" i="87"/>
  <c r="R105" i="87"/>
  <c r="R104" i="87"/>
  <c r="R103" i="87"/>
  <c r="R102" i="87"/>
  <c r="R101" i="87"/>
  <c r="R100" i="87"/>
  <c r="K18" i="47" s="1"/>
  <c r="R99" i="87"/>
  <c r="R98" i="87"/>
  <c r="R97" i="87"/>
  <c r="R96" i="87"/>
  <c r="R95" i="87"/>
  <c r="R93" i="87"/>
  <c r="R91" i="87"/>
  <c r="R90" i="87"/>
  <c r="R89" i="87"/>
  <c r="R88" i="87"/>
  <c r="R87" i="87"/>
  <c r="R86" i="87"/>
  <c r="R85" i="87"/>
  <c r="R83" i="87"/>
  <c r="R82" i="87"/>
  <c r="R81" i="87"/>
  <c r="R80" i="87"/>
  <c r="R79" i="87"/>
  <c r="R77" i="87"/>
  <c r="R75" i="87"/>
  <c r="R73" i="87"/>
  <c r="R72" i="87"/>
  <c r="R71" i="87"/>
  <c r="R65" i="87"/>
  <c r="R64" i="87"/>
  <c r="R60" i="87"/>
  <c r="R59" i="87"/>
  <c r="R58" i="87"/>
  <c r="R55" i="87"/>
  <c r="R50" i="87"/>
  <c r="R49" i="87"/>
  <c r="R48" i="87"/>
  <c r="R45" i="87"/>
  <c r="R44" i="87"/>
  <c r="R43" i="87"/>
  <c r="R40" i="87"/>
  <c r="R39" i="87"/>
  <c r="R37" i="87"/>
  <c r="R36" i="87"/>
  <c r="R35" i="87"/>
  <c r="R31" i="87"/>
  <c r="R30" i="87"/>
  <c r="R28" i="87"/>
  <c r="R27" i="87"/>
  <c r="R26" i="87"/>
  <c r="R25" i="87"/>
  <c r="R24" i="87"/>
  <c r="R21" i="87"/>
  <c r="R20" i="87"/>
  <c r="R18" i="87"/>
  <c r="R17" i="87"/>
  <c r="J67" i="87"/>
  <c r="R16" i="87"/>
  <c r="N67" i="87"/>
  <c r="M67" i="87"/>
  <c r="L67" i="87"/>
  <c r="K67" i="87"/>
  <c r="J199" i="87"/>
  <c r="J76" i="87" s="1"/>
  <c r="J122" i="87" s="1"/>
  <c r="L199" i="87"/>
  <c r="L76" i="87" s="1"/>
  <c r="L122" i="87" s="1"/>
  <c r="N199" i="87"/>
  <c r="N76" i="87" s="1"/>
  <c r="N122" i="87" s="1"/>
  <c r="O199" i="87"/>
  <c r="P199" i="87"/>
  <c r="P76" i="87" s="1"/>
  <c r="Q199" i="87"/>
  <c r="Q76" i="87" s="1"/>
  <c r="Q122" i="87" s="1"/>
  <c r="O67" i="87"/>
  <c r="P67" i="87"/>
  <c r="Q67" i="87"/>
  <c r="R120" i="87"/>
  <c r="R114" i="87"/>
  <c r="R107" i="87"/>
  <c r="R92" i="87"/>
  <c r="R84" i="87"/>
  <c r="R78" i="87"/>
  <c r="R74" i="87"/>
  <c r="R66" i="87"/>
  <c r="R63" i="87"/>
  <c r="R57" i="87"/>
  <c r="E16" i="22" s="1"/>
  <c r="G16" i="22" s="1"/>
  <c r="R56" i="87"/>
  <c r="R54" i="87"/>
  <c r="R47" i="87"/>
  <c r="R46" i="87"/>
  <c r="R42" i="87"/>
  <c r="R41" i="87"/>
  <c r="R38" i="87"/>
  <c r="R34" i="87"/>
  <c r="R33" i="87"/>
  <c r="R29" i="87"/>
  <c r="R23" i="87"/>
  <c r="R22" i="87"/>
  <c r="R19" i="87"/>
  <c r="R15" i="87"/>
  <c r="R14" i="87"/>
  <c r="E199" i="87"/>
  <c r="F67" i="87"/>
  <c r="H199" i="87"/>
  <c r="H76" i="87" s="1"/>
  <c r="G199" i="87"/>
  <c r="G76" i="87" s="1"/>
  <c r="F199" i="87"/>
  <c r="F76" i="87" s="1"/>
  <c r="H67" i="87"/>
  <c r="G67" i="87"/>
  <c r="O76" i="87" l="1"/>
  <c r="O122" i="87" s="1"/>
  <c r="D14" i="145"/>
  <c r="D27" i="155"/>
  <c r="E15" i="155"/>
  <c r="E27" i="155" s="1"/>
  <c r="G40" i="21"/>
  <c r="G42" i="21" s="1"/>
  <c r="G30" i="20" s="1"/>
  <c r="E15" i="19"/>
  <c r="H15" i="19" s="1"/>
  <c r="K15" i="19" s="1"/>
  <c r="L15" i="19" s="1"/>
  <c r="Q15" i="19" s="1"/>
  <c r="D19" i="145"/>
  <c r="D24" i="145" s="1"/>
  <c r="P122" i="87"/>
  <c r="E41" i="9"/>
  <c r="E51" i="9" s="1"/>
  <c r="H39" i="9"/>
  <c r="H41" i="9" s="1"/>
  <c r="H51" i="9" s="1"/>
  <c r="M41" i="9"/>
  <c r="M51" i="9" s="1"/>
  <c r="L27" i="9"/>
  <c r="L39" i="9" s="1"/>
  <c r="Q16" i="9"/>
  <c r="Q27" i="9" s="1"/>
  <c r="Q39" i="9" s="1"/>
  <c r="K27" i="9"/>
  <c r="K39" i="9" s="1"/>
  <c r="M42" i="21"/>
  <c r="M30" i="20" s="1"/>
  <c r="M32" i="20" s="1"/>
  <c r="F40" i="21"/>
  <c r="D29" i="12"/>
  <c r="F29" i="12" s="1"/>
  <c r="H23" i="27"/>
  <c r="E23" i="23"/>
  <c r="E15" i="27"/>
  <c r="D31" i="12" s="1"/>
  <c r="W29" i="45"/>
  <c r="E15" i="30"/>
  <c r="K39" i="17"/>
  <c r="H43" i="17"/>
  <c r="P30" i="20"/>
  <c r="P32" i="20" s="1"/>
  <c r="O30" i="20"/>
  <c r="O32" i="20" s="1"/>
  <c r="R27" i="101"/>
  <c r="R29" i="101" s="1"/>
  <c r="D15" i="172"/>
  <c r="D16" i="172" s="1"/>
  <c r="S53" i="99"/>
  <c r="T53" i="99" s="1"/>
  <c r="L27" i="101"/>
  <c r="E17" i="91"/>
  <c r="E23" i="16"/>
  <c r="E68" i="75" s="1"/>
  <c r="D17" i="39"/>
  <c r="E29" i="16"/>
  <c r="E16" i="77"/>
  <c r="E18" i="16"/>
  <c r="E14" i="19"/>
  <c r="E16" i="19"/>
  <c r="H16" i="19" s="1"/>
  <c r="W30" i="45"/>
  <c r="M38" i="88"/>
  <c r="M40" i="88" s="1"/>
  <c r="J38" i="88"/>
  <c r="J40" i="88" s="1"/>
  <c r="I38" i="88"/>
  <c r="I40" i="88" s="1"/>
  <c r="O38" i="88"/>
  <c r="O40" i="88" s="1"/>
  <c r="S22" i="89"/>
  <c r="E23" i="20"/>
  <c r="H23" i="20" s="1"/>
  <c r="K23" i="20" s="1"/>
  <c r="L23" i="20" s="1"/>
  <c r="Q23" i="20" s="1"/>
  <c r="S21" i="89"/>
  <c r="E22" i="20"/>
  <c r="H22" i="20" s="1"/>
  <c r="K22" i="20" s="1"/>
  <c r="L22" i="20" s="1"/>
  <c r="Q22" i="20" s="1"/>
  <c r="S24" i="89"/>
  <c r="E25" i="20"/>
  <c r="S23" i="89"/>
  <c r="E24" i="20"/>
  <c r="H15" i="20"/>
  <c r="K15" i="20" s="1"/>
  <c r="L15" i="20" s="1"/>
  <c r="Q15" i="20" s="1"/>
  <c r="S20" i="89"/>
  <c r="E21" i="20"/>
  <c r="H21" i="20" s="1"/>
  <c r="K21" i="20" s="1"/>
  <c r="L21" i="20" s="1"/>
  <c r="Q21" i="20" s="1"/>
  <c r="S19" i="89"/>
  <c r="E20" i="20"/>
  <c r="H20" i="20" s="1"/>
  <c r="K20" i="20" s="1"/>
  <c r="L20" i="20" s="1"/>
  <c r="Q20" i="20" s="1"/>
  <c r="S17" i="89"/>
  <c r="E18" i="20"/>
  <c r="H18" i="20" s="1"/>
  <c r="K18" i="20" s="1"/>
  <c r="L18" i="20" s="1"/>
  <c r="Q18" i="20" s="1"/>
  <c r="S18" i="89"/>
  <c r="E19" i="20"/>
  <c r="S25" i="89"/>
  <c r="E26" i="20"/>
  <c r="H26" i="20" s="1"/>
  <c r="K26" i="20" s="1"/>
  <c r="L26" i="20" s="1"/>
  <c r="Q26" i="20" s="1"/>
  <c r="S16" i="89"/>
  <c r="E17" i="20"/>
  <c r="H17" i="20" s="1"/>
  <c r="K17" i="20" s="1"/>
  <c r="L17" i="20" s="1"/>
  <c r="Q17" i="20" s="1"/>
  <c r="S15" i="89"/>
  <c r="E16" i="20"/>
  <c r="H16" i="20" s="1"/>
  <c r="K16" i="20" s="1"/>
  <c r="L16" i="20" s="1"/>
  <c r="Q16" i="20" s="1"/>
  <c r="L19" i="101"/>
  <c r="M27" i="101"/>
  <c r="M19" i="101"/>
  <c r="I29" i="101"/>
  <c r="H14" i="95"/>
  <c r="H18" i="95" s="1"/>
  <c r="G18" i="95"/>
  <c r="G15" i="91" s="1"/>
  <c r="G17" i="91" s="1"/>
  <c r="F18" i="95"/>
  <c r="F15" i="91" s="1"/>
  <c r="F17" i="91" s="1"/>
  <c r="H22" i="98"/>
  <c r="K14" i="98"/>
  <c r="H18" i="97"/>
  <c r="Q14" i="97"/>
  <c r="Q18" i="97" s="1"/>
  <c r="L18" i="97"/>
  <c r="K18" i="97"/>
  <c r="H14" i="91"/>
  <c r="K14" i="91" s="1"/>
  <c r="K14" i="96"/>
  <c r="H19" i="96"/>
  <c r="K18" i="94"/>
  <c r="H18" i="94"/>
  <c r="L18" i="94"/>
  <c r="Q14" i="94"/>
  <c r="Q18" i="94" s="1"/>
  <c r="S14" i="89"/>
  <c r="P27" i="89"/>
  <c r="G38" i="88"/>
  <c r="G40" i="88" s="1"/>
  <c r="F38" i="88"/>
  <c r="F40" i="88" s="1"/>
  <c r="E38" i="88"/>
  <c r="E40" i="88" s="1"/>
  <c r="L38" i="88"/>
  <c r="L40" i="88" s="1"/>
  <c r="N38" i="88"/>
  <c r="N40" i="88" s="1"/>
  <c r="K38" i="88"/>
  <c r="K40" i="88" s="1"/>
  <c r="H38" i="88"/>
  <c r="H40" i="88" s="1"/>
  <c r="S33" i="88"/>
  <c r="E35" i="21"/>
  <c r="H35" i="21" s="1"/>
  <c r="K35" i="21" s="1"/>
  <c r="L35" i="21" s="1"/>
  <c r="Q35" i="21" s="1"/>
  <c r="S23" i="88"/>
  <c r="E24" i="21"/>
  <c r="H24" i="21" s="1"/>
  <c r="K24" i="21" s="1"/>
  <c r="L24" i="21" s="1"/>
  <c r="Q24" i="21" s="1"/>
  <c r="E34" i="21"/>
  <c r="H34" i="21" s="1"/>
  <c r="K34" i="21" s="1"/>
  <c r="L34" i="21" s="1"/>
  <c r="Q34" i="21" s="1"/>
  <c r="S32" i="88"/>
  <c r="S24" i="88"/>
  <c r="E25" i="21"/>
  <c r="E36" i="21"/>
  <c r="H36" i="21" s="1"/>
  <c r="K36" i="21" s="1"/>
  <c r="L36" i="21" s="1"/>
  <c r="Q36" i="21" s="1"/>
  <c r="S34" i="88"/>
  <c r="S31" i="88"/>
  <c r="E33" i="21"/>
  <c r="H33" i="21" s="1"/>
  <c r="K33" i="21" s="1"/>
  <c r="L33" i="21" s="1"/>
  <c r="Q33" i="21" s="1"/>
  <c r="S19" i="88"/>
  <c r="E20" i="21"/>
  <c r="H20" i="21" s="1"/>
  <c r="K20" i="21" s="1"/>
  <c r="L20" i="21" s="1"/>
  <c r="Q20" i="21" s="1"/>
  <c r="S30" i="88"/>
  <c r="E32" i="21"/>
  <c r="H32" i="21" s="1"/>
  <c r="K32" i="21" s="1"/>
  <c r="L32" i="21" s="1"/>
  <c r="Q32" i="21" s="1"/>
  <c r="S17" i="88"/>
  <c r="E18" i="21"/>
  <c r="H18" i="21" s="1"/>
  <c r="K18" i="21" s="1"/>
  <c r="L18" i="21" s="1"/>
  <c r="Q18" i="21" s="1"/>
  <c r="S22" i="88"/>
  <c r="E23" i="21"/>
  <c r="H23" i="21" s="1"/>
  <c r="K23" i="21" s="1"/>
  <c r="L23" i="21" s="1"/>
  <c r="Q23" i="21" s="1"/>
  <c r="S16" i="88"/>
  <c r="E17" i="21"/>
  <c r="S18" i="88"/>
  <c r="E19" i="21"/>
  <c r="H19" i="21" s="1"/>
  <c r="K19" i="21" s="1"/>
  <c r="L19" i="21" s="1"/>
  <c r="Q19" i="21" s="1"/>
  <c r="S21" i="88"/>
  <c r="E22" i="21"/>
  <c r="H22" i="21" s="1"/>
  <c r="K22" i="21" s="1"/>
  <c r="L22" i="21" s="1"/>
  <c r="Q22" i="21" s="1"/>
  <c r="E31" i="21"/>
  <c r="S29" i="88"/>
  <c r="S20" i="88"/>
  <c r="E21" i="21"/>
  <c r="H21" i="21" s="1"/>
  <c r="K21" i="21" s="1"/>
  <c r="L21" i="21" s="1"/>
  <c r="Q21" i="21" s="1"/>
  <c r="D38" i="88"/>
  <c r="D40" i="88" s="1"/>
  <c r="P36" i="88"/>
  <c r="P26" i="88"/>
  <c r="K199" i="87"/>
  <c r="K76" i="87" s="1"/>
  <c r="R69" i="87"/>
  <c r="K122" i="87"/>
  <c r="I67" i="87"/>
  <c r="R13" i="87"/>
  <c r="R199" i="87"/>
  <c r="G122" i="87"/>
  <c r="F122" i="87"/>
  <c r="H122" i="87"/>
  <c r="R76" i="87" l="1"/>
  <c r="D14" i="39" s="1"/>
  <c r="E30" i="16"/>
  <c r="E69" i="75"/>
  <c r="H25" i="20"/>
  <c r="E21" i="75"/>
  <c r="H25" i="21"/>
  <c r="E22" i="75"/>
  <c r="H19" i="20"/>
  <c r="E20" i="75"/>
  <c r="H24" i="20"/>
  <c r="E37" i="75"/>
  <c r="E20" i="182"/>
  <c r="G20" i="182" s="1"/>
  <c r="H20" i="182" s="1"/>
  <c r="E16" i="182"/>
  <c r="K41" i="9"/>
  <c r="K51" i="9" s="1"/>
  <c r="Q41" i="9"/>
  <c r="Q51" i="9" s="1"/>
  <c r="L41" i="9"/>
  <c r="L51" i="9" s="1"/>
  <c r="F42" i="21"/>
  <c r="F30" i="20" s="1"/>
  <c r="F32" i="20" s="1"/>
  <c r="K23" i="27"/>
  <c r="L23" i="27" s="1"/>
  <c r="K16" i="19"/>
  <c r="L16" i="19" s="1"/>
  <c r="Q16" i="19" s="1"/>
  <c r="G15" i="30"/>
  <c r="G18" i="30" s="1"/>
  <c r="E18" i="30"/>
  <c r="G14" i="120"/>
  <c r="H16" i="77"/>
  <c r="K16" i="77" s="1"/>
  <c r="E19" i="77"/>
  <c r="L39" i="17"/>
  <c r="K43" i="17"/>
  <c r="G32" i="20"/>
  <c r="E14" i="10"/>
  <c r="D30" i="145"/>
  <c r="F31" i="12"/>
  <c r="H31" i="12" s="1"/>
  <c r="E18" i="27"/>
  <c r="E25" i="16"/>
  <c r="G20" i="120"/>
  <c r="G24" i="120" s="1"/>
  <c r="M29" i="101"/>
  <c r="L29" i="101"/>
  <c r="E19" i="14"/>
  <c r="H19" i="14"/>
  <c r="H21" i="14" s="1"/>
  <c r="H14" i="19"/>
  <c r="E20" i="19"/>
  <c r="H18" i="16"/>
  <c r="E20" i="16"/>
  <c r="S27" i="89"/>
  <c r="E28" i="20"/>
  <c r="K14" i="95"/>
  <c r="K18" i="95" s="1"/>
  <c r="H15" i="91"/>
  <c r="K15" i="91" s="1"/>
  <c r="L15" i="91" s="1"/>
  <c r="Q15" i="91" s="1"/>
  <c r="L14" i="98"/>
  <c r="K22" i="98"/>
  <c r="L14" i="96"/>
  <c r="K19" i="96"/>
  <c r="S26" i="88"/>
  <c r="S36" i="88"/>
  <c r="H17" i="21"/>
  <c r="E28" i="21"/>
  <c r="H31" i="21"/>
  <c r="E38" i="21"/>
  <c r="P38" i="88"/>
  <c r="P40" i="88" s="1"/>
  <c r="D23" i="38" l="1"/>
  <c r="F23" i="10"/>
  <c r="E32" i="16"/>
  <c r="D16" i="10" s="1"/>
  <c r="H15" i="30"/>
  <c r="K15" i="30" s="1"/>
  <c r="L16" i="77"/>
  <c r="Q16" i="77" s="1"/>
  <c r="Q19" i="77" s="1"/>
  <c r="H28" i="20"/>
  <c r="K19" i="20"/>
  <c r="E16" i="75"/>
  <c r="E24" i="75" s="1"/>
  <c r="K24" i="20"/>
  <c r="L24" i="20" s="1"/>
  <c r="Q24" i="20" s="1"/>
  <c r="E35" i="75"/>
  <c r="E39" i="75" s="1"/>
  <c r="E41" i="75" s="1"/>
  <c r="K25" i="21"/>
  <c r="L25" i="21" s="1"/>
  <c r="Q25" i="21" s="1"/>
  <c r="E18" i="75"/>
  <c r="E26" i="75" s="1"/>
  <c r="K25" i="20"/>
  <c r="L25" i="20" s="1"/>
  <c r="Q25" i="20" s="1"/>
  <c r="E17" i="75"/>
  <c r="E25" i="75" s="1"/>
  <c r="G16" i="182"/>
  <c r="E23" i="182"/>
  <c r="Q23" i="27"/>
  <c r="I29" i="12"/>
  <c r="N29" i="12" s="1"/>
  <c r="D23" i="181"/>
  <c r="D23" i="12"/>
  <c r="E98" i="75" s="1"/>
  <c r="E23" i="181"/>
  <c r="E23" i="12"/>
  <c r="L43" i="17"/>
  <c r="Q39" i="17"/>
  <c r="Q43" i="17" s="1"/>
  <c r="L14" i="95"/>
  <c r="Q14" i="95" s="1"/>
  <c r="Q18" i="95" s="1"/>
  <c r="R67" i="87"/>
  <c r="K14" i="19"/>
  <c r="H20" i="19"/>
  <c r="K19" i="14"/>
  <c r="K21" i="14" s="1"/>
  <c r="H20" i="16"/>
  <c r="H17" i="91"/>
  <c r="L27" i="91" s="1"/>
  <c r="L28" i="91"/>
  <c r="Q14" i="98"/>
  <c r="Q22" i="98" s="1"/>
  <c r="L22" i="98"/>
  <c r="L14" i="91"/>
  <c r="K17" i="91"/>
  <c r="Q14" i="96"/>
  <c r="Q19" i="96" s="1"/>
  <c r="L19" i="96"/>
  <c r="S38" i="88"/>
  <c r="S40" i="88" s="1"/>
  <c r="K31" i="21"/>
  <c r="K38" i="21" s="1"/>
  <c r="H38" i="21"/>
  <c r="E40" i="21"/>
  <c r="K17" i="21"/>
  <c r="H28" i="21"/>
  <c r="R122" i="87"/>
  <c r="E122" i="87"/>
  <c r="E67" i="87"/>
  <c r="C16" i="56" l="1"/>
  <c r="H18" i="30"/>
  <c r="F23" i="181"/>
  <c r="L19" i="20"/>
  <c r="K28" i="20"/>
  <c r="G23" i="182"/>
  <c r="H16" i="182"/>
  <c r="H23" i="182" s="1"/>
  <c r="E42" i="21"/>
  <c r="E30" i="20" s="1"/>
  <c r="F23" i="12"/>
  <c r="E94" i="75" s="1"/>
  <c r="E102" i="75" s="1"/>
  <c r="L15" i="30"/>
  <c r="K18" i="30"/>
  <c r="G25" i="16"/>
  <c r="H23" i="16"/>
  <c r="L18" i="95"/>
  <c r="N18" i="16"/>
  <c r="M20" i="16"/>
  <c r="L19" i="14"/>
  <c r="L21" i="14" s="1"/>
  <c r="Q19" i="14"/>
  <c r="Q21" i="14" s="1"/>
  <c r="K20" i="19"/>
  <c r="L14" i="19"/>
  <c r="L29" i="91"/>
  <c r="Q14" i="91"/>
  <c r="Q17" i="91" s="1"/>
  <c r="L17" i="91"/>
  <c r="L17" i="21"/>
  <c r="K28" i="21"/>
  <c r="H40" i="21"/>
  <c r="L31" i="21"/>
  <c r="D79" i="83"/>
  <c r="E79" i="83"/>
  <c r="D69" i="83"/>
  <c r="E69" i="83"/>
  <c r="D68" i="83"/>
  <c r="E68" i="83"/>
  <c r="E74" i="83" s="1"/>
  <c r="H25" i="16" l="1"/>
  <c r="E65" i="75"/>
  <c r="E71" i="75" s="1"/>
  <c r="Q19" i="20"/>
  <c r="Q28" i="20" s="1"/>
  <c r="L28" i="20"/>
  <c r="E81" i="83"/>
  <c r="E83" i="83" s="1"/>
  <c r="E59" i="83" s="1"/>
  <c r="M25" i="16"/>
  <c r="M32" i="16" s="1"/>
  <c r="E32" i="20"/>
  <c r="D14" i="10"/>
  <c r="H42" i="21"/>
  <c r="H30" i="20" s="1"/>
  <c r="H32" i="20" s="1"/>
  <c r="Q15" i="30"/>
  <c r="Q18" i="30" s="1"/>
  <c r="L18" i="30"/>
  <c r="D70" i="83"/>
  <c r="D58" i="83" s="1"/>
  <c r="D74" i="83"/>
  <c r="D81" i="83" s="1"/>
  <c r="D83" i="83" s="1"/>
  <c r="D59" i="83" s="1"/>
  <c r="E70" i="83"/>
  <c r="E58" i="83" s="1"/>
  <c r="S18" i="16"/>
  <c r="S20" i="16" s="1"/>
  <c r="N20" i="16"/>
  <c r="Q14" i="19"/>
  <c r="L20" i="19"/>
  <c r="K40" i="21"/>
  <c r="Q31" i="21"/>
  <c r="Q38" i="21" s="1"/>
  <c r="L38" i="21"/>
  <c r="Q17" i="21"/>
  <c r="Q28" i="21" s="1"/>
  <c r="L28" i="21"/>
  <c r="K26" i="46"/>
  <c r="K39" i="46" s="1"/>
  <c r="K12" i="46"/>
  <c r="W22" i="45"/>
  <c r="W21" i="45"/>
  <c r="W20" i="45"/>
  <c r="W19" i="45"/>
  <c r="W18" i="45"/>
  <c r="W17" i="45"/>
  <c r="W16" i="45"/>
  <c r="J18" i="82"/>
  <c r="I18" i="82"/>
  <c r="H18" i="82"/>
  <c r="A15" i="82"/>
  <c r="A16" i="82" s="1"/>
  <c r="A17" i="82" s="1"/>
  <c r="A18" i="82" s="1"/>
  <c r="A19" i="82" s="1"/>
  <c r="H16" i="81"/>
  <c r="G16" i="81"/>
  <c r="F16" i="81"/>
  <c r="A15" i="81"/>
  <c r="A16" i="81" s="1"/>
  <c r="A17" i="81" s="1"/>
  <c r="A18" i="81" s="1"/>
  <c r="A19" i="81" s="1"/>
  <c r="P19" i="77"/>
  <c r="O19" i="77"/>
  <c r="N19" i="77"/>
  <c r="M19" i="77"/>
  <c r="G19" i="77"/>
  <c r="F19" i="77"/>
  <c r="P20" i="22"/>
  <c r="P22" i="22" s="1"/>
  <c r="O20" i="22"/>
  <c r="O22" i="22" s="1"/>
  <c r="N20" i="22"/>
  <c r="N22" i="22" s="1"/>
  <c r="M20" i="22"/>
  <c r="M22" i="22" s="1"/>
  <c r="G20" i="22"/>
  <c r="G22" i="22" s="1"/>
  <c r="F20" i="22"/>
  <c r="F22" i="22" s="1"/>
  <c r="E20" i="22"/>
  <c r="E22" i="22" s="1"/>
  <c r="H17" i="22"/>
  <c r="H16" i="22"/>
  <c r="K16" i="22" s="1"/>
  <c r="L16" i="22" s="1"/>
  <c r="Q16" i="22" s="1"/>
  <c r="H15" i="23"/>
  <c r="H19" i="23" s="1"/>
  <c r="P19" i="24"/>
  <c r="P21" i="24" s="1"/>
  <c r="O19" i="24"/>
  <c r="O21" i="24" s="1"/>
  <c r="N19" i="24"/>
  <c r="N21" i="24" s="1"/>
  <c r="M19" i="24"/>
  <c r="M21" i="24" s="1"/>
  <c r="G19" i="24"/>
  <c r="G21" i="24" s="1"/>
  <c r="F19" i="24"/>
  <c r="F21" i="24" s="1"/>
  <c r="E21" i="24"/>
  <c r="H18" i="24"/>
  <c r="K18" i="24" s="1"/>
  <c r="L18" i="24" s="1"/>
  <c r="Q18" i="24" s="1"/>
  <c r="H17" i="24"/>
  <c r="K17" i="24" s="1"/>
  <c r="P17" i="25"/>
  <c r="P19" i="25" s="1"/>
  <c r="O17" i="25"/>
  <c r="O19" i="25" s="1"/>
  <c r="N17" i="25"/>
  <c r="N19" i="25" s="1"/>
  <c r="M17" i="25"/>
  <c r="M19" i="25" s="1"/>
  <c r="F17" i="25"/>
  <c r="F19" i="25" s="1"/>
  <c r="G16" i="25"/>
  <c r="G17" i="25" s="1"/>
  <c r="G19" i="25" s="1"/>
  <c r="E24" i="181" s="1"/>
  <c r="P21" i="26"/>
  <c r="O21" i="26"/>
  <c r="N21" i="26"/>
  <c r="M21" i="26"/>
  <c r="G21" i="26"/>
  <c r="F21" i="26"/>
  <c r="D26" i="12"/>
  <c r="H15" i="27"/>
  <c r="P67" i="29"/>
  <c r="O67" i="29"/>
  <c r="N67" i="29"/>
  <c r="M67" i="29"/>
  <c r="G67" i="29"/>
  <c r="F67" i="29"/>
  <c r="E67" i="29"/>
  <c r="H66" i="29"/>
  <c r="K66" i="29" s="1"/>
  <c r="L66" i="29" s="1"/>
  <c r="Q66" i="29" s="1"/>
  <c r="H65" i="29"/>
  <c r="K65" i="29" s="1"/>
  <c r="L65" i="29" s="1"/>
  <c r="Q65" i="29" s="1"/>
  <c r="H64" i="29"/>
  <c r="K64" i="29" s="1"/>
  <c r="L64" i="29" s="1"/>
  <c r="Q64" i="29" s="1"/>
  <c r="H63" i="29"/>
  <c r="K63" i="29" s="1"/>
  <c r="L63" i="29" s="1"/>
  <c r="Q63" i="29" s="1"/>
  <c r="P61" i="29"/>
  <c r="P69" i="29" s="1"/>
  <c r="O61" i="29"/>
  <c r="O69" i="29" s="1"/>
  <c r="N61" i="29"/>
  <c r="M61" i="29"/>
  <c r="M69" i="29" s="1"/>
  <c r="H60" i="29"/>
  <c r="K60" i="29" s="1"/>
  <c r="L60" i="29" s="1"/>
  <c r="Q60" i="29" s="1"/>
  <c r="H59" i="29"/>
  <c r="K59" i="29" s="1"/>
  <c r="L59" i="29" s="1"/>
  <c r="Q59" i="29" s="1"/>
  <c r="H58" i="29"/>
  <c r="K58" i="29" s="1"/>
  <c r="L58" i="29" s="1"/>
  <c r="Q58" i="29" s="1"/>
  <c r="H57" i="29"/>
  <c r="K57" i="29" s="1"/>
  <c r="L57" i="29" s="1"/>
  <c r="Q57" i="29" s="1"/>
  <c r="H56" i="29"/>
  <c r="K56" i="29" s="1"/>
  <c r="L56" i="29" s="1"/>
  <c r="Q56" i="29" s="1"/>
  <c r="H55" i="29"/>
  <c r="K55" i="29" s="1"/>
  <c r="L55" i="29" s="1"/>
  <c r="Q55" i="29" s="1"/>
  <c r="H53" i="29"/>
  <c r="K53" i="29" s="1"/>
  <c r="L53" i="29" s="1"/>
  <c r="Q53" i="29" s="1"/>
  <c r="H52" i="29"/>
  <c r="H51" i="29"/>
  <c r="K51" i="29" s="1"/>
  <c r="L51" i="29" s="1"/>
  <c r="G61" i="29"/>
  <c r="F61" i="29"/>
  <c r="F69" i="29" s="1"/>
  <c r="E61" i="29"/>
  <c r="H14" i="10" l="1"/>
  <c r="F14" i="10"/>
  <c r="E60" i="83"/>
  <c r="E69" i="29"/>
  <c r="E16" i="25"/>
  <c r="E17" i="25" s="1"/>
  <c r="E19" i="25" s="1"/>
  <c r="N23" i="16"/>
  <c r="N25" i="16" s="1"/>
  <c r="C14" i="56"/>
  <c r="K42" i="21"/>
  <c r="K30" i="20" s="1"/>
  <c r="K32" i="20" s="1"/>
  <c r="K15" i="23"/>
  <c r="H23" i="23"/>
  <c r="Q20" i="19"/>
  <c r="G23" i="181"/>
  <c r="I23" i="12"/>
  <c r="H20" i="22"/>
  <c r="H22" i="22" s="1"/>
  <c r="E30" i="181"/>
  <c r="E32" i="12"/>
  <c r="D29" i="181"/>
  <c r="D30" i="12"/>
  <c r="E30" i="12"/>
  <c r="E29" i="181"/>
  <c r="D25" i="12"/>
  <c r="D25" i="181"/>
  <c r="E25" i="12"/>
  <c r="E25" i="181"/>
  <c r="E26" i="12"/>
  <c r="F26" i="12" s="1"/>
  <c r="E26" i="181"/>
  <c r="F26" i="181" s="1"/>
  <c r="M21" i="25"/>
  <c r="N21" i="25"/>
  <c r="O21" i="25"/>
  <c r="O23" i="24" s="1"/>
  <c r="P21" i="25"/>
  <c r="F21" i="25"/>
  <c r="F23" i="24" s="1"/>
  <c r="D60" i="83"/>
  <c r="D30" i="181"/>
  <c r="D32" i="12"/>
  <c r="K17" i="22"/>
  <c r="K15" i="27"/>
  <c r="K18" i="27" s="1"/>
  <c r="H18" i="27"/>
  <c r="P24" i="22"/>
  <c r="M24" i="22"/>
  <c r="K14" i="46"/>
  <c r="K17" i="46" s="1"/>
  <c r="K31" i="46" s="1"/>
  <c r="K19" i="24"/>
  <c r="K21" i="24" s="1"/>
  <c r="L17" i="24"/>
  <c r="Q17" i="24" s="1"/>
  <c r="Q19" i="24" s="1"/>
  <c r="Q21" i="24" s="1"/>
  <c r="H19" i="24"/>
  <c r="H21" i="24" s="1"/>
  <c r="M23" i="24"/>
  <c r="N23" i="24"/>
  <c r="N24" i="22"/>
  <c r="P23" i="24"/>
  <c r="F24" i="22"/>
  <c r="E24" i="12"/>
  <c r="G21" i="25"/>
  <c r="L15" i="23"/>
  <c r="N69" i="29"/>
  <c r="G69" i="29"/>
  <c r="H61" i="29"/>
  <c r="Q51" i="29"/>
  <c r="H67" i="29"/>
  <c r="K52" i="29"/>
  <c r="L52" i="29" s="1"/>
  <c r="Q52" i="29" s="1"/>
  <c r="L40" i="21"/>
  <c r="Q40" i="21"/>
  <c r="K19" i="77"/>
  <c r="H19" i="77"/>
  <c r="H21" i="26"/>
  <c r="Q21" i="26"/>
  <c r="L21" i="26"/>
  <c r="G26" i="181" s="1"/>
  <c r="K21" i="26"/>
  <c r="Q67" i="29"/>
  <c r="L67" i="29"/>
  <c r="K67" i="29"/>
  <c r="F25" i="12" l="1"/>
  <c r="I14" i="10"/>
  <c r="D14" i="180"/>
  <c r="S23" i="16"/>
  <c r="S25" i="16" s="1"/>
  <c r="F32" i="12"/>
  <c r="E96" i="75" s="1"/>
  <c r="E100" i="75"/>
  <c r="H16" i="25"/>
  <c r="K16" i="25" s="1"/>
  <c r="L16" i="25" s="1"/>
  <c r="D24" i="181"/>
  <c r="F24" i="181" s="1"/>
  <c r="E21" i="25"/>
  <c r="E23" i="24" s="1"/>
  <c r="D24" i="12"/>
  <c r="E99" i="75" s="1"/>
  <c r="D14" i="38"/>
  <c r="L19" i="23"/>
  <c r="I30" i="12" s="1"/>
  <c r="K19" i="23"/>
  <c r="K23" i="23" s="1"/>
  <c r="Q42" i="21"/>
  <c r="Q30" i="20" s="1"/>
  <c r="Q32" i="20" s="1"/>
  <c r="L42" i="21"/>
  <c r="L30" i="20" s="1"/>
  <c r="L32" i="20" s="1"/>
  <c r="F30" i="181"/>
  <c r="F30" i="12"/>
  <c r="F29" i="181"/>
  <c r="O24" i="22"/>
  <c r="G23" i="24"/>
  <c r="L17" i="22"/>
  <c r="K20" i="22"/>
  <c r="K22" i="22" s="1"/>
  <c r="L15" i="27"/>
  <c r="L19" i="24"/>
  <c r="L21" i="24" s="1"/>
  <c r="K61" i="29"/>
  <c r="K69" i="29" s="1"/>
  <c r="J33" i="12"/>
  <c r="I26" i="12"/>
  <c r="Q15" i="23"/>
  <c r="H69" i="29"/>
  <c r="Q61" i="29"/>
  <c r="Q69" i="29" s="1"/>
  <c r="L61" i="29"/>
  <c r="L69" i="29" s="1"/>
  <c r="L19" i="77"/>
  <c r="P34" i="29"/>
  <c r="O34" i="29"/>
  <c r="O44" i="29" s="1"/>
  <c r="N34" i="29"/>
  <c r="M34" i="29"/>
  <c r="G34" i="29"/>
  <c r="G44" i="29" s="1"/>
  <c r="F34" i="29"/>
  <c r="F44" i="29" s="1"/>
  <c r="E34" i="29"/>
  <c r="E44" i="29" s="1"/>
  <c r="H33" i="29"/>
  <c r="K33" i="29" s="1"/>
  <c r="L33" i="29" s="1"/>
  <c r="Q33" i="29" s="1"/>
  <c r="H32" i="29"/>
  <c r="K32" i="29" s="1"/>
  <c r="L32" i="29" s="1"/>
  <c r="Q32" i="29" s="1"/>
  <c r="H31" i="29"/>
  <c r="K31" i="29" s="1"/>
  <c r="L31" i="29" s="1"/>
  <c r="Q31" i="29" s="1"/>
  <c r="H30" i="29"/>
  <c r="K30" i="29" s="1"/>
  <c r="L30" i="29" s="1"/>
  <c r="Q30" i="29" s="1"/>
  <c r="H29" i="29"/>
  <c r="K29" i="29" s="1"/>
  <c r="L29" i="29" s="1"/>
  <c r="Q29" i="29" s="1"/>
  <c r="H28" i="29"/>
  <c r="K28" i="29" s="1"/>
  <c r="L28" i="29" s="1"/>
  <c r="Q28" i="29" s="1"/>
  <c r="H27" i="29"/>
  <c r="K27" i="29" s="1"/>
  <c r="L27" i="29" s="1"/>
  <c r="Q27" i="29" s="1"/>
  <c r="H25" i="29"/>
  <c r="K25" i="29" s="1"/>
  <c r="L25" i="29" s="1"/>
  <c r="Q25" i="29" s="1"/>
  <c r="H24" i="29"/>
  <c r="K24" i="29" s="1"/>
  <c r="L24" i="29" s="1"/>
  <c r="Q24" i="29" s="1"/>
  <c r="H23" i="29"/>
  <c r="K23" i="29" s="1"/>
  <c r="L23" i="29" s="1"/>
  <c r="Q23" i="29" s="1"/>
  <c r="H18" i="29"/>
  <c r="K18" i="29" s="1"/>
  <c r="L18" i="29" s="1"/>
  <c r="Q18" i="29" s="1"/>
  <c r="H17" i="29"/>
  <c r="K17" i="29" s="1"/>
  <c r="L17" i="29" s="1"/>
  <c r="H16" i="29"/>
  <c r="K16" i="29" s="1"/>
  <c r="L16" i="29" s="1"/>
  <c r="Q16" i="29" s="1"/>
  <c r="P19" i="29"/>
  <c r="P43" i="29" s="1"/>
  <c r="O19" i="29"/>
  <c r="N19" i="29"/>
  <c r="M19" i="29"/>
  <c r="G19" i="29"/>
  <c r="G43" i="29" s="1"/>
  <c r="F19" i="29"/>
  <c r="E19" i="29"/>
  <c r="E43" i="29" s="1"/>
  <c r="P17" i="31"/>
  <c r="G17" i="31"/>
  <c r="P15" i="31"/>
  <c r="O15" i="31"/>
  <c r="O17" i="31" s="1"/>
  <c r="N15" i="31"/>
  <c r="N17" i="31" s="1"/>
  <c r="M15" i="31"/>
  <c r="M17" i="31" s="1"/>
  <c r="G15" i="31"/>
  <c r="F15" i="31"/>
  <c r="F17" i="31" s="1"/>
  <c r="E15" i="31"/>
  <c r="E17" i="31" s="1"/>
  <c r="H14" i="31"/>
  <c r="H27" i="32"/>
  <c r="H29" i="32" s="1"/>
  <c r="H24" i="32"/>
  <c r="H23" i="32"/>
  <c r="H22" i="32"/>
  <c r="H21" i="32"/>
  <c r="H20" i="32"/>
  <c r="H19" i="32"/>
  <c r="H17" i="32"/>
  <c r="H16" i="32"/>
  <c r="H15" i="32"/>
  <c r="K15" i="32" s="1"/>
  <c r="L15" i="32" s="1"/>
  <c r="Q15" i="32" s="1"/>
  <c r="P29" i="32"/>
  <c r="O29" i="32"/>
  <c r="N29" i="32"/>
  <c r="M29" i="32"/>
  <c r="J29" i="32"/>
  <c r="J31" i="32" s="1"/>
  <c r="I29" i="32"/>
  <c r="I31" i="32" s="1"/>
  <c r="G29" i="32"/>
  <c r="F29" i="32"/>
  <c r="E29" i="32"/>
  <c r="P25" i="32"/>
  <c r="O25" i="32"/>
  <c r="O31" i="32" s="1"/>
  <c r="N25" i="32"/>
  <c r="M25" i="32"/>
  <c r="G25" i="32"/>
  <c r="F25" i="32"/>
  <c r="F31" i="32" s="1"/>
  <c r="E25" i="32"/>
  <c r="P32" i="33"/>
  <c r="P41" i="33" s="1"/>
  <c r="O32" i="33"/>
  <c r="O41" i="33" s="1"/>
  <c r="N32" i="33"/>
  <c r="N41" i="33" s="1"/>
  <c r="M32" i="33"/>
  <c r="M41" i="33" s="1"/>
  <c r="P18" i="33"/>
  <c r="O18" i="33"/>
  <c r="N18" i="33"/>
  <c r="M18" i="33"/>
  <c r="M40" i="33" s="1"/>
  <c r="G32" i="33"/>
  <c r="G41" i="33" s="1"/>
  <c r="E14" i="181" s="1"/>
  <c r="F32" i="33"/>
  <c r="F41" i="33" s="1"/>
  <c r="E32" i="33"/>
  <c r="E41" i="33" s="1"/>
  <c r="G18" i="33"/>
  <c r="F18" i="33"/>
  <c r="E18" i="33"/>
  <c r="H31" i="33"/>
  <c r="H30" i="33"/>
  <c r="H29" i="33"/>
  <c r="H28" i="33"/>
  <c r="H27" i="33"/>
  <c r="H26" i="33"/>
  <c r="H25" i="33"/>
  <c r="H23" i="33"/>
  <c r="H25" i="17" s="1"/>
  <c r="K25" i="17" s="1"/>
  <c r="L25" i="17" s="1"/>
  <c r="Q25" i="17" s="1"/>
  <c r="H22" i="33"/>
  <c r="H21" i="33"/>
  <c r="H17" i="33"/>
  <c r="H16" i="33"/>
  <c r="H18" i="17" s="1"/>
  <c r="K18" i="17" s="1"/>
  <c r="L18" i="17" s="1"/>
  <c r="Q18" i="17" s="1"/>
  <c r="H15" i="33"/>
  <c r="N27" i="12"/>
  <c r="N23" i="12"/>
  <c r="M21" i="10"/>
  <c r="M25" i="10" s="1"/>
  <c r="L21" i="10"/>
  <c r="L25" i="10" s="1"/>
  <c r="K21" i="10"/>
  <c r="K25" i="10" s="1"/>
  <c r="J21" i="10"/>
  <c r="J25" i="10" s="1"/>
  <c r="E14" i="38" l="1"/>
  <c r="E14" i="56"/>
  <c r="D14" i="56" s="1"/>
  <c r="N14" i="10"/>
  <c r="E104" i="75"/>
  <c r="F24" i="12"/>
  <c r="H17" i="17"/>
  <c r="K17" i="17" s="1"/>
  <c r="H17" i="25"/>
  <c r="H19" i="25" s="1"/>
  <c r="H21" i="25" s="1"/>
  <c r="H23" i="24" s="1"/>
  <c r="K17" i="25"/>
  <c r="K19" i="25" s="1"/>
  <c r="K21" i="25" s="1"/>
  <c r="K23" i="24" s="1"/>
  <c r="I25" i="12"/>
  <c r="N25" i="12" s="1"/>
  <c r="G25" i="181"/>
  <c r="Q19" i="23"/>
  <c r="Q23" i="23" s="1"/>
  <c r="L23" i="23"/>
  <c r="G29" i="181" s="1"/>
  <c r="Q15" i="27"/>
  <c r="Q18" i="27" s="1"/>
  <c r="I31" i="12"/>
  <c r="N31" i="12" s="1"/>
  <c r="K14" i="31"/>
  <c r="L14" i="31" s="1"/>
  <c r="L15" i="31" s="1"/>
  <c r="L17" i="31" s="1"/>
  <c r="H56" i="17"/>
  <c r="K56" i="17" s="1"/>
  <c r="L56" i="17" s="1"/>
  <c r="Q56" i="17" s="1"/>
  <c r="F19" i="31"/>
  <c r="F70" i="29" s="1"/>
  <c r="O19" i="31"/>
  <c r="O70" i="29" s="1"/>
  <c r="K24" i="32"/>
  <c r="L24" i="32" s="1"/>
  <c r="Q24" i="32" s="1"/>
  <c r="G31" i="32"/>
  <c r="G19" i="31" s="1"/>
  <c r="G23" i="31" s="1"/>
  <c r="K17" i="32"/>
  <c r="L17" i="32" s="1"/>
  <c r="Q17" i="32" s="1"/>
  <c r="K19" i="32"/>
  <c r="L19" i="32" s="1"/>
  <c r="Q19" i="32" s="1"/>
  <c r="H50" i="17"/>
  <c r="K50" i="17" s="1"/>
  <c r="L50" i="17" s="1"/>
  <c r="Q50" i="17" s="1"/>
  <c r="K16" i="32"/>
  <c r="L16" i="32" s="1"/>
  <c r="Q16" i="32" s="1"/>
  <c r="Q25" i="32" s="1"/>
  <c r="K20" i="32"/>
  <c r="L20" i="32" s="1"/>
  <c r="Q20" i="32" s="1"/>
  <c r="H51" i="17"/>
  <c r="K51" i="17" s="1"/>
  <c r="L51" i="17" s="1"/>
  <c r="Q51" i="17" s="1"/>
  <c r="K21" i="32"/>
  <c r="L21" i="32" s="1"/>
  <c r="Q21" i="32" s="1"/>
  <c r="H52" i="17"/>
  <c r="K52" i="17" s="1"/>
  <c r="L52" i="17" s="1"/>
  <c r="Q52" i="17" s="1"/>
  <c r="K23" i="32"/>
  <c r="L23" i="32" s="1"/>
  <c r="Q23" i="32" s="1"/>
  <c r="P31" i="32"/>
  <c r="P19" i="31" s="1"/>
  <c r="P21" i="31" s="1"/>
  <c r="K22" i="32"/>
  <c r="L22" i="32" s="1"/>
  <c r="Q22" i="32" s="1"/>
  <c r="K27" i="33"/>
  <c r="L27" i="33" s="1"/>
  <c r="Q27" i="33" s="1"/>
  <c r="H29" i="17"/>
  <c r="K29" i="17" s="1"/>
  <c r="L29" i="17" s="1"/>
  <c r="Q29" i="17" s="1"/>
  <c r="K22" i="33"/>
  <c r="L22" i="33" s="1"/>
  <c r="Q22" i="33" s="1"/>
  <c r="K31" i="33"/>
  <c r="L31" i="33" s="1"/>
  <c r="Q31" i="33" s="1"/>
  <c r="H33" i="17"/>
  <c r="K33" i="17" s="1"/>
  <c r="L33" i="17" s="1"/>
  <c r="Q33" i="17" s="1"/>
  <c r="N40" i="33"/>
  <c r="K29" i="33"/>
  <c r="L29" i="33" s="1"/>
  <c r="Q29" i="33" s="1"/>
  <c r="E40" i="33"/>
  <c r="O40" i="33"/>
  <c r="K28" i="33"/>
  <c r="L28" i="33" s="1"/>
  <c r="Q28" i="33" s="1"/>
  <c r="H30" i="17"/>
  <c r="K30" i="17" s="1"/>
  <c r="L30" i="17" s="1"/>
  <c r="Q30" i="17" s="1"/>
  <c r="K21" i="33"/>
  <c r="L21" i="33" s="1"/>
  <c r="Q21" i="33" s="1"/>
  <c r="K25" i="33"/>
  <c r="L25" i="33" s="1"/>
  <c r="Q25" i="33" s="1"/>
  <c r="H27" i="17"/>
  <c r="K27" i="17" s="1"/>
  <c r="L27" i="17" s="1"/>
  <c r="Q27" i="17" s="1"/>
  <c r="F40" i="33"/>
  <c r="P40" i="33"/>
  <c r="K30" i="33"/>
  <c r="L30" i="33" s="1"/>
  <c r="Q30" i="33" s="1"/>
  <c r="K26" i="33"/>
  <c r="L26" i="33" s="1"/>
  <c r="Q26" i="33" s="1"/>
  <c r="H28" i="17"/>
  <c r="K28" i="17" s="1"/>
  <c r="L28" i="17" s="1"/>
  <c r="Q28" i="17" s="1"/>
  <c r="G40" i="33"/>
  <c r="N43" i="29"/>
  <c r="M47" i="29"/>
  <c r="M44" i="29"/>
  <c r="N44" i="29"/>
  <c r="N47" i="29" s="1"/>
  <c r="P44" i="29"/>
  <c r="P47" i="29" s="1"/>
  <c r="M43" i="29"/>
  <c r="F46" i="29"/>
  <c r="F43" i="29"/>
  <c r="O43" i="29"/>
  <c r="F25" i="181"/>
  <c r="E16" i="181"/>
  <c r="M46" i="29"/>
  <c r="F47" i="29"/>
  <c r="Q17" i="22"/>
  <c r="Q20" i="22" s="1"/>
  <c r="Q22" i="22" s="1"/>
  <c r="L20" i="22"/>
  <c r="L22" i="22" s="1"/>
  <c r="L18" i="27"/>
  <c r="D18" i="12"/>
  <c r="D16" i="181"/>
  <c r="E31" i="32"/>
  <c r="E19" i="31" s="1"/>
  <c r="H15" i="31"/>
  <c r="H17" i="31" s="1"/>
  <c r="N26" i="12"/>
  <c r="Q16" i="25"/>
  <c r="Q17" i="25" s="1"/>
  <c r="Q19" i="25" s="1"/>
  <c r="Q21" i="25" s="1"/>
  <c r="Q23" i="24" s="1"/>
  <c r="L17" i="25"/>
  <c r="L19" i="25" s="1"/>
  <c r="G24" i="181" s="1"/>
  <c r="Q14" i="31"/>
  <c r="Q15" i="31" s="1"/>
  <c r="Q17" i="31" s="1"/>
  <c r="K15" i="31"/>
  <c r="K17" i="31" s="1"/>
  <c r="Q34" i="29"/>
  <c r="Q44" i="29" s="1"/>
  <c r="D19" i="181"/>
  <c r="H34" i="29"/>
  <c r="H44" i="29" s="1"/>
  <c r="K34" i="29"/>
  <c r="K44" i="29" s="1"/>
  <c r="L34" i="29"/>
  <c r="L44" i="29" s="1"/>
  <c r="K27" i="32"/>
  <c r="K16" i="33"/>
  <c r="L16" i="33" s="1"/>
  <c r="Q16" i="33" s="1"/>
  <c r="H32" i="33"/>
  <c r="H41" i="33" s="1"/>
  <c r="F23" i="31"/>
  <c r="K23" i="33"/>
  <c r="L23" i="33" s="1"/>
  <c r="Q23" i="33" s="1"/>
  <c r="H18" i="33"/>
  <c r="K15" i="33"/>
  <c r="L15" i="33" s="1"/>
  <c r="Q15" i="33" s="1"/>
  <c r="K17" i="33"/>
  <c r="L17" i="33" s="1"/>
  <c r="Q17" i="33" s="1"/>
  <c r="L19" i="29"/>
  <c r="Q17" i="29"/>
  <c r="Q19" i="29" s="1"/>
  <c r="K19" i="29"/>
  <c r="H19" i="29"/>
  <c r="M31" i="32"/>
  <c r="M19" i="31" s="1"/>
  <c r="N31" i="32"/>
  <c r="N19" i="31" s="1"/>
  <c r="H25" i="32"/>
  <c r="H31" i="32" s="1"/>
  <c r="E95" i="75" l="1"/>
  <c r="E103" i="75" s="1"/>
  <c r="H24" i="12"/>
  <c r="F72" i="29"/>
  <c r="F26" i="22" s="1"/>
  <c r="O23" i="31"/>
  <c r="P23" i="31"/>
  <c r="E70" i="29"/>
  <c r="D15" i="181" s="1"/>
  <c r="E21" i="31"/>
  <c r="F74" i="29"/>
  <c r="F16" i="181"/>
  <c r="E106" i="75"/>
  <c r="H43" i="29"/>
  <c r="D14" i="181"/>
  <c r="F14" i="181" s="1"/>
  <c r="D14" i="12"/>
  <c r="H19" i="17"/>
  <c r="G20" i="17"/>
  <c r="L25" i="32"/>
  <c r="N70" i="29"/>
  <c r="N74" i="29" s="1"/>
  <c r="M70" i="29"/>
  <c r="J35" i="12"/>
  <c r="J39" i="12" s="1"/>
  <c r="G70" i="29"/>
  <c r="E15" i="181" s="1"/>
  <c r="E17" i="181" s="1"/>
  <c r="E15" i="12"/>
  <c r="E16" i="12" s="1"/>
  <c r="H48" i="17"/>
  <c r="G60" i="17"/>
  <c r="P70" i="29"/>
  <c r="P74" i="29" s="1"/>
  <c r="K25" i="32"/>
  <c r="L17" i="17"/>
  <c r="H24" i="17"/>
  <c r="G21" i="31"/>
  <c r="H32" i="17"/>
  <c r="K32" i="17" s="1"/>
  <c r="L32" i="17" s="1"/>
  <c r="Q32" i="17" s="1"/>
  <c r="K43" i="29"/>
  <c r="Q43" i="29"/>
  <c r="L43" i="29"/>
  <c r="N30" i="12"/>
  <c r="O47" i="29"/>
  <c r="O74" i="29" s="1"/>
  <c r="P46" i="29"/>
  <c r="N46" i="29"/>
  <c r="O46" i="29"/>
  <c r="O72" i="29" s="1"/>
  <c r="O26" i="22" s="1"/>
  <c r="G47" i="29"/>
  <c r="E19" i="181"/>
  <c r="G46" i="29"/>
  <c r="E18" i="12"/>
  <c r="E46" i="29"/>
  <c r="E47" i="29"/>
  <c r="G30" i="181"/>
  <c r="I32" i="12"/>
  <c r="N32" i="12" s="1"/>
  <c r="H19" i="31"/>
  <c r="H70" i="29" s="1"/>
  <c r="D15" i="12"/>
  <c r="I24" i="12"/>
  <c r="L21" i="25"/>
  <c r="E23" i="31"/>
  <c r="K18" i="33"/>
  <c r="Q18" i="33"/>
  <c r="Q40" i="33" s="1"/>
  <c r="I18" i="12"/>
  <c r="M23" i="31"/>
  <c r="K29" i="32"/>
  <c r="L27" i="32"/>
  <c r="M74" i="29"/>
  <c r="N23" i="31"/>
  <c r="F21" i="31"/>
  <c r="L18" i="33"/>
  <c r="N21" i="31"/>
  <c r="Q32" i="33"/>
  <c r="Q41" i="33" s="1"/>
  <c r="L32" i="33"/>
  <c r="L41" i="33" s="1"/>
  <c r="O21" i="31"/>
  <c r="M72" i="29"/>
  <c r="M26" i="22" s="1"/>
  <c r="M21" i="31"/>
  <c r="K32" i="33"/>
  <c r="K41" i="33" s="1"/>
  <c r="G74" i="29" l="1"/>
  <c r="K19" i="17"/>
  <c r="H20" i="17"/>
  <c r="F15" i="181"/>
  <c r="F17" i="181" s="1"/>
  <c r="N72" i="29"/>
  <c r="N26" i="22" s="1"/>
  <c r="G72" i="29"/>
  <c r="K31" i="32"/>
  <c r="K19" i="31" s="1"/>
  <c r="K70" i="29" s="1"/>
  <c r="L39" i="12"/>
  <c r="P72" i="29"/>
  <c r="P26" i="22" s="1"/>
  <c r="E20" i="12"/>
  <c r="M39" i="12"/>
  <c r="K39" i="12"/>
  <c r="E20" i="181"/>
  <c r="K48" i="17"/>
  <c r="H60" i="17"/>
  <c r="H31" i="17"/>
  <c r="K31" i="17" s="1"/>
  <c r="L31" i="17" s="1"/>
  <c r="Q31" i="17" s="1"/>
  <c r="G35" i="17"/>
  <c r="G62" i="17" s="1"/>
  <c r="E15" i="10" s="1"/>
  <c r="K40" i="33"/>
  <c r="G16" i="181"/>
  <c r="L40" i="33"/>
  <c r="L46" i="29" s="1"/>
  <c r="K24" i="17"/>
  <c r="Q17" i="17"/>
  <c r="E72" i="29"/>
  <c r="F19" i="181"/>
  <c r="N18" i="12"/>
  <c r="F15" i="12"/>
  <c r="F18" i="12"/>
  <c r="K47" i="29"/>
  <c r="H47" i="29"/>
  <c r="H74" i="29" s="1"/>
  <c r="H46" i="29"/>
  <c r="H72" i="29" s="1"/>
  <c r="Q47" i="29"/>
  <c r="G19" i="181"/>
  <c r="H23" i="31"/>
  <c r="E74" i="29"/>
  <c r="D17" i="181"/>
  <c r="D20" i="181" s="1"/>
  <c r="D16" i="12"/>
  <c r="D20" i="12" s="1"/>
  <c r="L23" i="24"/>
  <c r="N24" i="12"/>
  <c r="L29" i="32"/>
  <c r="L31" i="32" s="1"/>
  <c r="L19" i="31" s="1"/>
  <c r="Q27" i="32"/>
  <c r="Q29" i="32" s="1"/>
  <c r="Q31" i="32" s="1"/>
  <c r="Q19" i="31" s="1"/>
  <c r="Q70" i="29" s="1"/>
  <c r="H21" i="31"/>
  <c r="A34" i="49"/>
  <c r="A35" i="49" s="1"/>
  <c r="A36" i="49" s="1"/>
  <c r="A37" i="49" s="1"/>
  <c r="A38" i="49" s="1"/>
  <c r="K21" i="47"/>
  <c r="M17" i="47" s="1"/>
  <c r="I21" i="47"/>
  <c r="G21" i="47"/>
  <c r="E21" i="47"/>
  <c r="A13" i="46"/>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W26" i="45"/>
  <c r="S15" i="45"/>
  <c r="U15" i="45" s="1"/>
  <c r="S16" i="45"/>
  <c r="U16" i="45" s="1"/>
  <c r="Y16" i="45" s="1"/>
  <c r="S17" i="45"/>
  <c r="U17" i="45" s="1"/>
  <c r="S18" i="45"/>
  <c r="U18" i="45" s="1"/>
  <c r="S19" i="45"/>
  <c r="U19" i="45" s="1"/>
  <c r="S20" i="45"/>
  <c r="U20" i="45" s="1"/>
  <c r="S21" i="45"/>
  <c r="U21" i="45" s="1"/>
  <c r="S22" i="45"/>
  <c r="U22" i="45" s="1"/>
  <c r="A17" i="44"/>
  <c r="A18" i="44" s="1"/>
  <c r="A19" i="44" s="1"/>
  <c r="A20" i="44" s="1"/>
  <c r="A21" i="44" s="1"/>
  <c r="A22" i="44" s="1"/>
  <c r="A23" i="44" s="1"/>
  <c r="A24" i="44" s="1"/>
  <c r="A25" i="44" s="1"/>
  <c r="A26" i="44" s="1"/>
  <c r="A27" i="44" s="1"/>
  <c r="A28" i="44" s="1"/>
  <c r="A29" i="44" s="1"/>
  <c r="A30" i="44" s="1"/>
  <c r="A31" i="44" s="1"/>
  <c r="A32" i="44" s="1"/>
  <c r="A33" i="44" s="1"/>
  <c r="A34" i="44" s="1"/>
  <c r="A35" i="44" s="1"/>
  <c r="A36" i="44" s="1"/>
  <c r="A37" i="44" s="1"/>
  <c r="A38" i="44" s="1"/>
  <c r="A39" i="44" s="1"/>
  <c r="A40" i="44" s="1"/>
  <c r="A41" i="44" s="1"/>
  <c r="A42" i="44" s="1"/>
  <c r="A43" i="44" s="1"/>
  <c r="A44" i="44" s="1"/>
  <c r="A45" i="44" s="1"/>
  <c r="A46" i="44" s="1"/>
  <c r="A47" i="44" s="1"/>
  <c r="W55" i="43"/>
  <c r="W61" i="43" s="1"/>
  <c r="S14" i="43"/>
  <c r="U14" i="43" s="1"/>
  <c r="Y14" i="43" s="1"/>
  <c r="S15" i="43"/>
  <c r="U15" i="43" s="1"/>
  <c r="Y15" i="43" s="1"/>
  <c r="S16" i="43"/>
  <c r="U16" i="43" s="1"/>
  <c r="Y16" i="43" s="1"/>
  <c r="S17" i="43"/>
  <c r="U17" i="43" s="1"/>
  <c r="Y17" i="43" s="1"/>
  <c r="S18" i="43"/>
  <c r="U18" i="43" s="1"/>
  <c r="Y18" i="43" s="1"/>
  <c r="S19" i="43"/>
  <c r="U19" i="43" s="1"/>
  <c r="Y19" i="43" s="1"/>
  <c r="S20" i="43"/>
  <c r="U20" i="43" s="1"/>
  <c r="Y20" i="43" s="1"/>
  <c r="S21" i="43"/>
  <c r="U21" i="43" s="1"/>
  <c r="Y21" i="43" s="1"/>
  <c r="S22" i="43"/>
  <c r="U22" i="43" s="1"/>
  <c r="Y22" i="43" s="1"/>
  <c r="S23" i="43"/>
  <c r="U23" i="43" s="1"/>
  <c r="Y23" i="43" s="1"/>
  <c r="S24" i="43"/>
  <c r="U24" i="43" s="1"/>
  <c r="Y24" i="43" s="1"/>
  <c r="S25" i="43"/>
  <c r="U25" i="43" s="1"/>
  <c r="Y25" i="43" s="1"/>
  <c r="S26" i="43"/>
  <c r="U26" i="43" s="1"/>
  <c r="Y26" i="43" s="1"/>
  <c r="S27" i="43"/>
  <c r="U27" i="43" s="1"/>
  <c r="Y27" i="43" s="1"/>
  <c r="S28" i="43"/>
  <c r="U28" i="43" s="1"/>
  <c r="Y28" i="43" s="1"/>
  <c r="S29" i="43"/>
  <c r="U29" i="43" s="1"/>
  <c r="Y29" i="43" s="1"/>
  <c r="U30" i="43"/>
  <c r="Y30" i="43" s="1"/>
  <c r="U31" i="43"/>
  <c r="Y31" i="43" s="1"/>
  <c r="U32" i="43"/>
  <c r="Y32" i="43" s="1"/>
  <c r="S33" i="43"/>
  <c r="U33" i="43" s="1"/>
  <c r="Y33" i="43" s="1"/>
  <c r="S34" i="43"/>
  <c r="U34" i="43" s="1"/>
  <c r="Y34" i="43" s="1"/>
  <c r="S35" i="43"/>
  <c r="U35" i="43" s="1"/>
  <c r="Y35" i="43" s="1"/>
  <c r="S36" i="43"/>
  <c r="U36" i="43" s="1"/>
  <c r="Y36" i="43" s="1"/>
  <c r="S37" i="43"/>
  <c r="U37" i="43"/>
  <c r="Y37" i="43" s="1"/>
  <c r="S38" i="43"/>
  <c r="U38" i="43" s="1"/>
  <c r="Y38" i="43" s="1"/>
  <c r="S39" i="43"/>
  <c r="U39" i="43" s="1"/>
  <c r="Y39" i="43" s="1"/>
  <c r="S40" i="43"/>
  <c r="U40" i="43" s="1"/>
  <c r="Y40" i="43" s="1"/>
  <c r="S41" i="43"/>
  <c r="U41" i="43" s="1"/>
  <c r="Y41" i="43" s="1"/>
  <c r="S42" i="43"/>
  <c r="U42" i="43" s="1"/>
  <c r="Y42" i="43" s="1"/>
  <c r="S43" i="43"/>
  <c r="U43" i="43" s="1"/>
  <c r="Y43" i="43" s="1"/>
  <c r="S44" i="43"/>
  <c r="U44" i="43" s="1"/>
  <c r="Y44" i="43" s="1"/>
  <c r="S45" i="43"/>
  <c r="U45" i="43" s="1"/>
  <c r="Y45" i="43" s="1"/>
  <c r="S46" i="43"/>
  <c r="U46" i="43" s="1"/>
  <c r="Y46" i="43" s="1"/>
  <c r="S47" i="43"/>
  <c r="U47" i="43" s="1"/>
  <c r="Y47" i="43" s="1"/>
  <c r="S48" i="43"/>
  <c r="U48" i="43" s="1"/>
  <c r="Y48" i="43" s="1"/>
  <c r="S49" i="43"/>
  <c r="U49" i="43" s="1"/>
  <c r="Y49" i="43" s="1"/>
  <c r="S50" i="43"/>
  <c r="U50" i="43" s="1"/>
  <c r="Y50" i="43" s="1"/>
  <c r="S51" i="43"/>
  <c r="U51" i="43" s="1"/>
  <c r="Y51" i="43" s="1"/>
  <c r="S52" i="43"/>
  <c r="U52" i="43" s="1"/>
  <c r="Y52" i="43" s="1"/>
  <c r="S53" i="43"/>
  <c r="U53" i="43" s="1"/>
  <c r="Y53" i="43" s="1"/>
  <c r="A15" i="43"/>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17" i="42"/>
  <c r="A18" i="42"/>
  <c r="A19" i="42" s="1"/>
  <c r="A20" i="42" s="1"/>
  <c r="A21" i="42" s="1"/>
  <c r="A22" i="42" s="1"/>
  <c r="A23" i="42" s="1"/>
  <c r="A24" i="42" s="1"/>
  <c r="A25" i="42" s="1"/>
  <c r="A26" i="42" s="1"/>
  <c r="A27" i="42" s="1"/>
  <c r="A28" i="42" s="1"/>
  <c r="A29" i="42" s="1"/>
  <c r="A30" i="42" s="1"/>
  <c r="A31" i="42" s="1"/>
  <c r="A32" i="42" s="1"/>
  <c r="A33" i="42" s="1"/>
  <c r="A34" i="42" s="1"/>
  <c r="A35" i="42" s="1"/>
  <c r="A36" i="42" s="1"/>
  <c r="A37" i="42" s="1"/>
  <c r="A38" i="42" s="1"/>
  <c r="A39" i="42" s="1"/>
  <c r="A40" i="42" s="1"/>
  <c r="A41" i="42" s="1"/>
  <c r="A42" i="42" s="1"/>
  <c r="A43" i="42" s="1"/>
  <c r="A44" i="42" s="1"/>
  <c r="A45" i="42" s="1"/>
  <c r="A46" i="42" s="1"/>
  <c r="A47" i="42" s="1"/>
  <c r="X65" i="41"/>
  <c r="X71" i="41" s="1"/>
  <c r="T14" i="41"/>
  <c r="V14" i="41" s="1"/>
  <c r="Z14" i="41" s="1"/>
  <c r="T15" i="41"/>
  <c r="V15" i="41" s="1"/>
  <c r="Z15" i="41" s="1"/>
  <c r="T16" i="41"/>
  <c r="V16" i="41" s="1"/>
  <c r="Z16" i="41" s="1"/>
  <c r="T17" i="41"/>
  <c r="V17" i="41" s="1"/>
  <c r="Z17" i="41" s="1"/>
  <c r="T18" i="41"/>
  <c r="V18" i="41" s="1"/>
  <c r="Z18" i="41" s="1"/>
  <c r="T19" i="41"/>
  <c r="V19" i="41" s="1"/>
  <c r="Z19" i="41" s="1"/>
  <c r="T20" i="41"/>
  <c r="V20" i="41" s="1"/>
  <c r="Z20" i="41" s="1"/>
  <c r="T21" i="41"/>
  <c r="V21" i="41" s="1"/>
  <c r="Z21" i="41" s="1"/>
  <c r="T22" i="41"/>
  <c r="V22" i="41" s="1"/>
  <c r="Z22" i="41" s="1"/>
  <c r="T23" i="41"/>
  <c r="V23" i="41" s="1"/>
  <c r="Z23" i="41" s="1"/>
  <c r="T24" i="41"/>
  <c r="V24" i="41" s="1"/>
  <c r="Z24" i="41" s="1"/>
  <c r="T25" i="41"/>
  <c r="V25" i="41" s="1"/>
  <c r="Z25" i="41" s="1"/>
  <c r="T26" i="41"/>
  <c r="V26" i="41" s="1"/>
  <c r="Z26" i="41" s="1"/>
  <c r="T27" i="41"/>
  <c r="V27" i="41" s="1"/>
  <c r="Z27" i="41" s="1"/>
  <c r="T28" i="41"/>
  <c r="V28" i="41" s="1"/>
  <c r="Z28" i="41" s="1"/>
  <c r="T29" i="41"/>
  <c r="V29" i="41" s="1"/>
  <c r="Z29" i="41" s="1"/>
  <c r="T30" i="41"/>
  <c r="V30" i="41" s="1"/>
  <c r="Z30" i="41" s="1"/>
  <c r="T31" i="41"/>
  <c r="V31" i="41" s="1"/>
  <c r="Z31" i="41" s="1"/>
  <c r="T32" i="41"/>
  <c r="V32" i="41" s="1"/>
  <c r="Z32" i="41" s="1"/>
  <c r="T33" i="41"/>
  <c r="V33" i="41" s="1"/>
  <c r="Z33" i="41" s="1"/>
  <c r="T34" i="41"/>
  <c r="V34" i="41" s="1"/>
  <c r="Z34" i="41" s="1"/>
  <c r="T35" i="41"/>
  <c r="V35" i="41" s="1"/>
  <c r="Z35" i="41" s="1"/>
  <c r="V36" i="41"/>
  <c r="Z36" i="41" s="1"/>
  <c r="V37" i="41"/>
  <c r="Z37" i="41" s="1"/>
  <c r="V38" i="41"/>
  <c r="Z38" i="41" s="1"/>
  <c r="T39" i="41"/>
  <c r="V39" i="41" s="1"/>
  <c r="Z39" i="41" s="1"/>
  <c r="T40" i="41"/>
  <c r="V40" i="41" s="1"/>
  <c r="Z40" i="41" s="1"/>
  <c r="T41" i="41"/>
  <c r="V41" i="41" s="1"/>
  <c r="Z41" i="41" s="1"/>
  <c r="T42" i="41"/>
  <c r="V42" i="41" s="1"/>
  <c r="Z42" i="41" s="1"/>
  <c r="T43" i="41"/>
  <c r="V43" i="41" s="1"/>
  <c r="Z43" i="41" s="1"/>
  <c r="T44" i="41"/>
  <c r="V44" i="41" s="1"/>
  <c r="Z44" i="41" s="1"/>
  <c r="T45" i="41"/>
  <c r="V45" i="41" s="1"/>
  <c r="Z45" i="41" s="1"/>
  <c r="T46" i="41"/>
  <c r="V46" i="41" s="1"/>
  <c r="Z46" i="41" s="1"/>
  <c r="T47" i="41"/>
  <c r="V47" i="41" s="1"/>
  <c r="Z47" i="41" s="1"/>
  <c r="T48" i="41"/>
  <c r="V48" i="41" s="1"/>
  <c r="Z48" i="41" s="1"/>
  <c r="T49" i="41"/>
  <c r="V49" i="41" s="1"/>
  <c r="Z49" i="41" s="1"/>
  <c r="T50" i="41"/>
  <c r="V50" i="41" s="1"/>
  <c r="Z50" i="41" s="1"/>
  <c r="T51" i="41"/>
  <c r="V51" i="41" s="1"/>
  <c r="Z51" i="41" s="1"/>
  <c r="T52" i="41"/>
  <c r="V52" i="41" s="1"/>
  <c r="Z52" i="41" s="1"/>
  <c r="T53" i="41"/>
  <c r="V53" i="41" s="1"/>
  <c r="Z53" i="41" s="1"/>
  <c r="T54" i="41"/>
  <c r="V54" i="41" s="1"/>
  <c r="Z54" i="41" s="1"/>
  <c r="T55" i="41"/>
  <c r="V55" i="41" s="1"/>
  <c r="Z55" i="41" s="1"/>
  <c r="T56" i="41"/>
  <c r="V56" i="41" s="1"/>
  <c r="Z56" i="41" s="1"/>
  <c r="T57" i="41"/>
  <c r="V57" i="41" s="1"/>
  <c r="Z57" i="41" s="1"/>
  <c r="T58" i="41"/>
  <c r="V58" i="41" s="1"/>
  <c r="Z58" i="41" s="1"/>
  <c r="T59" i="41"/>
  <c r="V59" i="41" s="1"/>
  <c r="Z59" i="41" s="1"/>
  <c r="T60" i="41"/>
  <c r="V60" i="41" s="1"/>
  <c r="Z60" i="41" s="1"/>
  <c r="T61" i="41"/>
  <c r="V61" i="41" s="1"/>
  <c r="Z61" i="41" s="1"/>
  <c r="T62" i="41"/>
  <c r="V62" i="41" s="1"/>
  <c r="Z62" i="41" s="1"/>
  <c r="T63" i="41"/>
  <c r="V63" i="41" s="1"/>
  <c r="Z63" i="41" s="1"/>
  <c r="A15" i="41"/>
  <c r="A16" i="41" s="1"/>
  <c r="A17" i="41" s="1"/>
  <c r="A18" i="41" s="1"/>
  <c r="A19" i="41" s="1"/>
  <c r="A20" i="41" s="1"/>
  <c r="A21" i="41" s="1"/>
  <c r="A22" i="41" s="1"/>
  <c r="A23" i="41" s="1"/>
  <c r="A24" i="41" s="1"/>
  <c r="A25" i="41" s="1"/>
  <c r="A26" i="41" s="1"/>
  <c r="A27" i="41" s="1"/>
  <c r="A28" i="41" s="1"/>
  <c r="A29" i="41" s="1"/>
  <c r="A30" i="41" s="1"/>
  <c r="A31" i="41" s="1"/>
  <c r="A32" i="41" s="1"/>
  <c r="A33" i="41" s="1"/>
  <c r="A34" i="41" s="1"/>
  <c r="A35" i="41" s="1"/>
  <c r="A36" i="41" s="1"/>
  <c r="A37" i="41" s="1"/>
  <c r="A38" i="41" s="1"/>
  <c r="A39" i="41" s="1"/>
  <c r="A40" i="41" s="1"/>
  <c r="A41" i="41" s="1"/>
  <c r="A42" i="41" s="1"/>
  <c r="A43" i="41" s="1"/>
  <c r="A44" i="41" s="1"/>
  <c r="A45" i="41" s="1"/>
  <c r="A46" i="41" s="1"/>
  <c r="A47" i="41" s="1"/>
  <c r="A48" i="41" s="1"/>
  <c r="A49" i="41" s="1"/>
  <c r="A50" i="41" s="1"/>
  <c r="A51" i="41" s="1"/>
  <c r="A52" i="41" s="1"/>
  <c r="A53" i="41" s="1"/>
  <c r="A54" i="41" s="1"/>
  <c r="A55" i="41" s="1"/>
  <c r="A56" i="41" s="1"/>
  <c r="A57" i="41" s="1"/>
  <c r="A58" i="41" s="1"/>
  <c r="A59" i="41" s="1"/>
  <c r="A60" i="41" s="1"/>
  <c r="A61" i="41" s="1"/>
  <c r="A62" i="41" s="1"/>
  <c r="A63" i="41" s="1"/>
  <c r="D20" i="39"/>
  <c r="K17" i="2"/>
  <c r="E17" i="3" s="1"/>
  <c r="F15" i="10" l="1"/>
  <c r="K74" i="29"/>
  <c r="K23" i="31"/>
  <c r="L19" i="17"/>
  <c r="K20" i="17"/>
  <c r="W32" i="45"/>
  <c r="K30" i="46" s="1"/>
  <c r="K33" i="46" s="1"/>
  <c r="H35" i="17"/>
  <c r="H62" i="17" s="1"/>
  <c r="E48" i="75" s="1"/>
  <c r="E52" i="75" s="1"/>
  <c r="E54" i="75" s="1"/>
  <c r="L48" i="17"/>
  <c r="K60" i="17"/>
  <c r="F16" i="12"/>
  <c r="F20" i="12" s="1"/>
  <c r="D15" i="38"/>
  <c r="L24" i="17"/>
  <c r="K35" i="17"/>
  <c r="F20" i="181"/>
  <c r="Q46" i="29"/>
  <c r="Q72" i="29" s="1"/>
  <c r="K46" i="29"/>
  <c r="K72" i="29" s="1"/>
  <c r="E77" i="29"/>
  <c r="G14" i="181"/>
  <c r="L47" i="29"/>
  <c r="I14" i="12"/>
  <c r="L70" i="29"/>
  <c r="G15" i="181" s="1"/>
  <c r="I15" i="12"/>
  <c r="E18" i="39"/>
  <c r="G18" i="39" s="1"/>
  <c r="E15" i="39"/>
  <c r="G15" i="39" s="1"/>
  <c r="D16" i="82" s="1"/>
  <c r="F16" i="82" s="1"/>
  <c r="G16" i="82" s="1"/>
  <c r="K16" i="82" s="1"/>
  <c r="E16" i="39"/>
  <c r="G16" i="39" s="1"/>
  <c r="E14" i="39"/>
  <c r="E17" i="39"/>
  <c r="Q21" i="31"/>
  <c r="L23" i="31"/>
  <c r="K21" i="31"/>
  <c r="L21" i="31"/>
  <c r="Q74" i="29"/>
  <c r="Q23" i="31"/>
  <c r="Y21" i="45"/>
  <c r="AC21" i="45"/>
  <c r="Y15" i="45"/>
  <c r="AC15" i="45"/>
  <c r="Y20" i="45"/>
  <c r="AC20" i="45"/>
  <c r="Y22" i="45"/>
  <c r="AC22" i="45"/>
  <c r="Y19" i="45"/>
  <c r="AC19" i="45"/>
  <c r="Y18" i="45"/>
  <c r="AC18" i="45"/>
  <c r="Y17" i="45"/>
  <c r="AC17" i="45"/>
  <c r="AC16" i="45"/>
  <c r="M19" i="47"/>
  <c r="Q19" i="47" s="1"/>
  <c r="M18" i="47"/>
  <c r="Q18" i="47" s="1"/>
  <c r="I17" i="3"/>
  <c r="Z65" i="41"/>
  <c r="F17" i="3"/>
  <c r="J17" i="3"/>
  <c r="H17" i="3"/>
  <c r="G17" i="3"/>
  <c r="Y55" i="43"/>
  <c r="AA42" i="43" s="1"/>
  <c r="AE42" i="43" s="1"/>
  <c r="Q17" i="47"/>
  <c r="Q19" i="17" l="1"/>
  <c r="Q20" i="17" s="1"/>
  <c r="L20" i="17"/>
  <c r="Y26" i="45"/>
  <c r="AA15" i="45" s="1"/>
  <c r="K62" i="17"/>
  <c r="Q48" i="17"/>
  <c r="Q60" i="17" s="1"/>
  <c r="L60" i="17"/>
  <c r="Q24" i="17"/>
  <c r="Q35" i="17" s="1"/>
  <c r="L35" i="17"/>
  <c r="D15" i="180"/>
  <c r="E15" i="56"/>
  <c r="D15" i="56" s="1"/>
  <c r="E15" i="38"/>
  <c r="N15" i="12"/>
  <c r="G17" i="181"/>
  <c r="G20" i="181" s="1"/>
  <c r="G14" i="39"/>
  <c r="D15" i="82" s="1"/>
  <c r="L74" i="29"/>
  <c r="N14" i="12"/>
  <c r="L72" i="29"/>
  <c r="Q21" i="47"/>
  <c r="E20" i="39"/>
  <c r="M21" i="47"/>
  <c r="AB34" i="41"/>
  <c r="AF34" i="41" s="1"/>
  <c r="AB23" i="41"/>
  <c r="AF23" i="41" s="1"/>
  <c r="AB22" i="41"/>
  <c r="AB21" i="41"/>
  <c r="AF21" i="41" s="1"/>
  <c r="AB55" i="41"/>
  <c r="AF55" i="41" s="1"/>
  <c r="AA27" i="43"/>
  <c r="AE27" i="43" s="1"/>
  <c r="AA15" i="43"/>
  <c r="AE15" i="43" s="1"/>
  <c r="AA19" i="43"/>
  <c r="AE19" i="43" s="1"/>
  <c r="AA29" i="43"/>
  <c r="AE29" i="43" s="1"/>
  <c r="AB31" i="41"/>
  <c r="AF31" i="41" s="1"/>
  <c r="AB63" i="41"/>
  <c r="AF63" i="41" s="1"/>
  <c r="AA23" i="43"/>
  <c r="AE23" i="43" s="1"/>
  <c r="AA35" i="43"/>
  <c r="AE35" i="43" s="1"/>
  <c r="AA24" i="43"/>
  <c r="AE24" i="43" s="1"/>
  <c r="AA30" i="43"/>
  <c r="AE30" i="43" s="1"/>
  <c r="AB15" i="41"/>
  <c r="AF15" i="41" s="1"/>
  <c r="AB47" i="41"/>
  <c r="AF47" i="41" s="1"/>
  <c r="AB32" i="41"/>
  <c r="AF32" i="41" s="1"/>
  <c r="AA21" i="43"/>
  <c r="AE21" i="43" s="1"/>
  <c r="AA31" i="43"/>
  <c r="AE31" i="43" s="1"/>
  <c r="AA22" i="43"/>
  <c r="AE22" i="43" s="1"/>
  <c r="AB39" i="41"/>
  <c r="AF39" i="41" s="1"/>
  <c r="K17" i="3"/>
  <c r="AA18" i="43"/>
  <c r="AE18" i="43" s="1"/>
  <c r="AB38" i="41"/>
  <c r="AF38" i="41" s="1"/>
  <c r="AB28" i="41"/>
  <c r="AF28" i="41" s="1"/>
  <c r="AB60" i="41"/>
  <c r="AF60" i="41" s="1"/>
  <c r="AB42" i="41"/>
  <c r="AF42" i="41" s="1"/>
  <c r="AB17" i="41"/>
  <c r="AF17" i="41" s="1"/>
  <c r="AB25" i="41"/>
  <c r="AF25" i="41" s="1"/>
  <c r="AB33" i="41"/>
  <c r="AF33" i="41" s="1"/>
  <c r="AB41" i="41"/>
  <c r="AF41" i="41" s="1"/>
  <c r="AB49" i="41"/>
  <c r="AF49" i="41" s="1"/>
  <c r="AB57" i="41"/>
  <c r="AF57" i="41" s="1"/>
  <c r="AB40" i="41"/>
  <c r="AF40" i="41" s="1"/>
  <c r="AB14" i="41"/>
  <c r="AB46" i="41"/>
  <c r="AF46" i="41" s="1"/>
  <c r="AB36" i="41"/>
  <c r="AF36" i="41" s="1"/>
  <c r="AB18" i="41"/>
  <c r="AF18" i="41" s="1"/>
  <c r="AB50" i="41"/>
  <c r="AF50" i="41" s="1"/>
  <c r="AA32" i="43"/>
  <c r="AE32" i="43" s="1"/>
  <c r="AA37" i="43"/>
  <c r="AE37" i="43" s="1"/>
  <c r="AA41" i="43"/>
  <c r="AE41" i="43" s="1"/>
  <c r="AA45" i="43"/>
  <c r="AE45" i="43" s="1"/>
  <c r="AA49" i="43"/>
  <c r="AE49" i="43" s="1"/>
  <c r="AA53" i="43"/>
  <c r="AE53" i="43" s="1"/>
  <c r="AA28" i="43"/>
  <c r="AE28" i="43" s="1"/>
  <c r="AA38" i="43"/>
  <c r="AE38" i="43" s="1"/>
  <c r="AA46" i="43"/>
  <c r="AE46" i="43" s="1"/>
  <c r="AA39" i="43"/>
  <c r="AE39" i="43" s="1"/>
  <c r="AA43" i="43"/>
  <c r="AE43" i="43" s="1"/>
  <c r="AA47" i="43"/>
  <c r="AE47" i="43" s="1"/>
  <c r="AA51" i="43"/>
  <c r="AE51" i="43" s="1"/>
  <c r="AA36" i="43"/>
  <c r="AE36" i="43" s="1"/>
  <c r="AA40" i="43"/>
  <c r="AE40" i="43" s="1"/>
  <c r="AA44" i="43"/>
  <c r="AE44" i="43" s="1"/>
  <c r="AA48" i="43"/>
  <c r="AE48" i="43" s="1"/>
  <c r="AA52" i="43"/>
  <c r="AE52" i="43" s="1"/>
  <c r="AB19" i="41"/>
  <c r="AF19" i="41" s="1"/>
  <c r="AB27" i="41"/>
  <c r="AF27" i="41" s="1"/>
  <c r="AB35" i="41"/>
  <c r="AF35" i="41" s="1"/>
  <c r="AB43" i="41"/>
  <c r="AF43" i="41" s="1"/>
  <c r="AB51" i="41"/>
  <c r="AF51" i="41" s="1"/>
  <c r="AB59" i="41"/>
  <c r="AF59" i="41" s="1"/>
  <c r="AA26" i="43"/>
  <c r="AE26" i="43" s="1"/>
  <c r="AB16" i="41"/>
  <c r="AF16" i="41" s="1"/>
  <c r="AB48" i="41"/>
  <c r="AF48" i="41" s="1"/>
  <c r="AF22" i="41"/>
  <c r="AB54" i="41"/>
  <c r="AF54" i="41" s="1"/>
  <c r="AA50" i="43"/>
  <c r="AE50" i="43" s="1"/>
  <c r="AB44" i="41"/>
  <c r="AF44" i="41" s="1"/>
  <c r="AB26" i="41"/>
  <c r="AF26" i="41" s="1"/>
  <c r="AB58" i="41"/>
  <c r="AF58" i="41" s="1"/>
  <c r="AA17" i="43"/>
  <c r="AE17" i="43" s="1"/>
  <c r="AA25" i="43"/>
  <c r="AE25" i="43" s="1"/>
  <c r="AA33" i="43"/>
  <c r="AE33" i="43" s="1"/>
  <c r="AA16" i="43"/>
  <c r="AE16" i="43" s="1"/>
  <c r="AA14" i="43"/>
  <c r="AA20" i="43"/>
  <c r="AE20" i="43" s="1"/>
  <c r="AB29" i="41"/>
  <c r="AF29" i="41" s="1"/>
  <c r="AB37" i="41"/>
  <c r="AF37" i="41" s="1"/>
  <c r="AB45" i="41"/>
  <c r="AF45" i="41" s="1"/>
  <c r="AB53" i="41"/>
  <c r="AF53" i="41" s="1"/>
  <c r="AB61" i="41"/>
  <c r="AF61" i="41" s="1"/>
  <c r="AA34" i="43"/>
  <c r="AE34" i="43" s="1"/>
  <c r="AB24" i="41"/>
  <c r="AF24" i="41" s="1"/>
  <c r="AB56" i="41"/>
  <c r="AF56" i="41" s="1"/>
  <c r="AB30" i="41"/>
  <c r="AF30" i="41" s="1"/>
  <c r="AB62" i="41"/>
  <c r="AF62" i="41" s="1"/>
  <c r="AB20" i="41"/>
  <c r="AF20" i="41" s="1"/>
  <c r="AB52" i="41"/>
  <c r="AF52" i="41" s="1"/>
  <c r="L62" i="17" l="1"/>
  <c r="Q62" i="17"/>
  <c r="F35" i="48"/>
  <c r="G35" i="48"/>
  <c r="E35" i="48"/>
  <c r="D35" i="48"/>
  <c r="I20" i="12"/>
  <c r="N16" i="12"/>
  <c r="N20" i="12" s="1"/>
  <c r="AA22" i="45"/>
  <c r="AE22" i="45" s="1"/>
  <c r="AA23" i="45"/>
  <c r="AE23" i="45" s="1"/>
  <c r="AA19" i="45"/>
  <c r="AE19" i="45" s="1"/>
  <c r="AA17" i="45"/>
  <c r="AE17" i="45" s="1"/>
  <c r="AA20" i="45"/>
  <c r="AE20" i="45" s="1"/>
  <c r="AA21" i="45"/>
  <c r="AE21" i="45" s="1"/>
  <c r="AA16" i="45"/>
  <c r="AE16" i="45" s="1"/>
  <c r="AA18" i="45"/>
  <c r="AE18" i="45" s="1"/>
  <c r="AE15" i="45"/>
  <c r="AE14" i="43"/>
  <c r="AE55" i="43" s="1"/>
  <c r="AA55" i="43"/>
  <c r="AF14" i="41"/>
  <c r="AF65" i="41" s="1"/>
  <c r="AB65" i="41"/>
  <c r="AE26" i="45" l="1"/>
  <c r="K35" i="46" s="1"/>
  <c r="K37" i="46" s="1"/>
  <c r="K41" i="46" s="1"/>
  <c r="K43" i="46" s="1"/>
  <c r="AA26" i="45"/>
  <c r="F17" i="39" l="1"/>
  <c r="G17" i="39" s="1"/>
  <c r="D17" i="82" s="1"/>
  <c r="F17" i="82" s="1"/>
  <c r="G17" i="82" s="1"/>
  <c r="K17" i="82" s="1"/>
  <c r="D18" i="82" l="1"/>
  <c r="G20" i="39"/>
  <c r="E37" i="12" s="1"/>
  <c r="E18" i="82" l="1"/>
  <c r="D37" i="12"/>
  <c r="F37" i="12"/>
  <c r="E107" i="75" s="1"/>
  <c r="E108" i="75" s="1"/>
  <c r="H28" i="22"/>
  <c r="K28" i="22" s="1"/>
  <c r="L28" i="22" s="1"/>
  <c r="G37" i="181" l="1"/>
  <c r="F37" i="181"/>
  <c r="N37" i="12"/>
  <c r="F15" i="82"/>
  <c r="G15" i="82" s="1"/>
  <c r="K15" i="82" s="1"/>
  <c r="K18" i="82" s="1"/>
  <c r="Q28" i="22"/>
  <c r="G18" i="82" l="1"/>
  <c r="F18" i="82"/>
  <c r="D15" i="81" s="1"/>
  <c r="E15" i="81" l="1"/>
  <c r="I15" i="81" s="1"/>
  <c r="D28" i="12" l="1"/>
  <c r="E24" i="27"/>
  <c r="E26" i="27" s="1"/>
  <c r="D28" i="181" l="1"/>
  <c r="E24" i="22"/>
  <c r="E26" i="22" s="1"/>
  <c r="D33" i="12"/>
  <c r="D35" i="12" s="1"/>
  <c r="D39" i="12" s="1"/>
  <c r="D19" i="10" l="1"/>
  <c r="E16" i="15"/>
  <c r="D33" i="181"/>
  <c r="D35" i="181" s="1"/>
  <c r="G21" i="27"/>
  <c r="E28" i="12" l="1"/>
  <c r="G24" i="27"/>
  <c r="G26" i="27" s="1"/>
  <c r="H21" i="27"/>
  <c r="K21" i="27" l="1"/>
  <c r="H24" i="27"/>
  <c r="H26" i="27" s="1"/>
  <c r="H24" i="22" s="1"/>
  <c r="H26" i="22" s="1"/>
  <c r="H30" i="22" s="1"/>
  <c r="G24" i="22"/>
  <c r="G26" i="22" s="1"/>
  <c r="E28" i="181"/>
  <c r="F28" i="12"/>
  <c r="F33" i="12" s="1"/>
  <c r="E33" i="12"/>
  <c r="E35" i="12" s="1"/>
  <c r="E39" i="12" s="1"/>
  <c r="E19" i="10" s="1"/>
  <c r="F35" i="12" l="1"/>
  <c r="H33" i="12"/>
  <c r="H35" i="12" s="1"/>
  <c r="H39" i="12" s="1"/>
  <c r="F19" i="10"/>
  <c r="F28" i="181"/>
  <c r="F33" i="181" s="1"/>
  <c r="F35" i="181" s="1"/>
  <c r="F39" i="181" s="1"/>
  <c r="E33" i="181"/>
  <c r="E35" i="181" s="1"/>
  <c r="D14" i="81"/>
  <c r="D16" i="81" s="1"/>
  <c r="L21" i="27"/>
  <c r="K24" i="27"/>
  <c r="K26" i="27" s="1"/>
  <c r="K24" i="22" s="1"/>
  <c r="K26" i="22" s="1"/>
  <c r="K30" i="22" s="1"/>
  <c r="H19" i="10" l="1"/>
  <c r="G19" i="10" s="1"/>
  <c r="J19" i="15"/>
  <c r="F39" i="12"/>
  <c r="G39" i="12" s="1"/>
  <c r="H19" i="15"/>
  <c r="E19" i="15" s="1"/>
  <c r="D19" i="38"/>
  <c r="H16" i="15"/>
  <c r="I28" i="12"/>
  <c r="Q21" i="27"/>
  <c r="Q24" i="27" s="1"/>
  <c r="Q26" i="27" s="1"/>
  <c r="Q24" i="22" s="1"/>
  <c r="Q26" i="22" s="1"/>
  <c r="Q30" i="22" s="1"/>
  <c r="L24" i="27"/>
  <c r="L26" i="27" s="1"/>
  <c r="H27" i="15"/>
  <c r="G16" i="15" l="1"/>
  <c r="H36" i="15"/>
  <c r="I19" i="15"/>
  <c r="I27" i="15" s="1"/>
  <c r="J27" i="15" s="1"/>
  <c r="M19" i="15"/>
  <c r="M27" i="15" s="1"/>
  <c r="E27" i="15"/>
  <c r="C13" i="56"/>
  <c r="C18" i="56" s="1"/>
  <c r="G28" i="181"/>
  <c r="G33" i="181" s="1"/>
  <c r="G35" i="181" s="1"/>
  <c r="L24" i="22"/>
  <c r="L26" i="22" s="1"/>
  <c r="L30" i="22" s="1"/>
  <c r="G19" i="15"/>
  <c r="G27" i="15" s="1"/>
  <c r="N28" i="12"/>
  <c r="N33" i="12" s="1"/>
  <c r="N35" i="12" s="1"/>
  <c r="N39" i="12" s="1"/>
  <c r="I33" i="12"/>
  <c r="I35" i="12" s="1"/>
  <c r="I39" i="12" s="1"/>
  <c r="I16" i="15" l="1"/>
  <c r="I36" i="15" s="1"/>
  <c r="I19" i="10"/>
  <c r="N19" i="15"/>
  <c r="H39" i="15"/>
  <c r="G39" i="181"/>
  <c r="S19" i="15"/>
  <c r="S27" i="15" s="1"/>
  <c r="N27" i="15"/>
  <c r="E13" i="56"/>
  <c r="E36" i="15"/>
  <c r="E39" i="15" s="1"/>
  <c r="E54" i="15" s="1"/>
  <c r="E83" i="75" s="1"/>
  <c r="G36" i="15"/>
  <c r="G39" i="15" s="1"/>
  <c r="G54" i="15" s="1"/>
  <c r="E14" i="81"/>
  <c r="E19" i="38" l="1"/>
  <c r="N19" i="10"/>
  <c r="D19" i="180"/>
  <c r="J16" i="15"/>
  <c r="M16" i="15" s="1"/>
  <c r="H54" i="15"/>
  <c r="E17" i="10"/>
  <c r="G23" i="14"/>
  <c r="D17" i="10"/>
  <c r="E23" i="14"/>
  <c r="D13" i="56"/>
  <c r="E16" i="81"/>
  <c r="I14" i="81"/>
  <c r="I16" i="81" s="1"/>
  <c r="N16" i="15" l="1"/>
  <c r="M36" i="15"/>
  <c r="M39" i="15" s="1"/>
  <c r="I39" i="15"/>
  <c r="I54" i="15" s="1"/>
  <c r="J36" i="15"/>
  <c r="J39" i="15" s="1"/>
  <c r="H23" i="14"/>
  <c r="K23" i="14" s="1"/>
  <c r="L23" i="14" s="1"/>
  <c r="Q23" i="14" s="1"/>
  <c r="E81" i="75"/>
  <c r="E85" i="75" s="1"/>
  <c r="E87" i="75" s="1"/>
  <c r="F17" i="10"/>
  <c r="D21" i="10"/>
  <c r="D25" i="10" s="1"/>
  <c r="S16" i="15" l="1"/>
  <c r="S36" i="15" s="1"/>
  <c r="S39" i="15" s="1"/>
  <c r="H17" i="10" s="1"/>
  <c r="H21" i="10" s="1"/>
  <c r="N36" i="15"/>
  <c r="N39" i="15" s="1"/>
  <c r="D17" i="38"/>
  <c r="C11" i="56"/>
  <c r="C26" i="56" s="1"/>
  <c r="E42" i="127"/>
  <c r="G17" i="10" l="1"/>
  <c r="I17" i="10"/>
  <c r="C52" i="56"/>
  <c r="C53" i="56" s="1"/>
  <c r="C65" i="56" s="1"/>
  <c r="C68" i="56" s="1"/>
  <c r="N17" i="10" l="1"/>
  <c r="E17" i="38"/>
  <c r="D17" i="180"/>
  <c r="C54" i="56"/>
  <c r="C58" i="56" s="1"/>
  <c r="C60" i="56" s="1"/>
  <c r="C71" i="56" s="1"/>
  <c r="C73" i="56" s="1"/>
  <c r="E28" i="75" l="1"/>
  <c r="F27" i="36" l="1"/>
  <c r="F21" i="38" l="1"/>
  <c r="H29" i="16" l="1"/>
  <c r="G30" i="16"/>
  <c r="G32" i="16" s="1"/>
  <c r="E16" i="10" s="1"/>
  <c r="H30" i="16"/>
  <c r="F16" i="10" l="1"/>
  <c r="F21" i="10" s="1"/>
  <c r="F25" i="10" s="1"/>
  <c r="F15" i="36" s="1"/>
  <c r="E21" i="10"/>
  <c r="E25" i="10" s="1"/>
  <c r="N29" i="16"/>
  <c r="E66" i="75"/>
  <c r="E72" i="75" s="1"/>
  <c r="E74" i="75" s="1"/>
  <c r="F21" i="36" l="1"/>
  <c r="F23" i="36"/>
  <c r="F24" i="36" s="1"/>
  <c r="N30" i="16"/>
  <c r="N32" i="16" s="1"/>
  <c r="S29" i="16"/>
  <c r="S30" i="16" s="1"/>
  <c r="S32" i="16" s="1"/>
  <c r="D16" i="38"/>
  <c r="D21" i="38" s="1"/>
  <c r="D25" i="38"/>
  <c r="E15" i="36" l="1"/>
  <c r="I16" i="10" l="1"/>
  <c r="I21" i="10" l="1"/>
  <c r="E11" i="56" s="1"/>
  <c r="N16" i="10"/>
  <c r="N21" i="10" s="1"/>
  <c r="E16" i="56"/>
  <c r="E16" i="38"/>
  <c r="E21" i="38" s="1"/>
  <c r="D16" i="180"/>
  <c r="D21" i="180" s="1"/>
  <c r="E18" i="56" l="1"/>
  <c r="E52" i="56" s="1"/>
  <c r="D16" i="56"/>
  <c r="D18" i="56" s="1"/>
  <c r="D11" i="56"/>
  <c r="E26" i="56" l="1"/>
  <c r="F26" i="124" s="1"/>
  <c r="F28" i="124" s="1"/>
  <c r="F34" i="124" s="1"/>
  <c r="D26" i="56"/>
  <c r="D52" i="56"/>
  <c r="E53" i="56"/>
  <c r="E65" i="56" s="1"/>
  <c r="E68" i="56" s="1"/>
  <c r="E54" i="56" l="1"/>
  <c r="E58" i="56" s="1"/>
  <c r="E60" i="56" s="1"/>
  <c r="E71" i="56" s="1"/>
  <c r="E73" i="56" s="1"/>
  <c r="D53" i="56"/>
  <c r="D65" i="56" s="1"/>
  <c r="D68" i="56" s="1"/>
  <c r="D54" i="56" l="1"/>
  <c r="D58" i="56" s="1"/>
  <c r="D60" i="56" s="1"/>
  <c r="D71" i="56" s="1"/>
  <c r="K23" i="36" l="1"/>
  <c r="J23" i="36"/>
  <c r="M23" i="183"/>
  <c r="M21" i="183"/>
  <c r="O7" i="184"/>
  <c r="O6" i="184"/>
  <c r="C6" i="184"/>
  <c r="L23" i="91"/>
  <c r="L25" i="91"/>
  <c r="L31" i="91"/>
  <c r="K24" i="36"/>
  <c r="J24" i="36"/>
  <c r="H23" i="36"/>
  <c r="H24" i="36"/>
  <c r="H15" i="36"/>
  <c r="H21" i="36"/>
  <c r="E25" i="38"/>
  <c r="E29" i="38"/>
  <c r="E33" i="38"/>
  <c r="D35" i="180"/>
  <c r="I25" i="10"/>
  <c r="D25" i="180"/>
  <c r="D29" i="180"/>
  <c r="D33" i="180"/>
  <c r="S23" i="183"/>
  <c r="S21" i="183"/>
  <c r="S20" i="183"/>
  <c r="E23" i="38"/>
  <c r="D23" i="180"/>
  <c r="I23" i="183"/>
  <c r="C12" i="184"/>
  <c r="M20" i="183"/>
  <c r="N20" i="183"/>
  <c r="N21" i="183"/>
  <c r="N23" i="183"/>
  <c r="C22" i="185"/>
  <c r="D38" i="10"/>
  <c r="D37" i="10"/>
  <c r="D39" i="10"/>
  <c r="D41" i="10"/>
  <c r="D40" i="10"/>
  <c r="D42" i="10"/>
  <c r="I23" i="10"/>
  <c r="N23" i="10"/>
  <c r="N25" i="10"/>
  <c r="C32" i="10"/>
  <c r="D36" i="10"/>
  <c r="F6" i="184"/>
  <c r="M6" i="184"/>
  <c r="H6" i="184"/>
  <c r="L6" i="184"/>
  <c r="K6" i="184"/>
  <c r="E6" i="184"/>
  <c r="D6" i="184"/>
  <c r="G6" i="184"/>
  <c r="I6" i="184"/>
  <c r="J6" i="184"/>
  <c r="C9" i="184"/>
  <c r="C10" i="184"/>
  <c r="C13" i="184"/>
  <c r="N6" i="184"/>
  <c r="E14" i="185"/>
  <c r="E8" i="185"/>
  <c r="E6" i="185"/>
  <c r="E10" i="185"/>
  <c r="E13" i="185"/>
  <c r="E15" i="185"/>
  <c r="E4" i="185"/>
  <c r="E7" i="185"/>
  <c r="E11" i="185"/>
  <c r="E12" i="185"/>
  <c r="E9" i="185"/>
  <c r="E5" i="185"/>
  <c r="C40" i="10"/>
  <c r="C42" i="10"/>
  <c r="C36" i="10"/>
  <c r="C41" i="10"/>
  <c r="C38" i="10"/>
  <c r="C39" i="10"/>
  <c r="C37" i="10"/>
  <c r="H25" i="10"/>
  <c r="C33" i="10"/>
  <c r="C19" i="185"/>
  <c r="C20" i="185"/>
  <c r="C23" i="185"/>
  <c r="E16" i="185"/>
  <c r="J20" i="183"/>
  <c r="I20" i="183"/>
  <c r="I21" i="183"/>
  <c r="J21" i="183"/>
  <c r="J23" i="183"/>
  <c r="H23" i="10"/>
  <c r="G23" i="10"/>
  <c r="G25"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G16" authorId="0" shapeId="0" xr:uid="{615BD066-A857-449B-A7BE-F7B503B7A67B}">
      <text>
        <r>
          <rPr>
            <b/>
            <sz val="9"/>
            <color indexed="81"/>
            <rFont val="Tahoma"/>
            <family val="2"/>
          </rPr>
          <t>Author:</t>
        </r>
        <r>
          <rPr>
            <sz val="9"/>
            <color indexed="81"/>
            <rFont val="Tahoma"/>
            <family val="2"/>
          </rPr>
          <t xml:space="preserve">
Cantu</t>
        </r>
      </text>
    </comment>
    <comment ref="G17" authorId="0" shapeId="0" xr:uid="{3828CE72-695A-45AF-BAAC-5F38AE14DED1}">
      <text>
        <r>
          <rPr>
            <b/>
            <sz val="9"/>
            <color indexed="81"/>
            <rFont val="Tahoma"/>
            <family val="2"/>
          </rPr>
          <t>Author:</t>
        </r>
        <r>
          <rPr>
            <sz val="9"/>
            <color indexed="81"/>
            <rFont val="Tahoma"/>
            <family val="2"/>
          </rPr>
          <t xml:space="preserve">
Cantu</t>
        </r>
      </text>
    </comment>
    <comment ref="G19" authorId="0" shapeId="0" xr:uid="{53A5350F-09B3-4831-AA34-E5C10121ECBF}">
      <text>
        <r>
          <rPr>
            <b/>
            <sz val="9"/>
            <color indexed="81"/>
            <rFont val="Tahoma"/>
            <family val="2"/>
          </rPr>
          <t>Author:</t>
        </r>
        <r>
          <rPr>
            <sz val="9"/>
            <color indexed="81"/>
            <rFont val="Tahoma"/>
            <family val="2"/>
          </rPr>
          <t xml:space="preserve">
Sears</t>
        </r>
      </text>
    </comment>
    <comment ref="G23" authorId="0" shapeId="0" xr:uid="{763B58D5-2A74-4A31-965F-685770E441E5}">
      <text>
        <r>
          <rPr>
            <b/>
            <sz val="9"/>
            <color indexed="81"/>
            <rFont val="Tahoma"/>
            <family val="2"/>
          </rPr>
          <t>Author:</t>
        </r>
        <r>
          <rPr>
            <sz val="9"/>
            <color indexed="81"/>
            <rFont val="Tahoma"/>
            <family val="2"/>
          </rPr>
          <t xml:space="preserve">
Holt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J20" authorId="0" shapeId="0" xr:uid="{DC1BF3D6-46BD-4C7B-934A-437ABBB19E09}">
      <text>
        <r>
          <rPr>
            <b/>
            <sz val="9"/>
            <color indexed="81"/>
            <rFont val="Tahoma"/>
            <family val="2"/>
          </rPr>
          <t>Author:</t>
        </r>
        <r>
          <rPr>
            <sz val="9"/>
            <color indexed="81"/>
            <rFont val="Tahoma"/>
            <family val="2"/>
          </rPr>
          <t xml:space="preserve">
Holt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37" authorId="0" shapeId="0" xr:uid="{BFC3FE25-D964-4710-9F86-EEC64D61E3E8}">
      <text>
        <r>
          <rPr>
            <b/>
            <sz val="9"/>
            <color indexed="81"/>
            <rFont val="Tahoma"/>
            <family val="2"/>
          </rPr>
          <t>Author:</t>
        </r>
        <r>
          <rPr>
            <sz val="9"/>
            <color indexed="81"/>
            <rFont val="Tahoma"/>
            <family val="2"/>
          </rPr>
          <t xml:space="preserve">
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I20" authorId="0" shapeId="0" xr:uid="{07085337-F39D-44C2-8E12-DB457BD00AB3}">
      <text>
        <r>
          <rPr>
            <b/>
            <sz val="9"/>
            <color indexed="81"/>
            <rFont val="Tahoma"/>
            <family val="2"/>
          </rPr>
          <t>Author:</t>
        </r>
        <r>
          <rPr>
            <sz val="9"/>
            <color indexed="81"/>
            <rFont val="Tahoma"/>
            <family val="2"/>
          </rPr>
          <t xml:space="preserve">
Sears</t>
        </r>
      </text>
    </comment>
  </commentList>
</comments>
</file>

<file path=xl/sharedStrings.xml><?xml version="1.0" encoding="utf-8"?>
<sst xmlns="http://schemas.openxmlformats.org/spreadsheetml/2006/main" count="5398" uniqueCount="2250">
  <si>
    <t>Functional Allocation Data</t>
  </si>
  <si>
    <t>Description</t>
  </si>
  <si>
    <t>FF Label</t>
  </si>
  <si>
    <t>Transmission</t>
  </si>
  <si>
    <t>Distribution</t>
  </si>
  <si>
    <t>TOTAL</t>
  </si>
  <si>
    <t>Reference</t>
  </si>
  <si>
    <t xml:space="preserve"> </t>
  </si>
  <si>
    <t>Schedule</t>
  </si>
  <si>
    <t>Functional Allocation Factors</t>
  </si>
  <si>
    <t>Account</t>
  </si>
  <si>
    <t xml:space="preserve">Total </t>
  </si>
  <si>
    <t>Total</t>
  </si>
  <si>
    <t>A301</t>
  </si>
  <si>
    <t>Organization</t>
  </si>
  <si>
    <t>Subtotal</t>
  </si>
  <si>
    <t>A302</t>
  </si>
  <si>
    <t>Franchise &amp; Consents</t>
  </si>
  <si>
    <t>A303</t>
  </si>
  <si>
    <t>Miscellaneous Intangible Plant</t>
  </si>
  <si>
    <t>Land Owned in Fee</t>
  </si>
  <si>
    <t>Structures and Improvements</t>
  </si>
  <si>
    <t>Accumulated Depreciation</t>
  </si>
  <si>
    <t>Transmission Plant-Gross</t>
  </si>
  <si>
    <t>A350</t>
  </si>
  <si>
    <t>Land and Land Rights</t>
  </si>
  <si>
    <t>A352</t>
  </si>
  <si>
    <t>A353</t>
  </si>
  <si>
    <t>Station Equipment</t>
  </si>
  <si>
    <t>A354</t>
  </si>
  <si>
    <t>Towers and Fixtures</t>
  </si>
  <si>
    <t>A355</t>
  </si>
  <si>
    <t>Poles and Fixtures</t>
  </si>
  <si>
    <t>A356</t>
  </si>
  <si>
    <t>O.H. Conductors &amp; Devices</t>
  </si>
  <si>
    <t>A357</t>
  </si>
  <si>
    <t>A358</t>
  </si>
  <si>
    <t>Underground Conductors</t>
  </si>
  <si>
    <t>A359</t>
  </si>
  <si>
    <t>Roads and Trails</t>
  </si>
  <si>
    <t>Meters</t>
  </si>
  <si>
    <t>General Plant-Gross</t>
  </si>
  <si>
    <t>A388</t>
  </si>
  <si>
    <t>A389</t>
  </si>
  <si>
    <t>A390</t>
  </si>
  <si>
    <t>A391</t>
  </si>
  <si>
    <t>Office Furniture &amp; Equip.</t>
  </si>
  <si>
    <t>A392</t>
  </si>
  <si>
    <t>Transportation Equipment</t>
  </si>
  <si>
    <t>A393</t>
  </si>
  <si>
    <t xml:space="preserve">Store Equipment </t>
  </si>
  <si>
    <t>A394</t>
  </si>
  <si>
    <t>Tools, Shop &amp; Garage Equip.</t>
  </si>
  <si>
    <t>A395</t>
  </si>
  <si>
    <t>Laboratory Equipment</t>
  </si>
  <si>
    <t>A396</t>
  </si>
  <si>
    <t>Power Operated Equipment</t>
  </si>
  <si>
    <t>A397</t>
  </si>
  <si>
    <t>Communication Equipment</t>
  </si>
  <si>
    <t>A398</t>
  </si>
  <si>
    <t>Misc. Equipment</t>
  </si>
  <si>
    <t>A399</t>
  </si>
  <si>
    <t>Lignite Reserve Depletable</t>
  </si>
  <si>
    <t>Other Tangible-Deprc.</t>
  </si>
  <si>
    <t>TOTAL GENERAL PLANT-NET</t>
  </si>
  <si>
    <t>Other Rate Base Items</t>
  </si>
  <si>
    <t>A105</t>
  </si>
  <si>
    <t>Plant Held for Future Use</t>
  </si>
  <si>
    <t>A107</t>
  </si>
  <si>
    <t>Reserve For Insurance</t>
  </si>
  <si>
    <t>Working Capital</t>
  </si>
  <si>
    <t>Prepayments</t>
  </si>
  <si>
    <t>Other</t>
  </si>
  <si>
    <t>TOTAL OTHER RATE BASE ITEMS</t>
  </si>
  <si>
    <t>TOTAL RATE BASE</t>
  </si>
  <si>
    <t>Operation</t>
  </si>
  <si>
    <t>A567R</t>
  </si>
  <si>
    <t>Rents</t>
  </si>
  <si>
    <t>Maintenance</t>
  </si>
  <si>
    <t>Maint. of Structures</t>
  </si>
  <si>
    <t>Operation Super. &amp; Engin.</t>
  </si>
  <si>
    <t>Maintenance Super. &amp; Engin.</t>
  </si>
  <si>
    <t>Transmission Expense</t>
  </si>
  <si>
    <t>A560</t>
  </si>
  <si>
    <t>A561</t>
  </si>
  <si>
    <t>Load Dispatching</t>
  </si>
  <si>
    <t>A562</t>
  </si>
  <si>
    <t>A563</t>
  </si>
  <si>
    <t>Overhead Line Expense</t>
  </si>
  <si>
    <t>A564</t>
  </si>
  <si>
    <t>Underground Line Expense</t>
  </si>
  <si>
    <t>A565.1</t>
  </si>
  <si>
    <t>Wheeling Expense</t>
  </si>
  <si>
    <t>A565.2</t>
  </si>
  <si>
    <t>A566</t>
  </si>
  <si>
    <t>Misc. Transmission Expense</t>
  </si>
  <si>
    <t>A567</t>
  </si>
  <si>
    <t>A568</t>
  </si>
  <si>
    <t>A569</t>
  </si>
  <si>
    <t>A570</t>
  </si>
  <si>
    <t>Maint. of Station Equipment</t>
  </si>
  <si>
    <t>A571</t>
  </si>
  <si>
    <t>Maint. of Overhead Lines</t>
  </si>
  <si>
    <t>A572</t>
  </si>
  <si>
    <t>Maint. of Underground Lines</t>
  </si>
  <si>
    <t>A573</t>
  </si>
  <si>
    <t>Maint. of Misc. Trans.Plant</t>
  </si>
  <si>
    <t>Others</t>
  </si>
  <si>
    <t xml:space="preserve">Overhead Line Expense </t>
  </si>
  <si>
    <t>A904</t>
  </si>
  <si>
    <t>A920</t>
  </si>
  <si>
    <t>Admin. &amp; General Salaries</t>
  </si>
  <si>
    <t>A921</t>
  </si>
  <si>
    <t>Office Supplies</t>
  </si>
  <si>
    <t>A922</t>
  </si>
  <si>
    <t>Admin Expense Transferred</t>
  </si>
  <si>
    <t>A923</t>
  </si>
  <si>
    <t>Outside Services</t>
  </si>
  <si>
    <t>A924</t>
  </si>
  <si>
    <t>Property Insurance Exp.</t>
  </si>
  <si>
    <t>A925</t>
  </si>
  <si>
    <t>Injuries &amp; Damages</t>
  </si>
  <si>
    <t>A926</t>
  </si>
  <si>
    <t>Pensions &amp; Benefits</t>
  </si>
  <si>
    <t>A928</t>
  </si>
  <si>
    <t>A930</t>
  </si>
  <si>
    <t>Misc. General Expense</t>
  </si>
  <si>
    <t>A931</t>
  </si>
  <si>
    <t>A935</t>
  </si>
  <si>
    <t>Maint. of General Plant</t>
  </si>
  <si>
    <t>Depreciation and Amortization Expense</t>
  </si>
  <si>
    <t>Direct Assigned</t>
  </si>
  <si>
    <t>Transmission Plant</t>
  </si>
  <si>
    <t>General Plant</t>
  </si>
  <si>
    <t>Taxes Other than Income Taxes</t>
  </si>
  <si>
    <t>Payroll-Related</t>
  </si>
  <si>
    <t>Property Related</t>
  </si>
  <si>
    <t>Revenue Related</t>
  </si>
  <si>
    <t>State Gross Receipts</t>
  </si>
  <si>
    <t>Federal Income Taxes</t>
  </si>
  <si>
    <t>Return on Rate Base</t>
  </si>
  <si>
    <t>Deductions:</t>
  </si>
  <si>
    <t>Additions:</t>
  </si>
  <si>
    <t>Taxable Component of Return</t>
  </si>
  <si>
    <t>Tax Factor</t>
  </si>
  <si>
    <t>Federal Income Taxes Before Adjust.</t>
  </si>
  <si>
    <t xml:space="preserve">  Misc.Other Expenses</t>
  </si>
  <si>
    <t>Misc.Items</t>
  </si>
  <si>
    <t>TOTAL OTHER EXPENSES EXCLUDING FIT</t>
  </si>
  <si>
    <t>Non-Electric Revenue</t>
  </si>
  <si>
    <t>A454</t>
  </si>
  <si>
    <t>Rent from Property</t>
  </si>
  <si>
    <t>A450</t>
  </si>
  <si>
    <t>Forfeited Discount</t>
  </si>
  <si>
    <t>A451</t>
  </si>
  <si>
    <t>Misc. Service Revenue</t>
  </si>
  <si>
    <t>A453</t>
  </si>
  <si>
    <t>Water &amp; Water Power</t>
  </si>
  <si>
    <t>A456</t>
  </si>
  <si>
    <t>Inter Fuel Credit</t>
  </si>
  <si>
    <t>Transmission Equalization Payments</t>
  </si>
  <si>
    <t>TOTAL PAYROLL EXCLUDING A&amp; G</t>
  </si>
  <si>
    <t>PUBLIC UTILITY COMMISSION OF TEXAS</t>
  </si>
  <si>
    <t>Operating and Maintenance Expenses</t>
  </si>
  <si>
    <t>Depreciation &amp; Amortization Expenses</t>
  </si>
  <si>
    <t>Taxes Other Than Federal Income Tax</t>
  </si>
  <si>
    <t>Federal Income Tax</t>
  </si>
  <si>
    <t>Return on  Rate Base</t>
  </si>
  <si>
    <t>TOTAL COST OF SERVICE</t>
  </si>
  <si>
    <t>TOTAL ADJUSTED REVENUE REQUIREMENT</t>
  </si>
  <si>
    <t>Net Plant In Service</t>
  </si>
  <si>
    <t>Other Rate Base Items:</t>
  </si>
  <si>
    <t>Cash Working Capital</t>
  </si>
  <si>
    <t>Materials &amp; Supplies</t>
  </si>
  <si>
    <t>Rate of Return</t>
  </si>
  <si>
    <t>RETURN ON RATE BASE</t>
  </si>
  <si>
    <t>MET</t>
  </si>
  <si>
    <t>A565</t>
  </si>
  <si>
    <t>A930.2</t>
  </si>
  <si>
    <t>Mics General Expense</t>
  </si>
  <si>
    <t>Regulatory Commission</t>
  </si>
  <si>
    <t>A930.1</t>
  </si>
  <si>
    <t xml:space="preserve">Maintenance Super. &amp; Engin. </t>
  </si>
  <si>
    <t xml:space="preserve">Load Dispatching </t>
  </si>
  <si>
    <t xml:space="preserve">Rents </t>
  </si>
  <si>
    <t xml:space="preserve">Underground Line Expense </t>
  </si>
  <si>
    <t xml:space="preserve">Wheeling Expense 23.67 Payments </t>
  </si>
  <si>
    <t xml:space="preserve">Wheeling Expense </t>
  </si>
  <si>
    <t xml:space="preserve">Misc. Transmission Expense </t>
  </si>
  <si>
    <t xml:space="preserve">Misc. General Expense </t>
  </si>
  <si>
    <t>Intangible Plant</t>
  </si>
  <si>
    <t>Total Communication Equipment</t>
  </si>
  <si>
    <t>Accumulated Deferred Income Taxes</t>
  </si>
  <si>
    <t>TD-Bill</t>
  </si>
  <si>
    <t>TDCS</t>
  </si>
  <si>
    <t>Original Cost of Plant</t>
  </si>
  <si>
    <t>Total Plant</t>
  </si>
  <si>
    <t>ADIT  &amp; FAS 109 Accts.</t>
  </si>
  <si>
    <t>Franchise and Consents</t>
  </si>
  <si>
    <t>Total Federal</t>
  </si>
  <si>
    <t>Total Property</t>
  </si>
  <si>
    <t>Total Revenue Related</t>
  </si>
  <si>
    <t>Metering</t>
  </si>
  <si>
    <t>T-Billing</t>
  </si>
  <si>
    <t>TRAN</t>
  </si>
  <si>
    <t>DIST</t>
  </si>
  <si>
    <t>Synchronized Interest</t>
  </si>
  <si>
    <t>Protected Excess Reserve Adjustment</t>
  </si>
  <si>
    <t>Depletion</t>
  </si>
  <si>
    <t>prior year adjustments</t>
  </si>
  <si>
    <t>provision for contingencies</t>
  </si>
  <si>
    <t>Tax Credits</t>
  </si>
  <si>
    <t>Amort of protected excess DFIT</t>
  </si>
  <si>
    <t>protected excess revenue</t>
  </si>
  <si>
    <t>amort of reserved non-ratable net excess</t>
  </si>
  <si>
    <t>ADD:</t>
  </si>
  <si>
    <t>ABILL</t>
  </si>
  <si>
    <t>TBILL</t>
  </si>
  <si>
    <t>Number</t>
  </si>
  <si>
    <t>Meals and Entertainment</t>
  </si>
  <si>
    <t>Amortization of Protected Excess DFIT</t>
  </si>
  <si>
    <t>Regulatory Assets/(liabilities) in Rate Base</t>
  </si>
  <si>
    <t>A389.1</t>
  </si>
  <si>
    <t>Other Intangible Prop - Depletable</t>
  </si>
  <si>
    <t>Other Intangible Prop - Depr</t>
  </si>
  <si>
    <t>Misc Equip</t>
  </si>
  <si>
    <t>Communication equi</t>
  </si>
  <si>
    <t>Lab Equip</t>
  </si>
  <si>
    <t>Tools, Shop &amp; Garage Equip</t>
  </si>
  <si>
    <t>Store Equipment</t>
  </si>
  <si>
    <t>Transportation equipment</t>
  </si>
  <si>
    <t>ITC Amortization</t>
  </si>
  <si>
    <t>Adjustments</t>
  </si>
  <si>
    <t>Intangible Plant-Gross</t>
  </si>
  <si>
    <t>TOTAL PLANT IN SERVICE-GROSS (EXCL. INTANGIBLES)</t>
  </si>
  <si>
    <t>TOTAL PLANT IN SERVICE-GROSS (INCL. INTANGIBLES)</t>
  </si>
  <si>
    <t>TOTAL PLANT IN SERVICE NET (INCL. INTANGIBLES)</t>
  </si>
  <si>
    <t>TOTAL PLANT IN SERVICE NET (EXCL. INTANGIBLES)</t>
  </si>
  <si>
    <t>Undistributed M&amp;S Expenses</t>
  </si>
  <si>
    <t>WORKING CAPITAL TOTAL</t>
  </si>
  <si>
    <t>TOTAL TRANSMISSION EXPENSE</t>
  </si>
  <si>
    <t>TOTAL O&amp;M EXPENSE</t>
  </si>
  <si>
    <t>TOTAL A&amp;G EXPENSE</t>
  </si>
  <si>
    <t>TOTAL O&amp;M &amp; A&amp;G EXPENSE</t>
  </si>
  <si>
    <t>TOTAL O&amp;M EXP. EXCL. FUEL &amp; PUR. POWER</t>
  </si>
  <si>
    <t>TOTAL DEPRECIATION &amp; AMORTIZATION</t>
  </si>
  <si>
    <t>TOTAL TAXES OTHER THAN INCOME TAXES</t>
  </si>
  <si>
    <t>TOTAL FEDERAL INCOME TAXES</t>
  </si>
  <si>
    <t>Other Revenues:</t>
  </si>
  <si>
    <t>TOTAL OTHER REVENUES</t>
  </si>
  <si>
    <t>TOTAL PAYROLL EXPENSE</t>
  </si>
  <si>
    <t>DA</t>
  </si>
  <si>
    <t>II-B SUMMARY OF RATE BASE</t>
  </si>
  <si>
    <t>II-B-1 RATE BASE ACCOUNTS - PLANT</t>
  </si>
  <si>
    <t>TOTAL GENERAL PLANT GROSS</t>
  </si>
  <si>
    <t>TOTAL COMMUNICATION EQUIPMENT</t>
  </si>
  <si>
    <t>TOTAL GENERAL PLANT GROSS INCLUDE. COMM. EQUIP.</t>
  </si>
  <si>
    <t>II-B-3 RATE BASE ACCOUNTS - COMMUNICATION EQUIP.</t>
  </si>
  <si>
    <t>II-B-2 RATE BASE ACCOUNTS - GENERAL PLANT</t>
  </si>
  <si>
    <t>Construction Work in Progress</t>
  </si>
  <si>
    <t>TOTAL CWIP</t>
  </si>
  <si>
    <t>TOTAL ACCUM. DEP. FOR GENERAL PLANT</t>
  </si>
  <si>
    <t>II-B-6 RATE BASE ACC. - PLANT HELD FOR FUTURE USE</t>
  </si>
  <si>
    <t>TOTAL PLANT HELD FOR FUTURE USE</t>
  </si>
  <si>
    <t>CWIP</t>
  </si>
  <si>
    <t>Materials and Supplies</t>
  </si>
  <si>
    <t>TOTAL MATERIALS &amp; SUPPLIES</t>
  </si>
  <si>
    <t>II-B-9 RATE BASE ACCOUNTS - CASH WORKING CAPITAL</t>
  </si>
  <si>
    <t>II-B-8 RATE BASE ACC. - MATERIALS &amp; SUPPLIES</t>
  </si>
  <si>
    <t>TOTAL CASH WORKING CAPITAL</t>
  </si>
  <si>
    <t>II-B-7 RATE BASE ACCOUNTS - ACCUM. PROVISIONS</t>
  </si>
  <si>
    <t>TOTAL ACCUMULATED PROVISIONS</t>
  </si>
  <si>
    <t>TOTAL WORKING CAPITAL</t>
  </si>
  <si>
    <t>II-B-10 RATE BASE ACCOUNTS - PREPAYMENTS</t>
  </si>
  <si>
    <t>TOTAL PREPAYMENTS</t>
  </si>
  <si>
    <t>II-B-5 RATE BASE ACCOUNTS DEPRECIATION - PLANT</t>
  </si>
  <si>
    <t>II-B-11 RATE BASE ACCOUNTS - OTHER</t>
  </si>
  <si>
    <t>II-B-12 RATE BASE ACCOUNTS - REGULATORY ASSETS</t>
  </si>
  <si>
    <t>TOTAL REGULATORY ASSETS</t>
  </si>
  <si>
    <t>II-D-3 PAYROLL EXPENSES</t>
  </si>
  <si>
    <t>II-F FUNCTIONAL ALLOCATION FACTORS-DATA</t>
  </si>
  <si>
    <t>II-F FUNCTIONAL ALLOCATION FACTORS</t>
  </si>
  <si>
    <t>II-D-1 OPERATIONS AND MAINTENANCE EXPENSE</t>
  </si>
  <si>
    <t>TOTAL EXCLUSIONS FROM REPORTING PERIOD</t>
  </si>
  <si>
    <t>II-E-1 DEPRECIATION &amp; AMORTIZATION EXPENSE</t>
  </si>
  <si>
    <t>II-E-2 TAXES OTHER THAN FEDERAL INCOME TAXES</t>
  </si>
  <si>
    <t>II-E-3 FEDERAL INCOME TAXES</t>
  </si>
  <si>
    <t>II-E-4 OTHER EXPENSES</t>
  </si>
  <si>
    <t>TOTAL OTHER EXPENSES INCLUDING FIT</t>
  </si>
  <si>
    <t>II-E-5 OTHER REVENUE ITEMS</t>
  </si>
  <si>
    <t>II-B-4 RATE BASE ACCOUNTS - CWIP</t>
  </si>
  <si>
    <t>I-A COST OF SERVICE SUMMARY</t>
  </si>
  <si>
    <t>Amount</t>
  </si>
  <si>
    <t>Minus:  Other Revenues</t>
  </si>
  <si>
    <t>Minus:  Accumulated Depreciation</t>
  </si>
  <si>
    <t>Legislative Advocacy</t>
  </si>
  <si>
    <t>Penalties and Fines</t>
  </si>
  <si>
    <t>Other Exclusions</t>
  </si>
  <si>
    <t>Social/Recreational/Religious</t>
  </si>
  <si>
    <t>Political</t>
  </si>
  <si>
    <t>III-A-1 SUMMARY OF WHOLESALE TCOS</t>
  </si>
  <si>
    <t>Return on  Invested Capital</t>
  </si>
  <si>
    <t>TOTAL TRANSMISSION COST OF SERVICE</t>
  </si>
  <si>
    <t>Test Year</t>
  </si>
  <si>
    <t>II-B-1</t>
  </si>
  <si>
    <t>II-B-2</t>
  </si>
  <si>
    <t>II-B-3</t>
  </si>
  <si>
    <t>II-B-2-3</t>
  </si>
  <si>
    <t>II-B-1-3</t>
  </si>
  <si>
    <t>II-B-4</t>
  </si>
  <si>
    <t>II-B-5</t>
  </si>
  <si>
    <t>II-B-1 - II-B-5</t>
  </si>
  <si>
    <t>II-B-2 - II-B-5</t>
  </si>
  <si>
    <t>II-B-1-3 - II-B-5</t>
  </si>
  <si>
    <t>II-B-6</t>
  </si>
  <si>
    <t>II-B-7</t>
  </si>
  <si>
    <t>II-B-8</t>
  </si>
  <si>
    <t>II-B-9</t>
  </si>
  <si>
    <t>II-B-8-9</t>
  </si>
  <si>
    <t>II-B-10</t>
  </si>
  <si>
    <t>II-B-8-10</t>
  </si>
  <si>
    <t>II-B-11</t>
  </si>
  <si>
    <t>II-B-12</t>
  </si>
  <si>
    <t>II-B-6-12</t>
  </si>
  <si>
    <t>II-B-1-12</t>
  </si>
  <si>
    <t>II-D-2</t>
  </si>
  <si>
    <t>II-D-1-2</t>
  </si>
  <si>
    <t>II-D-3</t>
  </si>
  <si>
    <t>II-D-4</t>
  </si>
  <si>
    <t>II-E-1</t>
  </si>
  <si>
    <t>II-E-2</t>
  </si>
  <si>
    <t>II-E-3</t>
  </si>
  <si>
    <t>II-E-5</t>
  </si>
  <si>
    <t>(a)</t>
  </si>
  <si>
    <t>(b)</t>
  </si>
  <si>
    <t>(c)</t>
  </si>
  <si>
    <t>(d)</t>
  </si>
  <si>
    <t>Weighted</t>
  </si>
  <si>
    <t>Balance</t>
  </si>
  <si>
    <t>Cost</t>
  </si>
  <si>
    <t xml:space="preserve">  Cost</t>
  </si>
  <si>
    <t>Common Equity</t>
  </si>
  <si>
    <t>Preferred Stock</t>
  </si>
  <si>
    <t>Preferred Trust Securities</t>
  </si>
  <si>
    <t>Long-Term Debt</t>
  </si>
  <si>
    <t>Short-Term Debt</t>
  </si>
  <si>
    <t xml:space="preserve">    Total</t>
  </si>
  <si>
    <t>(e)</t>
  </si>
  <si>
    <t>(f)</t>
  </si>
  <si>
    <t>(g)</t>
  </si>
  <si>
    <t>(h)</t>
  </si>
  <si>
    <t>(i)</t>
  </si>
  <si>
    <t>(j)</t>
  </si>
  <si>
    <t>(k)</t>
  </si>
  <si>
    <t>(l)</t>
  </si>
  <si>
    <t>(m)</t>
  </si>
  <si>
    <t>(n)</t>
  </si>
  <si>
    <t>(o)</t>
  </si>
  <si>
    <t>Underwriting</t>
  </si>
  <si>
    <t>Gain or</t>
  </si>
  <si>
    <t>Net</t>
  </si>
  <si>
    <t>Issue</t>
  </si>
  <si>
    <t>Mandatory</t>
  </si>
  <si>
    <t>Premium</t>
  </si>
  <si>
    <t>Fees and</t>
  </si>
  <si>
    <t>(Loss) on</t>
  </si>
  <si>
    <t>Original</t>
  </si>
  <si>
    <t>Proceeds</t>
  </si>
  <si>
    <t>Par Value</t>
  </si>
  <si>
    <t>Current</t>
  </si>
  <si>
    <t>As % of</t>
  </si>
  <si>
    <t>Issuance</t>
  </si>
  <si>
    <t>Redemption</t>
  </si>
  <si>
    <t>Dividend</t>
  </si>
  <si>
    <t>or</t>
  </si>
  <si>
    <t>Redeemed</t>
  </si>
  <si>
    <t>Currently</t>
  </si>
  <si>
    <t>Total Net</t>
  </si>
  <si>
    <t>of</t>
  </si>
  <si>
    <t>Average</t>
  </si>
  <si>
    <t>Line</t>
  </si>
  <si>
    <t>Date</t>
  </si>
  <si>
    <t>(Y/N)</t>
  </si>
  <si>
    <t>Rate</t>
  </si>
  <si>
    <t>at Issuance</t>
  </si>
  <si>
    <t>(Discount)</t>
  </si>
  <si>
    <t>Expenses</t>
  </si>
  <si>
    <t>Stock</t>
  </si>
  <si>
    <t>Par</t>
  </si>
  <si>
    <t>Outstanding</t>
  </si>
  <si>
    <t>Money</t>
  </si>
  <si>
    <t>XX</t>
  </si>
  <si>
    <t>XX/XX/XX</t>
  </si>
  <si>
    <t>X</t>
  </si>
  <si>
    <t>Plus:</t>
  </si>
  <si>
    <t>Unamortized Premium (Discount)</t>
  </si>
  <si>
    <t>Less:</t>
  </si>
  <si>
    <t>Unamortized Fees and Issuance Expenses</t>
  </si>
  <si>
    <t>Unamort. Gains (Losses) on Redeemed Stock</t>
  </si>
  <si>
    <t>Net Balance of Preferred Stock</t>
  </si>
  <si>
    <t>Balance of Unamortized Gains (Losses) on</t>
  </si>
  <si>
    <t>-</t>
  </si>
  <si>
    <t xml:space="preserve">Balance Related to Gains (Losses) Identified </t>
  </si>
  <si>
    <t>Net Balance of Unamortized Gains (Losses) Not</t>
  </si>
  <si>
    <t>Annual Amortization of Gains (Losses) on</t>
  </si>
  <si>
    <t xml:space="preserve">    Redeemed Stock</t>
  </si>
  <si>
    <t>Annual Amortization Related to Gains (Losses)</t>
  </si>
  <si>
    <t>Net Annual Amortization of Gains (Losses) Not</t>
  </si>
  <si>
    <t>Net Balance of Unamortized Gains (Losses) from Line 6</t>
  </si>
  <si>
    <t>Preferred Stock Balance Excluding Net Gains (Losses)</t>
  </si>
  <si>
    <t>Annual Preferred Stock Requirement</t>
  </si>
  <si>
    <t>Net Amortization of Gains (Losses) from Line 15</t>
  </si>
  <si>
    <t>Adjusted Annual Preferred Stock Requirement</t>
  </si>
  <si>
    <t>Adjusted Cost of Preferred Stock (Line 30/Line 19)</t>
  </si>
  <si>
    <t>Maturity</t>
  </si>
  <si>
    <t>Interest</t>
  </si>
  <si>
    <t>(see note)</t>
  </si>
  <si>
    <t>Note:  The cost (column n) of Preferred Trust Securities should be reported on a pre-tax basis; that is, do NOT</t>
  </si>
  <si>
    <t xml:space="preserve">          multiply  the cost by [1- tax rate] when completing this schedule. </t>
  </si>
  <si>
    <t>Unamort. Gains (Losses) on Redeemed Securities</t>
  </si>
  <si>
    <t>Net Balance of Preferred Trust Securities</t>
  </si>
  <si>
    <t xml:space="preserve">    Redeemed Securities</t>
  </si>
  <si>
    <t>Preferred Trust Securities Balance Excluding Net Gains (Losses)</t>
  </si>
  <si>
    <t>Annual Preferred Trust Securities Requirement</t>
  </si>
  <si>
    <t>Adjusted Annual Preferred Trust Securities Requirement</t>
  </si>
  <si>
    <t>Adjusted Cost of Preferred Trust Securities (Line 30/Line 19)</t>
  </si>
  <si>
    <t>Principal</t>
  </si>
  <si>
    <t>Reacquired</t>
  </si>
  <si>
    <t>of Debt</t>
  </si>
  <si>
    <t>Unamortized Gains (Losses) on Reacq. Debt</t>
  </si>
  <si>
    <t>Net Balance of Debt</t>
  </si>
  <si>
    <t xml:space="preserve">    Reacquired Debt</t>
  </si>
  <si>
    <t>Debt Balance Excluding Net Gains (Losses)</t>
  </si>
  <si>
    <t>Annual Debt Requirement</t>
  </si>
  <si>
    <t>Adjusted Annual Debt Requirement</t>
  </si>
  <si>
    <t>Adjusted Cost of Debt (Line 30/Line 19)</t>
  </si>
  <si>
    <t xml:space="preserve">             End of Monitoring Period</t>
  </si>
  <si>
    <t>Balance at end of</t>
  </si>
  <si>
    <t>As a %</t>
  </si>
  <si>
    <t>of Total</t>
  </si>
  <si>
    <t>Commercial Paper</t>
  </si>
  <si>
    <t>Bank Loans</t>
  </si>
  <si>
    <t>Total Notes Payable</t>
  </si>
  <si>
    <t>Most Recent</t>
  </si>
  <si>
    <t>CAPITAL REQUIREMENTS</t>
  </si>
  <si>
    <t>General</t>
  </si>
  <si>
    <t>Other (Specify)</t>
  </si>
  <si>
    <t>TOTAL CAPITAL REQUIREMENTS</t>
  </si>
  <si>
    <t>SOURCES OF CAPITAL</t>
  </si>
  <si>
    <t>External:</t>
  </si>
  <si>
    <t xml:space="preserve">   Long-Term Debt</t>
  </si>
  <si>
    <t xml:space="preserve">   Preferred Stock</t>
  </si>
  <si>
    <t>TOTAL CAPITAL SOURCES</t>
  </si>
  <si>
    <t>Period</t>
  </si>
  <si>
    <t>Fiscal Year:</t>
  </si>
  <si>
    <t xml:space="preserve">Total Debt as a Percent </t>
  </si>
  <si>
    <t xml:space="preserve">  of Total Capital</t>
  </si>
  <si>
    <t>CWIP as a Percent of Net Plant</t>
  </si>
  <si>
    <t xml:space="preserve">Construction Expenditures as a </t>
  </si>
  <si>
    <t xml:space="preserve">  Percent of Total Capital</t>
  </si>
  <si>
    <t>Pre-Tax Interest Coverage</t>
  </si>
  <si>
    <t>Funds From Operations / Total Debt</t>
  </si>
  <si>
    <t>Fixed Charge Coverage</t>
  </si>
  <si>
    <t>Fixed Charge Coverage (Including</t>
  </si>
  <si>
    <t xml:space="preserve">  Distributions on Pref Trust Securities)</t>
  </si>
  <si>
    <t>Funds From Operations Interest Coverage</t>
  </si>
  <si>
    <t>Net Cash Flow / Capital Outlays</t>
  </si>
  <si>
    <t>Cash Coverage of Common Dividends</t>
  </si>
  <si>
    <t>Return on Average Common Equity</t>
  </si>
  <si>
    <t>(A)</t>
  </si>
  <si>
    <t>(B)</t>
  </si>
  <si>
    <t>(C)</t>
  </si>
  <si>
    <t>(D)</t>
  </si>
  <si>
    <t>(E)</t>
  </si>
  <si>
    <t>(F)</t>
  </si>
  <si>
    <t>(G)</t>
  </si>
  <si>
    <t>(H)</t>
  </si>
  <si>
    <t>(I)</t>
  </si>
  <si>
    <t>(J)</t>
  </si>
  <si>
    <t>(K)</t>
  </si>
  <si>
    <t>(L)</t>
  </si>
  <si>
    <t>(M)</t>
  </si>
  <si>
    <t>(N)</t>
  </si>
  <si>
    <t>(O)</t>
  </si>
  <si>
    <t>(P)</t>
  </si>
  <si>
    <t/>
  </si>
  <si>
    <t>BEGINNING</t>
  </si>
  <si>
    <t>NET INCOME</t>
  </si>
  <si>
    <t>ADDTL.</t>
  </si>
  <si>
    <t>ENDING</t>
  </si>
  <si>
    <t>AVERAGE</t>
  </si>
  <si>
    <t xml:space="preserve">PERCENT </t>
  </si>
  <si>
    <t>COMMON</t>
  </si>
  <si>
    <t>FOR</t>
  </si>
  <si>
    <t>EQUITY</t>
  </si>
  <si>
    <t>EARNINGS</t>
  </si>
  <si>
    <t>IMPLIED</t>
  </si>
  <si>
    <t>WTD. AVG.</t>
  </si>
  <si>
    <t>YEAR END</t>
  </si>
  <si>
    <t>YEAR</t>
  </si>
  <si>
    <t>+</t>
  </si>
  <si>
    <t>DIVIDENDS</t>
  </si>
  <si>
    <t>(NET)</t>
  </si>
  <si>
    <t>=</t>
  </si>
  <si>
    <t>ROE</t>
  </si>
  <si>
    <t>RETAINED</t>
  </si>
  <si>
    <t>GROWTH</t>
  </si>
  <si>
    <t>SHARES</t>
  </si>
  <si>
    <t>EPS</t>
  </si>
  <si>
    <t>DPS</t>
  </si>
  <si>
    <t>BVPS</t>
  </si>
  <si>
    <t>F-(B+C-D)</t>
  </si>
  <si>
    <t>(B+F) / 2</t>
  </si>
  <si>
    <t>C/G</t>
  </si>
  <si>
    <t>(C-D) / C</t>
  </si>
  <si>
    <t>H x I</t>
  </si>
  <si>
    <t>(FOR EPS)</t>
  </si>
  <si>
    <t>(FOR DPS)</t>
  </si>
  <si>
    <t>(FOR BVPS)</t>
  </si>
  <si>
    <t>C/K</t>
  </si>
  <si>
    <t>D/L</t>
  </si>
  <si>
    <t>F/M</t>
  </si>
  <si>
    <t>Docket No.</t>
  </si>
  <si>
    <t>Test Period</t>
  </si>
  <si>
    <t>Total Requested</t>
  </si>
  <si>
    <t>Return</t>
  </si>
  <si>
    <t>Total Revenue Requirement</t>
  </si>
  <si>
    <t>Less Cost of Service items:</t>
  </si>
  <si>
    <t>Tax Rate</t>
  </si>
  <si>
    <t>Amount Requested</t>
  </si>
  <si>
    <t xml:space="preserve">    Item Deferred</t>
  </si>
  <si>
    <t xml:space="preserve">(x) Tax Rate % </t>
  </si>
  <si>
    <t>Depreciation</t>
  </si>
  <si>
    <t>II-I-1 CLASS REVENUE REQUIREMENT ANALYSIS</t>
  </si>
  <si>
    <t>DESCRIPTION</t>
  </si>
  <si>
    <t>*</t>
  </si>
  <si>
    <t>Type</t>
  </si>
  <si>
    <t xml:space="preserve">    Redeemed Stock (Sched.II-C-2.2)</t>
  </si>
  <si>
    <t xml:space="preserve">    in Col.(h) of Schedule II-C-2.2</t>
  </si>
  <si>
    <t xml:space="preserve">    Accounted for in Col.(h) of Schedule II-C-2.2</t>
  </si>
  <si>
    <t xml:space="preserve">    Identified in Col.(h) of Schedule II-C-2.2</t>
  </si>
  <si>
    <t>Net Balance of Preferred Stock (Sched.II-C-2.2)</t>
  </si>
  <si>
    <t>Weighted Average Cost of Preferred Stock (Sched.II-C-2.2)</t>
  </si>
  <si>
    <t xml:space="preserve">    Redeemed Securities (Sched.II-C-2.3)</t>
  </si>
  <si>
    <t xml:space="preserve">    in Col.(h) of Schedule II-C-2.3</t>
  </si>
  <si>
    <t xml:space="preserve">    Accounted for in Col.(h) of Schedule II-C-2.3</t>
  </si>
  <si>
    <t xml:space="preserve">    Identified in Col.(h) of Schedule II-C-2.3</t>
  </si>
  <si>
    <t>Net Balance of Preferred Trust Securities (Sched.II-C-2.3)</t>
  </si>
  <si>
    <t>Weighted Average Cost of Preferred Trust Securities (Sched.II-C-2.3)</t>
  </si>
  <si>
    <t xml:space="preserve">    Reacquired Debt (Sched.II-C-2.4)</t>
  </si>
  <si>
    <t xml:space="preserve">    in Col.(h) of Schedule II-C-2.4</t>
  </si>
  <si>
    <t xml:space="preserve">    Accounted for in Col.(h) of Schedule II-C-2.4</t>
  </si>
  <si>
    <t xml:space="preserve">    Identified in Col.(h) of Schedule II-C-2.4</t>
  </si>
  <si>
    <t>Net Balance of Debt (Sched.II-C-2.4)</t>
  </si>
  <si>
    <t>Weighted Average Cost of Debt (Sched.II-C-2.4)</t>
  </si>
  <si>
    <t>Cities Expenses</t>
  </si>
  <si>
    <t>No.</t>
  </si>
  <si>
    <t>1-A-1</t>
  </si>
  <si>
    <t>(Q)</t>
  </si>
  <si>
    <t>(R)</t>
  </si>
  <si>
    <t>(S)</t>
  </si>
  <si>
    <t>(T)</t>
  </si>
  <si>
    <t>(U)</t>
  </si>
  <si>
    <t>MARKET</t>
  </si>
  <si>
    <t>TO</t>
  </si>
  <si>
    <t>NON-RECURRING</t>
  </si>
  <si>
    <t>FOR COMMON</t>
  </si>
  <si>
    <t>DESCRIPTION OF</t>
  </si>
  <si>
    <t>BOOK</t>
  </si>
  <si>
    <t>GAINS/(LOSSES)</t>
  </si>
  <si>
    <t>(ADJUSTED)</t>
  </si>
  <si>
    <t>PRICE</t>
  </si>
  <si>
    <t>Q/P</t>
  </si>
  <si>
    <t>(NET OF TAX)</t>
  </si>
  <si>
    <t>C-S</t>
  </si>
  <si>
    <t>ITEM</t>
  </si>
  <si>
    <t>IV-J-1 REVENUE SUMMARY</t>
  </si>
  <si>
    <t>N/A</t>
  </si>
  <si>
    <t>Expense</t>
  </si>
  <si>
    <t>CROSS TEXAS TRANSMISSION, LLC</t>
  </si>
  <si>
    <t>II-B</t>
  </si>
  <si>
    <t>II-C-2.1</t>
  </si>
  <si>
    <t>I-A-1</t>
  </si>
  <si>
    <t>Sponsoring Witness</t>
  </si>
  <si>
    <t xml:space="preserve">Expense amount, as adjusted by FERC Account: </t>
  </si>
  <si>
    <t>Line 1</t>
  </si>
  <si>
    <t>WP II-D-1</t>
  </si>
  <si>
    <t>Less: Amount per books (test year) by FERC Account:</t>
  </si>
  <si>
    <t>Adjustment by FERC Account:</t>
  </si>
  <si>
    <t>Total Adjustments</t>
  </si>
  <si>
    <t>Justification for requested adjustments: See testimony of sponsoring witness.</t>
  </si>
  <si>
    <t>Reserve for Insurance</t>
  </si>
  <si>
    <t>Deferred Debits- deferred rate case expense</t>
  </si>
  <si>
    <t>II-B-13 GAIN OR LOSS ON SALE OF UTILITY ASSETS</t>
  </si>
  <si>
    <t>II-C-1 RATE OF RETURN CALCULATION</t>
  </si>
  <si>
    <t>Requested Rate Base</t>
  </si>
  <si>
    <t>Weighted Cost of Capital</t>
  </si>
  <si>
    <t>II-C-1.1</t>
  </si>
  <si>
    <t>Return on Rate Base In Revenue Requirement</t>
  </si>
  <si>
    <t>II-C-1.1 RATE OF RETURN METHOD</t>
  </si>
  <si>
    <t xml:space="preserve">     Common Equity</t>
  </si>
  <si>
    <t xml:space="preserve">     Preferred Stock</t>
  </si>
  <si>
    <t xml:space="preserve">     Long Term Debt</t>
  </si>
  <si>
    <t>Sr Secured Notes - Series C</t>
  </si>
  <si>
    <t>Sr Secured Notes - Series D</t>
  </si>
  <si>
    <t>Sr Secured Notes - Series E</t>
  </si>
  <si>
    <t>Sr Secured Notes - Series F</t>
  </si>
  <si>
    <t>Sr Secured Notes - Series G</t>
  </si>
  <si>
    <t>Sr Secured Notes - Series H</t>
  </si>
  <si>
    <t>Sr Secured Notes - Series I</t>
  </si>
  <si>
    <t>Sr Secured Notes - Series J</t>
  </si>
  <si>
    <t xml:space="preserve">(2) - Equal to the losses associated with unamortized issuance expenses and underwriting fees associated with the repaid construction bank loan. </t>
  </si>
  <si>
    <t>12 Months Ended September 30, 2024</t>
  </si>
  <si>
    <t>II-C-2.6 SECURITY ISSUANCE RESTRICTIONS</t>
  </si>
  <si>
    <t>Security Issuance and Borrowing Restrictions related to the Note Purchase Agreement</t>
  </si>
  <si>
    <t>Restrictions upon Issuance of Securities and Additional Indebtedness</t>
  </si>
  <si>
    <t>The relevant terms from the Note Purchase Agreement including the financial covenant (Section 10.5), limitations on indebtedness (Section 10.6) as well as the relevant definitions are included below for reference.</t>
  </si>
  <si>
    <t>Selected Definitions from Schedule B</t>
  </si>
  <si>
    <r>
      <t>"</t>
    </r>
    <r>
      <rPr>
        <b/>
        <i/>
        <sz val="10"/>
        <rFont val="Times New Roman"/>
        <family val="1"/>
      </rPr>
      <t>Consolidated Debt</t>
    </r>
    <r>
      <rPr>
        <i/>
        <sz val="10"/>
        <rFont val="Times New Roman"/>
        <family val="1"/>
      </rPr>
      <t>" means, as of any date of determination, the total amount of all Indebtedness of the Company and its Subsidiaries, if any, outstanding on such date, after eliminating all offsetting debits and credits between the Company and its Subsidiaries, if any, and all other items required to be eliminated in the course of the preparation of consolidated financial statements of the Company and its Subsidiaries, if any, in accordance with GAAP.</t>
    </r>
  </si>
  <si>
    <r>
      <t>"</t>
    </r>
    <r>
      <rPr>
        <b/>
        <i/>
        <sz val="10"/>
        <rFont val="Times New Roman"/>
        <family val="1"/>
      </rPr>
      <t>Net Consolidated Debt</t>
    </r>
    <r>
      <rPr>
        <i/>
        <sz val="10"/>
        <rFont val="Times New Roman"/>
        <family val="1"/>
      </rPr>
      <t>" means, as of any date of determination, Consolidated Debt less unrestricted cash and cash equivalents.</t>
    </r>
  </si>
  <si>
    <r>
      <t>“</t>
    </r>
    <r>
      <rPr>
        <b/>
        <i/>
        <sz val="10"/>
        <rFont val="Times New Roman"/>
        <family val="1"/>
      </rPr>
      <t>Total Capitalization</t>
    </r>
    <r>
      <rPr>
        <i/>
        <sz val="10"/>
        <rFont val="Times New Roman"/>
        <family val="1"/>
      </rPr>
      <t>” at any date means the Consolidated Debt of the Company and its Subsidiaries, if any, plus Consolidated Net Worth at such date.</t>
    </r>
  </si>
  <si>
    <r>
      <t>“</t>
    </r>
    <r>
      <rPr>
        <b/>
        <i/>
        <sz val="10"/>
        <rFont val="Times New Roman"/>
        <family val="1"/>
      </rPr>
      <t>Consolidated Net Worth</t>
    </r>
    <r>
      <rPr>
        <i/>
        <sz val="10"/>
        <rFont val="Times New Roman"/>
        <family val="1"/>
      </rPr>
      <t>” at any date means the members’ equity which would be shown on a consolidated balance sheet of the Company and its Subsidiaries, if any, in accordance with GAAP.</t>
    </r>
  </si>
  <si>
    <t>Financial Covenant Calculation:</t>
  </si>
  <si>
    <t>Ratio of:</t>
  </si>
  <si>
    <t>(a) Net Consolidated Debt</t>
  </si>
  <si>
    <t>(b) Adjusted Total Capitalization</t>
  </si>
  <si>
    <t>Financial Covenant</t>
  </si>
  <si>
    <t>Exceed 70%</t>
  </si>
  <si>
    <t>No</t>
  </si>
  <si>
    <t>Consolidated Debt:</t>
  </si>
  <si>
    <t>Long-term Debt</t>
  </si>
  <si>
    <t>Revolving Line of Credit</t>
  </si>
  <si>
    <t>Other Indebtedness</t>
  </si>
  <si>
    <t>Total Consolidated Debt</t>
  </si>
  <si>
    <r>
      <rPr>
        <b/>
        <sz val="10"/>
        <color theme="1"/>
        <rFont val="Times New Roman"/>
        <family val="1"/>
      </rPr>
      <t>Less:</t>
    </r>
    <r>
      <rPr>
        <sz val="10"/>
        <color theme="1"/>
        <rFont val="Times New Roman"/>
        <family val="1"/>
      </rPr>
      <t xml:space="preserve"> Unrestricted Cash and Cash Equivalents</t>
    </r>
  </si>
  <si>
    <t>Net Consolidated Debt</t>
  </si>
  <si>
    <t>Total Capitalization:</t>
  </si>
  <si>
    <t>Consolidated Debt</t>
  </si>
  <si>
    <r>
      <rPr>
        <b/>
        <sz val="10"/>
        <color theme="1"/>
        <rFont val="Times New Roman"/>
        <family val="1"/>
      </rPr>
      <t>Plus:</t>
    </r>
    <r>
      <rPr>
        <sz val="10"/>
        <color theme="1"/>
        <rFont val="Times New Roman"/>
        <family val="1"/>
      </rPr>
      <t xml:space="preserve"> Consolidated Net Worth</t>
    </r>
  </si>
  <si>
    <t>Retained Earnings</t>
  </si>
  <si>
    <t>Equity Contributions</t>
  </si>
  <si>
    <t>Distributions</t>
  </si>
  <si>
    <t>Total -Consolidated Net Worth</t>
  </si>
  <si>
    <t>Total Capitalization</t>
  </si>
  <si>
    <r>
      <rPr>
        <b/>
        <sz val="10"/>
        <color theme="1"/>
        <rFont val="Times New Roman"/>
        <family val="1"/>
      </rPr>
      <t xml:space="preserve">Less: </t>
    </r>
    <r>
      <rPr>
        <sz val="10"/>
        <color theme="1"/>
        <rFont val="Times New Roman"/>
        <family val="1"/>
      </rPr>
      <t>Unrestricted Cash and Cash Equivalents</t>
    </r>
  </si>
  <si>
    <t xml:space="preserve">Adjusted Total Capitalization </t>
  </si>
  <si>
    <t>II-C-2.10 RATING AGENCY REPORTS</t>
  </si>
  <si>
    <t>II-C-3 INTERNAL/EXTERNAL AUDITS</t>
  </si>
  <si>
    <t>II-C-4 BOARD OF DIRECTORS MEETINGS</t>
  </si>
  <si>
    <t>Ending</t>
  </si>
  <si>
    <t>101000</t>
  </si>
  <si>
    <t>Electric plant in service</t>
  </si>
  <si>
    <t>101100</t>
  </si>
  <si>
    <t>Prop Under Capital Leases (ST)</t>
  </si>
  <si>
    <t>101110</t>
  </si>
  <si>
    <t>A/A - ROU Assets</t>
  </si>
  <si>
    <t>106000</t>
  </si>
  <si>
    <t>Completed construction not cla</t>
  </si>
  <si>
    <t>107000</t>
  </si>
  <si>
    <t>CWIP-Electric</t>
  </si>
  <si>
    <t>107999</t>
  </si>
  <si>
    <t>CWIP-ACCRUALS</t>
  </si>
  <si>
    <t>108000</t>
  </si>
  <si>
    <t>Accum deprec-elect util plant</t>
  </si>
  <si>
    <t>108100</t>
  </si>
  <si>
    <t>Accum deprec-removal</t>
  </si>
  <si>
    <t>108200</t>
  </si>
  <si>
    <t>Accum deprec-salvage</t>
  </si>
  <si>
    <t>111000</t>
  </si>
  <si>
    <t>Accum amort-elect util plant</t>
  </si>
  <si>
    <t>128000</t>
  </si>
  <si>
    <t>Other special funds</t>
  </si>
  <si>
    <t>131006</t>
  </si>
  <si>
    <t>Cash - JPM Wind Developer</t>
  </si>
  <si>
    <t>131007</t>
  </si>
  <si>
    <t>Cash - JP Morgan revenue</t>
  </si>
  <si>
    <t>131010</t>
  </si>
  <si>
    <t>Cash - Citi Operating</t>
  </si>
  <si>
    <t>134000</t>
  </si>
  <si>
    <t>Other Special Deposits</t>
  </si>
  <si>
    <t>134001</t>
  </si>
  <si>
    <t>Other Special Deposits - ST</t>
  </si>
  <si>
    <t>142000</t>
  </si>
  <si>
    <t>Customer accounts receivable</t>
  </si>
  <si>
    <t>142001</t>
  </si>
  <si>
    <t>Customer AR - exports</t>
  </si>
  <si>
    <t>143001</t>
  </si>
  <si>
    <t>Other accounts receivable</t>
  </si>
  <si>
    <t>144001</t>
  </si>
  <si>
    <t>Accum prov uncollectable accts</t>
  </si>
  <si>
    <t>146001</t>
  </si>
  <si>
    <t>AR -LSP Western Trans Holding</t>
  </si>
  <si>
    <t>146500</t>
  </si>
  <si>
    <t>AR-LSP Affiliate Unbilled</t>
  </si>
  <si>
    <t>154001</t>
  </si>
  <si>
    <t>Plant materials and oper supls</t>
  </si>
  <si>
    <t>165001</t>
  </si>
  <si>
    <t>165005</t>
  </si>
  <si>
    <t>Prepayment - Insurance</t>
  </si>
  <si>
    <t>165010</t>
  </si>
  <si>
    <t>Prepayments - Credit Facility</t>
  </si>
  <si>
    <t>165101</t>
  </si>
  <si>
    <t>Prepayments-LT</t>
  </si>
  <si>
    <t>173000</t>
  </si>
  <si>
    <t>Accrued utility revenues</t>
  </si>
  <si>
    <t>173001</t>
  </si>
  <si>
    <t>Accrued utility revenue- Affil</t>
  </si>
  <si>
    <t>174000</t>
  </si>
  <si>
    <t>Accrued Assets-LT</t>
  </si>
  <si>
    <t>174100</t>
  </si>
  <si>
    <t>Other Current Assets</t>
  </si>
  <si>
    <t>181003</t>
  </si>
  <si>
    <t>2014 Unamortized debt expense</t>
  </si>
  <si>
    <t>181004</t>
  </si>
  <si>
    <t>2014 Amortized debt expense</t>
  </si>
  <si>
    <t>181005</t>
  </si>
  <si>
    <t>2014 Unamorized debt exp - ST</t>
  </si>
  <si>
    <t>181006</t>
  </si>
  <si>
    <t>2016 Unamortized debt expense</t>
  </si>
  <si>
    <t>181007</t>
  </si>
  <si>
    <t>2016 Amortized debt expense</t>
  </si>
  <si>
    <t>181008</t>
  </si>
  <si>
    <t>2016 Unamortized debt exp - ST</t>
  </si>
  <si>
    <t>182300</t>
  </si>
  <si>
    <t>Other regulatory assets</t>
  </si>
  <si>
    <t>182310</t>
  </si>
  <si>
    <t>Current Regulatory Assets</t>
  </si>
  <si>
    <t>183001</t>
  </si>
  <si>
    <t>Preliminary survey and investi</t>
  </si>
  <si>
    <t>186002</t>
  </si>
  <si>
    <t>Miscellaneous deferred debits</t>
  </si>
  <si>
    <t>186003</t>
  </si>
  <si>
    <t>Misc. deferred debits - ST</t>
  </si>
  <si>
    <t>186004</t>
  </si>
  <si>
    <t>Misc. debits-Rev fin costs ST</t>
  </si>
  <si>
    <t>186005</t>
  </si>
  <si>
    <t>Misc. debits-Rev fin costs</t>
  </si>
  <si>
    <t>186009</t>
  </si>
  <si>
    <t>Misc. debits-debt fees ST</t>
  </si>
  <si>
    <t>186010</t>
  </si>
  <si>
    <t>Misc. debits-debt fees</t>
  </si>
  <si>
    <t>189000</t>
  </si>
  <si>
    <t>Unamort loss on reacq debt 12</t>
  </si>
  <si>
    <t>189001</t>
  </si>
  <si>
    <t>UA loss on reacq debt 12 - ST</t>
  </si>
  <si>
    <t>211002</t>
  </si>
  <si>
    <t>TNT Contributions</t>
  </si>
  <si>
    <t>211004</t>
  </si>
  <si>
    <t>TNT Holding Contribution</t>
  </si>
  <si>
    <t>211005</t>
  </si>
  <si>
    <t>John Hancock Contribution</t>
  </si>
  <si>
    <t>211006</t>
  </si>
  <si>
    <t>TNT Contributions (TNTH)</t>
  </si>
  <si>
    <t>211007</t>
  </si>
  <si>
    <t>TNT Contributions (JH)</t>
  </si>
  <si>
    <t>211015</t>
  </si>
  <si>
    <t>LS Power Associates Contributi</t>
  </si>
  <si>
    <t>216001</t>
  </si>
  <si>
    <t>Unapprop RE-Current year</t>
  </si>
  <si>
    <t>216002</t>
  </si>
  <si>
    <t>Unapprop RE-Prior Years</t>
  </si>
  <si>
    <t>216003</t>
  </si>
  <si>
    <t>Unapprop RE - TNT Distrib</t>
  </si>
  <si>
    <t>216004</t>
  </si>
  <si>
    <t>Unapprop RE - TNTH Distrib</t>
  </si>
  <si>
    <t>216005</t>
  </si>
  <si>
    <t>Unapprop RE - JH Distrib</t>
  </si>
  <si>
    <t>216006</t>
  </si>
  <si>
    <t>Unapprop RE - JHIMF2 Distrib</t>
  </si>
  <si>
    <t>216013</t>
  </si>
  <si>
    <t>Unapprop RE - InfraRed Distib</t>
  </si>
  <si>
    <t>224001</t>
  </si>
  <si>
    <t>Other Long Term Debt</t>
  </si>
  <si>
    <t>224002</t>
  </si>
  <si>
    <t>Other LTD - Series A 2014</t>
  </si>
  <si>
    <t>224003</t>
  </si>
  <si>
    <t>Other LTD - Series B 2014</t>
  </si>
  <si>
    <t>224004</t>
  </si>
  <si>
    <t>Other LTD - Series C 2014</t>
  </si>
  <si>
    <t>224005</t>
  </si>
  <si>
    <t>Other LTD- Series D 2014</t>
  </si>
  <si>
    <t>224006</t>
  </si>
  <si>
    <t>Other LTD- Series E 2014</t>
  </si>
  <si>
    <t>224007</t>
  </si>
  <si>
    <t>Other LTD - Series F 2016</t>
  </si>
  <si>
    <t>224008</t>
  </si>
  <si>
    <t>Other LTD - Series G 2016</t>
  </si>
  <si>
    <t>224009</t>
  </si>
  <si>
    <t>Other LTD - Series H 2016</t>
  </si>
  <si>
    <t>224010</t>
  </si>
  <si>
    <t>Other LTD - Series I 2016</t>
  </si>
  <si>
    <t>224011</t>
  </si>
  <si>
    <t>Other LTD - Series J 2017</t>
  </si>
  <si>
    <t>224500</t>
  </si>
  <si>
    <t>Current Portion of LTD</t>
  </si>
  <si>
    <t>227000</t>
  </si>
  <si>
    <t>Oblig. under Cap Leases (LT)</t>
  </si>
  <si>
    <t>228100</t>
  </si>
  <si>
    <t>Self-insurance reserve</t>
  </si>
  <si>
    <t>228102</t>
  </si>
  <si>
    <t>Self-Insurance Reserve-Contra</t>
  </si>
  <si>
    <t>228200</t>
  </si>
  <si>
    <t>Accum provision-injuries/damag</t>
  </si>
  <si>
    <t>231000</t>
  </si>
  <si>
    <t>Notes payable</t>
  </si>
  <si>
    <t>232001</t>
  </si>
  <si>
    <t>Accounts payable</t>
  </si>
  <si>
    <t>234003</t>
  </si>
  <si>
    <t>AP -LSP Western Trans Hold</t>
  </si>
  <si>
    <t>235001</t>
  </si>
  <si>
    <t>Customer deposits</t>
  </si>
  <si>
    <t>235002</t>
  </si>
  <si>
    <t>Customer deposits Interest pay</t>
  </si>
  <si>
    <t>236000</t>
  </si>
  <si>
    <t>Accrued CWIP Other Tax</t>
  </si>
  <si>
    <t>236001</t>
  </si>
  <si>
    <t>Accrued Other Tax</t>
  </si>
  <si>
    <t>237001</t>
  </si>
  <si>
    <t>Interest accrued</t>
  </si>
  <si>
    <t>237002</t>
  </si>
  <si>
    <t>Accrued Debt fees</t>
  </si>
  <si>
    <t>242000</t>
  </si>
  <si>
    <t>Misc current &amp; accrued liabili</t>
  </si>
  <si>
    <t>242001</t>
  </si>
  <si>
    <t>Accrued CIP</t>
  </si>
  <si>
    <t>242002</t>
  </si>
  <si>
    <t>Accrued NonCIP</t>
  </si>
  <si>
    <t>242003</t>
  </si>
  <si>
    <t>Accrued Retainage-ST</t>
  </si>
  <si>
    <t>242007</t>
  </si>
  <si>
    <t>Deferred Rent Credits</t>
  </si>
  <si>
    <t>243000</t>
  </si>
  <si>
    <t>Oblig. under Cap Leases (ST)</t>
  </si>
  <si>
    <t>252000</t>
  </si>
  <si>
    <t>Customer advances - ST</t>
  </si>
  <si>
    <t>252001</t>
  </si>
  <si>
    <t>Customer advances for construc</t>
  </si>
  <si>
    <t>252002</t>
  </si>
  <si>
    <t>Interest on Customer Advances</t>
  </si>
  <si>
    <t>252003</t>
  </si>
  <si>
    <t>Interest on Cust Advances (LT)</t>
  </si>
  <si>
    <t>253000</t>
  </si>
  <si>
    <t>Accrued Retainage-LT</t>
  </si>
  <si>
    <t>253001</t>
  </si>
  <si>
    <t>Other Deferred Credits</t>
  </si>
  <si>
    <t>254001</t>
  </si>
  <si>
    <t>Other regulatory liabilities</t>
  </si>
  <si>
    <t>403000</t>
  </si>
  <si>
    <t>Depreciation expense</t>
  </si>
  <si>
    <t>404000</t>
  </si>
  <si>
    <t>Amortization Expense</t>
  </si>
  <si>
    <t>407300</t>
  </si>
  <si>
    <t>Regulatory debits</t>
  </si>
  <si>
    <t>408100</t>
  </si>
  <si>
    <t>Taxes other than income taxes</t>
  </si>
  <si>
    <t>408101</t>
  </si>
  <si>
    <t>Texas margin tax</t>
  </si>
  <si>
    <t>408102</t>
  </si>
  <si>
    <t>Payroll taxes - O&amp;M</t>
  </si>
  <si>
    <t>408103</t>
  </si>
  <si>
    <t>Payroll taxes - A&amp;G</t>
  </si>
  <si>
    <t>419001</t>
  </si>
  <si>
    <t>Interest Income</t>
  </si>
  <si>
    <t>419100</t>
  </si>
  <si>
    <t>AFUDIC-Other Funds/Equity</t>
  </si>
  <si>
    <t>421100</t>
  </si>
  <si>
    <t>Gain on disposition of propert</t>
  </si>
  <si>
    <t>421200</t>
  </si>
  <si>
    <t>Loss on disposition of propert</t>
  </si>
  <si>
    <t>426101</t>
  </si>
  <si>
    <t>Donations</t>
  </si>
  <si>
    <t>426300</t>
  </si>
  <si>
    <t>Penalties</t>
  </si>
  <si>
    <t>426401</t>
  </si>
  <si>
    <t>Exp-civic political &amp; related</t>
  </si>
  <si>
    <t>426500</t>
  </si>
  <si>
    <t>Other deductions</t>
  </si>
  <si>
    <t>427000</t>
  </si>
  <si>
    <t>Interest on Long Term Debt</t>
  </si>
  <si>
    <t>427001</t>
  </si>
  <si>
    <t>Interest on LTD - Fees</t>
  </si>
  <si>
    <t>427002</t>
  </si>
  <si>
    <t>Interest on LTD- Series A 2014</t>
  </si>
  <si>
    <t>427003</t>
  </si>
  <si>
    <t>Interest on LTD- Series B 2014</t>
  </si>
  <si>
    <t>427004</t>
  </si>
  <si>
    <t>Interest on LTD- Series C 2014</t>
  </si>
  <si>
    <t>427005</t>
  </si>
  <si>
    <t>Interest on LTD- Series D 2014</t>
  </si>
  <si>
    <t>427006</t>
  </si>
  <si>
    <t>Interest on LTD- Series E 2014</t>
  </si>
  <si>
    <t>427007</t>
  </si>
  <si>
    <t>Interest on LTD- Series F 2016</t>
  </si>
  <si>
    <t>427008</t>
  </si>
  <si>
    <t>Interst on LTD-Series G 2016</t>
  </si>
  <si>
    <t>427009</t>
  </si>
  <si>
    <t>Interest on LTD-Series H 2016</t>
  </si>
  <si>
    <t>427010</t>
  </si>
  <si>
    <t>Interest on LTD-Series I 2016</t>
  </si>
  <si>
    <t>427011</t>
  </si>
  <si>
    <t>Interest on LTD-Series J 2017</t>
  </si>
  <si>
    <t>428001</t>
  </si>
  <si>
    <t>Amort of debt disc &amp; exp 2014</t>
  </si>
  <si>
    <t>428002</t>
  </si>
  <si>
    <t>Amort of debt disc &amp; exp 2016</t>
  </si>
  <si>
    <t>428100</t>
  </si>
  <si>
    <t>Amort of loss on reacq debt 12</t>
  </si>
  <si>
    <t>431000</t>
  </si>
  <si>
    <t>Other interest expense</t>
  </si>
  <si>
    <t>431001</t>
  </si>
  <si>
    <t>Customer Interest expense on d</t>
  </si>
  <si>
    <t>431002</t>
  </si>
  <si>
    <t>Short-term debt fees</t>
  </si>
  <si>
    <t>431003</t>
  </si>
  <si>
    <t>Revolver Def Financing fees</t>
  </si>
  <si>
    <t>432100</t>
  </si>
  <si>
    <t>AFUDC-Borrowed Funds</t>
  </si>
  <si>
    <t>454000</t>
  </si>
  <si>
    <t>Rent from electric property</t>
  </si>
  <si>
    <t>456000</t>
  </si>
  <si>
    <t>Other Revenues - Surcharge</t>
  </si>
  <si>
    <t>456100</t>
  </si>
  <si>
    <t>Revenue-transmission of electr</t>
  </si>
  <si>
    <t>456200</t>
  </si>
  <si>
    <t>Revenue-Transmission-exports</t>
  </si>
  <si>
    <t>560000</t>
  </si>
  <si>
    <t>Ops supervision and eng-AMA</t>
  </si>
  <si>
    <t>561000</t>
  </si>
  <si>
    <t>Load dispatching</t>
  </si>
  <si>
    <t>561200</t>
  </si>
  <si>
    <t>Load dispatching-Monitor &amp; Ope</t>
  </si>
  <si>
    <t>561500</t>
  </si>
  <si>
    <t>Reliab Pln &amp; Stds Dev-Compl.</t>
  </si>
  <si>
    <t>561510</t>
  </si>
  <si>
    <t>Reliab Pln &amp; Stds Dev- Plan.</t>
  </si>
  <si>
    <t>561700</t>
  </si>
  <si>
    <t>Generation interconnection stu</t>
  </si>
  <si>
    <t>561701</t>
  </si>
  <si>
    <t>Generation IC studies-reimb</t>
  </si>
  <si>
    <t>562000</t>
  </si>
  <si>
    <t>Station equipment</t>
  </si>
  <si>
    <t>563000</t>
  </si>
  <si>
    <t>Overhead line expense</t>
  </si>
  <si>
    <t>566000</t>
  </si>
  <si>
    <t>Misc transmission exp</t>
  </si>
  <si>
    <t>567000</t>
  </si>
  <si>
    <t>567900</t>
  </si>
  <si>
    <t>Rents (deferred lease)</t>
  </si>
  <si>
    <t>568000</t>
  </si>
  <si>
    <t>Maint Sup. &amp; Engin</t>
  </si>
  <si>
    <t>569000</t>
  </si>
  <si>
    <t>Maintenance-structures</t>
  </si>
  <si>
    <t>569100</t>
  </si>
  <si>
    <t>Maintenance-Computer Hardware</t>
  </si>
  <si>
    <t>569200</t>
  </si>
  <si>
    <t>Maintenance-Computer Software</t>
  </si>
  <si>
    <t>569300</t>
  </si>
  <si>
    <t>Maintenance-Comm Equipment</t>
  </si>
  <si>
    <t>570000</t>
  </si>
  <si>
    <t>Maintenance-station equipment</t>
  </si>
  <si>
    <t>571000</t>
  </si>
  <si>
    <t>Maintenance-overhead lines</t>
  </si>
  <si>
    <t>573000</t>
  </si>
  <si>
    <t>Maintenance-misc trans plant</t>
  </si>
  <si>
    <t>904001</t>
  </si>
  <si>
    <t>Uncollectable Accounts</t>
  </si>
  <si>
    <t>920000</t>
  </si>
  <si>
    <t>Admin &amp; general salaries</t>
  </si>
  <si>
    <t>921000</t>
  </si>
  <si>
    <t>Office supplies and expenses</t>
  </si>
  <si>
    <t>922000</t>
  </si>
  <si>
    <t>Admin exp transferred-operatin</t>
  </si>
  <si>
    <t>923002</t>
  </si>
  <si>
    <t>Outside services employed - Ot</t>
  </si>
  <si>
    <t>924000</t>
  </si>
  <si>
    <t>Property insurance</t>
  </si>
  <si>
    <t>925000</t>
  </si>
  <si>
    <t>Injuries and damages</t>
  </si>
  <si>
    <t>926000</t>
  </si>
  <si>
    <t>Employee pensions and benefits</t>
  </si>
  <si>
    <t>926001</t>
  </si>
  <si>
    <t>Emp pensions and benefits-O&amp;M</t>
  </si>
  <si>
    <t>928001</t>
  </si>
  <si>
    <t>Regulatory commission expenses</t>
  </si>
  <si>
    <t>930200</t>
  </si>
  <si>
    <t>Miscellaneous general expenses</t>
  </si>
  <si>
    <t>931000</t>
  </si>
  <si>
    <t>931900</t>
  </si>
  <si>
    <t>935000</t>
  </si>
  <si>
    <t>Maintenance of general plant</t>
  </si>
  <si>
    <t>Beginning</t>
  </si>
  <si>
    <t>October</t>
  </si>
  <si>
    <t>November</t>
  </si>
  <si>
    <t>December</t>
  </si>
  <si>
    <t>January</t>
  </si>
  <si>
    <t>February</t>
  </si>
  <si>
    <t>March</t>
  </si>
  <si>
    <t>April</t>
  </si>
  <si>
    <t>May</t>
  </si>
  <si>
    <t>June</t>
  </si>
  <si>
    <t>July</t>
  </si>
  <si>
    <t>August</t>
  </si>
  <si>
    <t>September</t>
  </si>
  <si>
    <t>II-D-1.1</t>
  </si>
  <si>
    <t>II-D-1.1 MONTHLY OPERATIONS AND MAINTENANCE EXPENSE</t>
  </si>
  <si>
    <t>II-D-2.1</t>
  </si>
  <si>
    <t>II-D-2.1 TOTAL MONTHLY A &amp; G EXPENSE</t>
  </si>
  <si>
    <t>Administrative &amp; General Expenses</t>
  </si>
  <si>
    <t>II-D-2.3 SUMMARY OF ADVERTISING, CONTRIBUTIONS, &amp; DUES</t>
  </si>
  <si>
    <t>Advertising</t>
  </si>
  <si>
    <t>II-D-2.4</t>
  </si>
  <si>
    <t>Contribution/Donations</t>
  </si>
  <si>
    <t>II-D-2.5</t>
  </si>
  <si>
    <t>Organizational Memberships &amp; Dues</t>
  </si>
  <si>
    <t>II-D-2.6</t>
  </si>
  <si>
    <t>Total Expenses Subject to 0.3% Limitation</t>
  </si>
  <si>
    <t>TEST OF SUBT.  RULE 25.231(b)(1)(E):</t>
  </si>
  <si>
    <t>Advertising, Contribution &amp; Dues Limitation</t>
  </si>
  <si>
    <t>Applicable Rate Period Revenue Requirement</t>
  </si>
  <si>
    <t>% Limitation</t>
  </si>
  <si>
    <t>Dollar Limitation (A)</t>
  </si>
  <si>
    <t>Total Rate Period Expense, Above</t>
  </si>
  <si>
    <t xml:space="preserve">Less Organizational Memberships &amp; Dues </t>
  </si>
  <si>
    <t>Subtotal (B)</t>
  </si>
  <si>
    <t>(Over)/Under Limit (A-B)</t>
  </si>
  <si>
    <t>II-D-2.4 SUMMARY OF ADVERTISING EXPENSES</t>
  </si>
  <si>
    <t>Total Advertising Expenses</t>
  </si>
  <si>
    <t>II-D-2.4a CAPITALIZED ADVERTISING</t>
  </si>
  <si>
    <t>Total Capitalized Advertising</t>
  </si>
  <si>
    <t>II-D-2.5 SUMMARY OF CONTRIBUTIONS AND DONATIONS</t>
  </si>
  <si>
    <t>Total Contributions and Donations</t>
  </si>
  <si>
    <t>II-D-2.6 SUMMARY OF MEMBERSHIP DUES EXPENSE</t>
  </si>
  <si>
    <t>Total Membership Dues Expense</t>
  </si>
  <si>
    <t>Industry/Organizations</t>
  </si>
  <si>
    <t>II-D-2.6a</t>
  </si>
  <si>
    <t>Business/Economic Organizations</t>
  </si>
  <si>
    <t>II-D-2.6b</t>
  </si>
  <si>
    <t>Professional</t>
  </si>
  <si>
    <t>II-D-2.6c</t>
  </si>
  <si>
    <t>II-D-2.6a SUMMARY OF INDUSTRY DUES</t>
  </si>
  <si>
    <t>ERCOT</t>
  </si>
  <si>
    <t>TOTAL INDUSTRY DUES</t>
  </si>
  <si>
    <t>II-D-2.6b SUMMARY OF BUSINESS/ECONOMIC DUES</t>
  </si>
  <si>
    <t>Amarillo Chamber of Commerce</t>
  </si>
  <si>
    <t>TOTAL BUSINESS/ECONOMIC DUES</t>
  </si>
  <si>
    <t>II-D-2.6c SUMMARY OF PROFESSIONAL DUES</t>
  </si>
  <si>
    <t>TOTAL PROFESSIONAL DUES</t>
  </si>
  <si>
    <t xml:space="preserve">Institute of Electrical and Electronics Engineers </t>
  </si>
  <si>
    <t>Texas Professional Engineering License</t>
  </si>
  <si>
    <t>Texas Notary renewal</t>
  </si>
  <si>
    <t>Texas Society of Certified Public Accountants</t>
  </si>
  <si>
    <t>(1)</t>
  </si>
  <si>
    <t>(2)</t>
  </si>
  <si>
    <t>(3)</t>
  </si>
  <si>
    <t>(4)</t>
  </si>
  <si>
    <t>(5)</t>
  </si>
  <si>
    <t>(6)</t>
  </si>
  <si>
    <t>(7)</t>
  </si>
  <si>
    <t>(8)</t>
  </si>
  <si>
    <t>Purpose</t>
  </si>
  <si>
    <t xml:space="preserve">Transmission </t>
  </si>
  <si>
    <t xml:space="preserve">A923 </t>
  </si>
  <si>
    <t>Apps Associates/Smart Dog</t>
  </si>
  <si>
    <t>Database administration services</t>
  </si>
  <si>
    <t>Legal services</t>
  </si>
  <si>
    <t>Customized Energy Solutions</t>
  </si>
  <si>
    <t>Regulatory reporting services</t>
  </si>
  <si>
    <t>Regulatory tax consulting</t>
  </si>
  <si>
    <t>Duff and Phelps</t>
  </si>
  <si>
    <t>Property tax services</t>
  </si>
  <si>
    <t>King Energy Consulting</t>
  </si>
  <si>
    <t>KPMG- audit</t>
  </si>
  <si>
    <t>Financial statement audit services</t>
  </si>
  <si>
    <t>KPMG- sales tax</t>
  </si>
  <si>
    <t>Sales and Use tax filing support</t>
  </si>
  <si>
    <t>KPMG- tax compliance</t>
  </si>
  <si>
    <t>Federal income tax compliance</t>
  </si>
  <si>
    <t>LSP Western Transmission Holdings, LLC</t>
  </si>
  <si>
    <t>PowerPlan</t>
  </si>
  <si>
    <t>Software maintenance</t>
  </si>
  <si>
    <t>Queue Associates</t>
  </si>
  <si>
    <t>Software support</t>
  </si>
  <si>
    <t>Total A923</t>
  </si>
  <si>
    <t xml:space="preserve">A921 </t>
  </si>
  <si>
    <t>Express Services, Inc.</t>
  </si>
  <si>
    <t>Temporary staffing support- Accounts payable clerk</t>
  </si>
  <si>
    <t>Total A921</t>
  </si>
  <si>
    <t>II-D-2.8 FACTORING OR SALE OF ACCOUNTS RECEIVABLE</t>
  </si>
  <si>
    <t>II-D-2.9 RENTS AND LEASES</t>
  </si>
  <si>
    <t>TOTAL RENTS AND LEASES</t>
  </si>
  <si>
    <t>Total A931</t>
  </si>
  <si>
    <t>Total A567</t>
  </si>
  <si>
    <t>II-D-3.1 PAYROLL INFORMATION</t>
  </si>
  <si>
    <t>II-D-3.2 REGULAR AND OVERTIME PAYROLL BY FUNCTION</t>
  </si>
  <si>
    <t>Month</t>
  </si>
  <si>
    <t>Regular</t>
  </si>
  <si>
    <t>Total Regular Payroll</t>
  </si>
  <si>
    <t>Overtime</t>
  </si>
  <si>
    <t>Known Change 
Overtime</t>
  </si>
  <si>
    <t>Total Overtime Payroll</t>
  </si>
  <si>
    <t>Contract</t>
  </si>
  <si>
    <t>II-D-3.3 FUNCTIONALIZED REGULAR PAYROLL BY CATEGORY</t>
  </si>
  <si>
    <t>Exempt</t>
  </si>
  <si>
    <t>Non-Exempt</t>
  </si>
  <si>
    <t>Known Change
Non-Exempt</t>
  </si>
  <si>
    <t>II-D-3.4 PAYROLL CAPITALIZED VS. EXPENSED BY FUNCTION</t>
  </si>
  <si>
    <t>Expensed</t>
  </si>
  <si>
    <t>Known Change
Expensed</t>
  </si>
  <si>
    <t>Capital</t>
  </si>
  <si>
    <t>Known Change
Capital</t>
  </si>
  <si>
    <t>Known Change Other</t>
  </si>
  <si>
    <t>II-D-3.5 NUMBER OF EMPLOYEES</t>
  </si>
  <si>
    <t>Full Time</t>
  </si>
  <si>
    <t>Part Time</t>
  </si>
  <si>
    <t>Temporary</t>
  </si>
  <si>
    <t>Vacant</t>
  </si>
  <si>
    <t>II-D-3.6 PAYMENTS OTHER THAN STANDARD PAY BY FUNCTION</t>
  </si>
  <si>
    <t>Incentive</t>
  </si>
  <si>
    <t>Relocation</t>
  </si>
  <si>
    <t>Add'l Hours &amp; On-Call</t>
  </si>
  <si>
    <t>Severance</t>
  </si>
  <si>
    <t>Living Allowance</t>
  </si>
  <si>
    <t>Known Change</t>
  </si>
  <si>
    <t>II-D-3.7 GENERAL EMPLOYEE BENEFITS INFORMATION</t>
  </si>
  <si>
    <t>Account Number</t>
  </si>
  <si>
    <t xml:space="preserve">   1) A schedule detailing the monthly premium paid for all months during the test year period by function , and</t>
  </si>
  <si>
    <t xml:space="preserve">   2) as workpapers, copies of premium billings for all months during the test year or a copy of the policy which details the monthly premium(s).</t>
  </si>
  <si>
    <t>of the requested expense (i.e. thrift benefits, etc.)</t>
  </si>
  <si>
    <t>II-D-3.8 PENSION EXPENSE</t>
  </si>
  <si>
    <t>II-D-3.9 POSTRETIREMENT BENEFITS OTHER THAN PENSION</t>
  </si>
  <si>
    <t>Regional Transmission and Market Operation Plant</t>
  </si>
  <si>
    <t>A382</t>
  </si>
  <si>
    <t>Computer Hardware</t>
  </si>
  <si>
    <t>A383</t>
  </si>
  <si>
    <t>Computer Software</t>
  </si>
  <si>
    <t>A384</t>
  </si>
  <si>
    <t>WP/II-E-1</t>
  </si>
  <si>
    <t>Structures and Improvements (a)</t>
  </si>
  <si>
    <t>(a) Leasehold improvements amortized over the life of the lease</t>
  </si>
  <si>
    <t>Regional Transmission and Market Operation Plant-Gross</t>
  </si>
  <si>
    <t>Land Rights</t>
  </si>
  <si>
    <t>Regulatory Assets</t>
  </si>
  <si>
    <t>WP/II-E-2</t>
  </si>
  <si>
    <t>II-E-2.1 AD VALOREM TAXES AND PLANT BALANCES</t>
  </si>
  <si>
    <t>Reference Schedule</t>
  </si>
  <si>
    <t>Property Tax Assessed (a)</t>
  </si>
  <si>
    <t>Book Plant Balances at January 1st</t>
  </si>
  <si>
    <t>Assessed Plant Balance (b)</t>
  </si>
  <si>
    <t>Test Year Ended September 30, 2024 - Ad Valorem Tax Expense</t>
  </si>
  <si>
    <t>(a) No penalties paid, net of discounts</t>
  </si>
  <si>
    <t>(b) Represents sum of all tax accounts</t>
  </si>
  <si>
    <t xml:space="preserve">II-E-2 </t>
  </si>
  <si>
    <t>II-E-2.1</t>
  </si>
  <si>
    <t>II-E-3.1 RECONCILIATION OF BOOK NET INCOME TO TAXABLE NET INCOME</t>
  </si>
  <si>
    <t>Year Ending</t>
  </si>
  <si>
    <t>Test Year Ending</t>
  </si>
  <si>
    <t>LINE DESCRIPTION</t>
  </si>
  <si>
    <t>NET INCOME PER BOOKS</t>
  </si>
  <si>
    <t>FEDERAL INCOME TAX</t>
  </si>
  <si>
    <t>INCOME SUBJECT TO TAX NOT RECORDED ON BOOKS</t>
  </si>
  <si>
    <t>EXPENSES RECORDED ON BOOKS NOT IN THIS RETURN</t>
  </si>
  <si>
    <t>Total Lines 1-4</t>
  </si>
  <si>
    <t>INCOME RECORDED ON BOOKS NOT IN THIS RETURN</t>
  </si>
  <si>
    <t>DEDUCTIONS IN THIS RETURN NOT ON BOOKS</t>
  </si>
  <si>
    <t xml:space="preserve">TAXABLE INCOME </t>
  </si>
  <si>
    <t>Total Lines 6 &amp; 7</t>
  </si>
  <si>
    <t>AFUDC Equity</t>
  </si>
  <si>
    <t>Rent Adjustment</t>
  </si>
  <si>
    <t>Deferred Financing</t>
  </si>
  <si>
    <t>Interest Expense</t>
  </si>
  <si>
    <t>II-E-3.2 RECONCILIATION OF TIMING DIFFERENCES</t>
  </si>
  <si>
    <t>Net Income Before Federal Tax</t>
  </si>
  <si>
    <t>Tax at statutory rate</t>
  </si>
  <si>
    <t>Depreciation - AFUDC Equity</t>
  </si>
  <si>
    <t>Non-Deductible Expenses</t>
  </si>
  <si>
    <t>Capitalized AFUDC Equity</t>
  </si>
  <si>
    <t>II-E-3.3 PLANT ADJUSTMENTS</t>
  </si>
  <si>
    <t>FERC Account</t>
  </si>
  <si>
    <t>FERC Account Description</t>
  </si>
  <si>
    <t>Tax Class</t>
  </si>
  <si>
    <t>Convention</t>
  </si>
  <si>
    <t>In-Service
Date</t>
  </si>
  <si>
    <t>Land Improvements</t>
  </si>
  <si>
    <t>MACRS 15</t>
  </si>
  <si>
    <t>various dates</t>
  </si>
  <si>
    <t xml:space="preserve">Structures and Improvements </t>
  </si>
  <si>
    <t>A350.2</t>
  </si>
  <si>
    <t>Land Easements</t>
  </si>
  <si>
    <t>SL 84</t>
  </si>
  <si>
    <t>A350.1</t>
  </si>
  <si>
    <t>Land</t>
  </si>
  <si>
    <t>Zero Rate</t>
  </si>
  <si>
    <t>Office Furniture</t>
  </si>
  <si>
    <t>Office Furniture &amp; Equipment</t>
  </si>
  <si>
    <t>MACRS 7</t>
  </si>
  <si>
    <t>Stores Equipment</t>
  </si>
  <si>
    <t>MACRS 5</t>
  </si>
  <si>
    <t>Light Trucks</t>
  </si>
  <si>
    <t>A391.1</t>
  </si>
  <si>
    <t>Organizational Costs</t>
  </si>
  <si>
    <t>SL 15</t>
  </si>
  <si>
    <t>Clearing and Grading</t>
  </si>
  <si>
    <t>MACRS 20</t>
  </si>
  <si>
    <t>Communication equipment</t>
  </si>
  <si>
    <t>Leasehold Improvements</t>
  </si>
  <si>
    <t>SL 39</t>
  </si>
  <si>
    <t>II-E-3.4 CONSOLIDATED FEDERAL INCOME TAXES</t>
  </si>
  <si>
    <t>CTT is treated as a partnership for federal income tax purposes. CTT is ineligible to file a consolidated federal income tax return.</t>
  </si>
  <si>
    <t>II-E-3.5 ACCUMULATED DEFERRED FEDERAL INCOME TAXES</t>
  </si>
  <si>
    <t xml:space="preserve">Company Total Electric </t>
  </si>
  <si>
    <t>Texas Retail Allocation Factor</t>
  </si>
  <si>
    <t>Allocation to Texas</t>
  </si>
  <si>
    <t>FF #</t>
  </si>
  <si>
    <t>Total Company</t>
  </si>
  <si>
    <t>Non-Regulated or
 Non-Electric</t>
  </si>
  <si>
    <t>Known &amp; Measurable Adjustment</t>
  </si>
  <si>
    <t>Construction Period Interest (CPI)</t>
  </si>
  <si>
    <t xml:space="preserve">TOTAL A/C 190 </t>
  </si>
  <si>
    <t>ADFIT Depreciation</t>
  </si>
  <si>
    <t>TOTAL A/C 282</t>
  </si>
  <si>
    <t xml:space="preserve">TOTAL A/C 283 </t>
  </si>
  <si>
    <t>TOTAL COMPANY ADFIT</t>
  </si>
  <si>
    <t>II-E-3.6 ADFIT - DESCRIPTION OF TIMING DIFFERENCES</t>
  </si>
  <si>
    <t>Acct No.</t>
  </si>
  <si>
    <t>Timing Difference</t>
  </si>
  <si>
    <t>Remaining Life</t>
  </si>
  <si>
    <t>Line No.</t>
  </si>
  <si>
    <t>Interest expense capitalized into property basis for tax purposes.</t>
  </si>
  <si>
    <t>Various</t>
  </si>
  <si>
    <t>Other Capitalized Costs</t>
  </si>
  <si>
    <t xml:space="preserve">Costs capitalized under IRC §263A into the basis of fixed assets and subsequently  </t>
  </si>
  <si>
    <t>depreciated for tax purposes.</t>
  </si>
  <si>
    <t>Net Operating Loss Carryforward</t>
  </si>
  <si>
    <t>Self-insurance Reserve</t>
  </si>
  <si>
    <t xml:space="preserve">For book purposes, insurance expense is recorded as a provision for self-insurance. For </t>
  </si>
  <si>
    <t>tax purposes, expense is recognized when the loss occurs.</t>
  </si>
  <si>
    <t xml:space="preserve">For book purposes construction allowance is amortized over the life of the lease. For tax </t>
  </si>
  <si>
    <t>purposes, the construction allowance is recognized as income.</t>
  </si>
  <si>
    <t>Organization Costs</t>
  </si>
  <si>
    <t>Organization costs are amortized over 15 years for tax purposes (IRC 709(b)).</t>
  </si>
  <si>
    <t xml:space="preserve">Timing difference between tax depreciation and book depreciation </t>
  </si>
  <si>
    <t>ABFUDC</t>
  </si>
  <si>
    <t>Allowance for borrowed funds used during construction.  These capitalized costs are amortized</t>
  </si>
  <si>
    <t>over the book life of the related assets</t>
  </si>
  <si>
    <t>Rate Case Expenses/Regulatory Assets</t>
  </si>
  <si>
    <t>Costs of prior rate cases are amortized for book purposes and deducted when incurred for tax</t>
  </si>
  <si>
    <t>purposes, except for pre-opening rate case expenses, which are amortized for tax purposes.</t>
  </si>
  <si>
    <t xml:space="preserve">For book purposes, unamortized financing costs associated with construction loan amortized </t>
  </si>
  <si>
    <t>over life of the new loan. For tax purposes, these costs are written off.</t>
  </si>
  <si>
    <t>II-E-3.7 ADJUSTMENTS TO ACCUMULATED DEFERRED FEDERAL INCOME TAXES</t>
  </si>
  <si>
    <t>BALANCE @</t>
  </si>
  <si>
    <t>SEPT 30</t>
  </si>
  <si>
    <t>Adjusted</t>
  </si>
  <si>
    <t>Explanation of Adjustments</t>
  </si>
  <si>
    <t>II-E-3.8 ADFIT AND ITC - PLANT ADJUSTMENTS AND ALLOCATIONS</t>
  </si>
  <si>
    <t>Please refer to Schedule II-E-3.3, Plant Adjustments.</t>
  </si>
  <si>
    <t>Plant adjustments do not include any investment which generated an investment tax credit.</t>
  </si>
  <si>
    <t>II-E-3.9 ANALYSIS OF INVESTMENT TAX CREDITS</t>
  </si>
  <si>
    <t>II-E-3.10 ITC UTILIZED</t>
  </si>
  <si>
    <t xml:space="preserve">II-E-3.11 ITC GENERATED BUT NOT UTILIZED </t>
  </si>
  <si>
    <t>II-E-3.12  ITC UTILIZED - STAND ALONE</t>
  </si>
  <si>
    <t>II-E-3.13  ITC ELECTIONS</t>
  </si>
  <si>
    <t>II-E-3.14 FERC ACCOUNT 255 BALANCE</t>
  </si>
  <si>
    <t>TAX ELECTIONS</t>
  </si>
  <si>
    <t>IRC</t>
  </si>
  <si>
    <t>Tax</t>
  </si>
  <si>
    <t>Section /</t>
  </si>
  <si>
    <t>Regulation</t>
  </si>
  <si>
    <t>Requested</t>
  </si>
  <si>
    <t>Amortization</t>
  </si>
  <si>
    <t>Unamortized</t>
  </si>
  <si>
    <t>Authorizing</t>
  </si>
  <si>
    <t>Deferred</t>
  </si>
  <si>
    <t>Taken Beginning</t>
  </si>
  <si>
    <t xml:space="preserve">End of </t>
  </si>
  <si>
    <t>Docket</t>
  </si>
  <si>
    <t>Began</t>
  </si>
  <si>
    <t>Of Test Year</t>
  </si>
  <si>
    <t>TRANS</t>
  </si>
  <si>
    <t>Cross Texas Transmission, LLC has included no Nonrecurring or Extraordinary Expenses in cost of service.</t>
  </si>
  <si>
    <t>TOTAL REGULATORY COMMISSION EXPENSES</t>
  </si>
  <si>
    <t>V-K-1 AFFILIATE EXPENSES BY FERC ACCOUNT</t>
  </si>
  <si>
    <t>Benefits</t>
  </si>
  <si>
    <t>561.2</t>
  </si>
  <si>
    <t>561.5</t>
  </si>
  <si>
    <t>561.7</t>
  </si>
  <si>
    <t>569.2</t>
  </si>
  <si>
    <t>930.2</t>
  </si>
  <si>
    <t>V-K-2 ADJUSTED AFFILIATE EXPENSES</t>
  </si>
  <si>
    <t>Affiliate Company</t>
  </si>
  <si>
    <t>FERC Acct</t>
  </si>
  <si>
    <t>Per Books</t>
  </si>
  <si>
    <t>Total LSP Western Transmission Holdings, LLC</t>
  </si>
  <si>
    <t>V-K-3 ORGANIZATION CHART</t>
  </si>
  <si>
    <t>V-K-4 DESCRIPTION OF SERVICES</t>
  </si>
  <si>
    <t>SEE SCHEDULE V-K-4 - ATTACHMENT - DESCRIPTION OF SERVICES</t>
  </si>
  <si>
    <t>Project Description</t>
  </si>
  <si>
    <t>LSP Western</t>
  </si>
  <si>
    <t>V-K-6 ADJUSTMENTS TO TEST YEAR EXPENSES</t>
  </si>
  <si>
    <t>Balance Per Books</t>
  </si>
  <si>
    <t>No Adjustments</t>
  </si>
  <si>
    <t>Adjusted Total</t>
  </si>
  <si>
    <t>V-K-7 STATUTORY REQUIREMENTS</t>
  </si>
  <si>
    <t>SEE SCHEDULE V-K-7 - ATTACHMENT - STATUTORY REQUIREMENTS</t>
  </si>
  <si>
    <t>V-K-8 SERVICES PROVIDED TO AFFILIATES</t>
  </si>
  <si>
    <t xml:space="preserve">V-K-9 ALLOCATION OF AFFILIATE COSTS </t>
  </si>
  <si>
    <t>V-K-10 CONTROLS</t>
  </si>
  <si>
    <t>V-K-11 AFFILIATE BILLING METHODS</t>
  </si>
  <si>
    <t>SEE SCHEDULE V-K-11 - ATTACHMENT - AFFILIATE BILLING METHODS</t>
  </si>
  <si>
    <t>V-K-12 AMOUNTS BILLED TO EACH AFFILIATE</t>
  </si>
  <si>
    <t>Functional Area</t>
  </si>
  <si>
    <t>Billing Method</t>
  </si>
  <si>
    <t>Cross Texas Transmission</t>
  </si>
  <si>
    <t>Corporate Treasury and Finance</t>
  </si>
  <si>
    <t>Direct</t>
  </si>
  <si>
    <t>Accounting and Financial Reporting</t>
  </si>
  <si>
    <t>Tax Accounting</t>
  </si>
  <si>
    <t>Legal</t>
  </si>
  <si>
    <t>Human Resources</t>
  </si>
  <si>
    <t>Allocated</t>
  </si>
  <si>
    <t>Information Technology</t>
  </si>
  <si>
    <t>Engineering and Project Oversight</t>
  </si>
  <si>
    <t>Management Fee</t>
  </si>
  <si>
    <t>Executive Allocation</t>
  </si>
  <si>
    <t>Pass Through Expenses</t>
  </si>
  <si>
    <t>Direct / Allocated</t>
  </si>
  <si>
    <t>Highly Sensitive Confidential Information</t>
  </si>
  <si>
    <t>(a) Costs attributable to services agreement with LSP Western Transmission Holdings, LLC</t>
  </si>
  <si>
    <t>V-K-14 AFFILIATE PAYROLL</t>
  </si>
  <si>
    <t>V-K-13 AFFILIATE PROJECT CODES/WORK ORDERS/OTHER UTILITY TERMINOLOGY CREATED/CLOSED IN TEST YEAR</t>
  </si>
  <si>
    <t>Project Name</t>
  </si>
  <si>
    <t>Date Energized</t>
  </si>
  <si>
    <t>Providing Service</t>
  </si>
  <si>
    <t>Need for Project</t>
  </si>
  <si>
    <t>ERCOT Review</t>
  </si>
  <si>
    <t>First MCPR Where
Project Appeared</t>
  </si>
  <si>
    <t>Final Total
Project Costs</t>
  </si>
  <si>
    <t>Final MCPR Where
Project Appeared</t>
  </si>
  <si>
    <t>Rate per kW</t>
  </si>
  <si>
    <t>Wholesale Transmission Service (WTS) Tariff</t>
  </si>
  <si>
    <t xml:space="preserve">Rate per kW                                       </t>
  </si>
  <si>
    <t>*Subject to Update</t>
  </si>
  <si>
    <t>II-E-4.5 RATE CASE EXPENSE</t>
  </si>
  <si>
    <t>Rate Case Expense - Projected</t>
  </si>
  <si>
    <t>Consultant Expenses:</t>
  </si>
  <si>
    <t>Sub-total Consultant Expenses</t>
  </si>
  <si>
    <t>Company Expenses:</t>
  </si>
  <si>
    <t xml:space="preserve">     Travel and Lodging</t>
  </si>
  <si>
    <t xml:space="preserve">     Other</t>
  </si>
  <si>
    <t>Sub-total Company Expenses</t>
  </si>
  <si>
    <t>Total Projected</t>
  </si>
  <si>
    <t>Total Actual to Date</t>
  </si>
  <si>
    <t>TOTAL RATE CASE EXPENSE</t>
  </si>
  <si>
    <t>II-E-4.5</t>
  </si>
  <si>
    <t>II-B-8.1 RATE BASE ACC. - MATERIALS &amp; SUPPLIES (MONTHLY)</t>
  </si>
  <si>
    <t>II-B-8.1</t>
  </si>
  <si>
    <t>II-B-10.1</t>
  </si>
  <si>
    <t>Prepayments- Insurance</t>
  </si>
  <si>
    <t xml:space="preserve">II-B-14 FUNDED/UNFUNDED PENSION AND OPEB BALANCES  </t>
  </si>
  <si>
    <t>II-B-15A AFUDC</t>
  </si>
  <si>
    <t>Line
No.</t>
  </si>
  <si>
    <t>Test Year Ending 9/30/2024</t>
  </si>
  <si>
    <t>Amount Transferred to Plant In Service</t>
  </si>
  <si>
    <t>Amount Generated 
(Account 419100 &amp; 432000)</t>
  </si>
  <si>
    <t xml:space="preserve">Amount Generated </t>
  </si>
  <si>
    <t>II-B-15B OTHER CONSTRUCTION OVERHEAD</t>
  </si>
  <si>
    <t>II-B &amp; II-C-2.1</t>
  </si>
  <si>
    <t>The Company has fully normalized all timing differences since inception.</t>
  </si>
  <si>
    <t>No timing differences were previously flowed-through.</t>
  </si>
  <si>
    <t>See Testimony of Suzanne Pepe Robbins.</t>
  </si>
  <si>
    <t>II-E-3.15 ANALYSIS OF TEST YEAR FIT AND REQUESTED FIT- TAX METHOD 2</t>
  </si>
  <si>
    <t>Operations and Maintenance Expense</t>
  </si>
  <si>
    <t>Taxes Other Than Income Taxes</t>
  </si>
  <si>
    <t>Interest on Customers' Deposits</t>
  </si>
  <si>
    <t>Total Cost of Service Items</t>
  </si>
  <si>
    <t>ADD or SUBTRACT: Permanent and Flow-Thru</t>
  </si>
  <si>
    <t>Depreciation Expense AFUDC Equity</t>
  </si>
  <si>
    <t>Nondeductible Expenses</t>
  </si>
  <si>
    <t>Total Permanent &amp; Flowthrough</t>
  </si>
  <si>
    <t>Book Taxable Income</t>
  </si>
  <si>
    <t>ADDITIONS:</t>
  </si>
  <si>
    <t>Income Subject to Tax Not Recorded On Books &amp;</t>
  </si>
  <si>
    <t xml:space="preserve"> Expenses Recorded on Books Not In Tax Return</t>
  </si>
  <si>
    <t>Book Depreciation and Amortization</t>
  </si>
  <si>
    <t>Total Income Subject to Tax Not Recorded on Books</t>
  </si>
  <si>
    <t>&amp; Expenses Recorded on Books Not in Tax Return</t>
  </si>
  <si>
    <t>DEDUCTIONS:</t>
  </si>
  <si>
    <t xml:space="preserve">Income Recorded on Books not in Tax Return </t>
  </si>
  <si>
    <t xml:space="preserve"> and Deductions in Tax Return not on Books</t>
  </si>
  <si>
    <t>Tax Depreciation</t>
  </si>
  <si>
    <t xml:space="preserve">Total Income Recorded on Books not in Tax Return </t>
  </si>
  <si>
    <t>and Deductions in Tax Return not on Books</t>
  </si>
  <si>
    <t>Taxable Income &lt;Loss&gt; Before NOL Adjustment</t>
  </si>
  <si>
    <t>NOL Carryforward</t>
  </si>
  <si>
    <t>Taxable Income (Loss)</t>
  </si>
  <si>
    <t>Regular Federal Income Taxes Before Credits &amp; Adjustments</t>
  </si>
  <si>
    <t>Total Current Federal Income Taxes</t>
  </si>
  <si>
    <t>Amortization of DITC</t>
  </si>
  <si>
    <t>Deferred Tax Expense   (Schedule II-E-3.18)</t>
  </si>
  <si>
    <t>Prior year adjustments (Schedule E-3)</t>
  </si>
  <si>
    <t>Total Deferred Income Taxes</t>
  </si>
  <si>
    <t>Total Taxes</t>
  </si>
  <si>
    <t>II-C-2.4 WEIGHTED AVERAGE COST OF LONG-TERM DEBT</t>
  </si>
  <si>
    <t>II-C-2.4a ADJUSTED COST OF LONG-TERM DEBT</t>
  </si>
  <si>
    <t>II-C-2.5 WEIGHTED AVERAGE COST OF SHORT-TERM DEBT</t>
  </si>
  <si>
    <t>II-C-2.1 WEIGHTED AVERAGE COST OF CAPITAL</t>
  </si>
  <si>
    <t>II-C-2.8 HISTORICAL FINANCIAL STATISTICS</t>
  </si>
  <si>
    <t>Cost Type</t>
  </si>
  <si>
    <t>Vendor</t>
  </si>
  <si>
    <t>ACCT</t>
  </si>
  <si>
    <t>A352a</t>
  </si>
  <si>
    <t>II-E-3.5</t>
  </si>
  <si>
    <t>II-B-10.1 RATE BASE ACCOUNTS - PREPAYMENTS (MONTHLY)</t>
  </si>
  <si>
    <t>Sr Secured Notes - Series K</t>
  </si>
  <si>
    <t>181012</t>
  </si>
  <si>
    <t>181013</t>
  </si>
  <si>
    <t>181014</t>
  </si>
  <si>
    <t>2024 Unamortized debt expense</t>
  </si>
  <si>
    <t>2024 Amortized debt expense</t>
  </si>
  <si>
    <t>2024 Unamortized debt exp - ST</t>
  </si>
  <si>
    <t>186007</t>
  </si>
  <si>
    <t>186008</t>
  </si>
  <si>
    <t>Misc dr- 2024 Rev fin costs ST</t>
  </si>
  <si>
    <t>Misc dr- 2024 Rev fin costs</t>
  </si>
  <si>
    <r>
      <t xml:space="preserve">Date </t>
    </r>
    <r>
      <rPr>
        <vertAlign val="superscript"/>
        <sz val="8"/>
        <rFont val="Times New Roman"/>
        <family val="1"/>
      </rPr>
      <t xml:space="preserve">(1) </t>
    </r>
  </si>
  <si>
    <r>
      <t xml:space="preserve">Debt </t>
    </r>
    <r>
      <rPr>
        <vertAlign val="superscript"/>
        <sz val="8"/>
        <rFont val="Times New Roman"/>
        <family val="1"/>
      </rPr>
      <t>(2)</t>
    </r>
  </si>
  <si>
    <t>II-C-2.7 CAPITAL REQUIREMENTS AND ACQUISITION PLAN</t>
  </si>
  <si>
    <t xml:space="preserve">Internal </t>
  </si>
  <si>
    <t xml:space="preserve">   Common Equity</t>
  </si>
  <si>
    <t>Fiscal Year (2023)</t>
  </si>
  <si>
    <t>II-C-2.9 GROWTH IN EARNINGS, DIVIDENDS, AND BOOK VALUE</t>
  </si>
  <si>
    <t>II-G STATUS OF NUCLEAR DECOMMISSIONING FUNDS</t>
  </si>
  <si>
    <t>II-H HISTORIC YEAR BILLING DETERMINANTS</t>
  </si>
  <si>
    <t>II-H-1</t>
  </si>
  <si>
    <t>Summary of Test Year Adjustments</t>
  </si>
  <si>
    <t>II-H-1.1</t>
  </si>
  <si>
    <t>Test Year Sales Data</t>
  </si>
  <si>
    <t>II-H-1.2</t>
  </si>
  <si>
    <t xml:space="preserve">Monthly Sales Data </t>
  </si>
  <si>
    <t>II-H-1.3</t>
  </si>
  <si>
    <t>Unadjusted Test Year Load Data</t>
  </si>
  <si>
    <t>II-H-1.4</t>
  </si>
  <si>
    <t>Adjusted Test-Year Load Data</t>
  </si>
  <si>
    <t>II-H-1.5</t>
  </si>
  <si>
    <t>Adjustments to Operating Statistics</t>
  </si>
  <si>
    <t>II-H-2</t>
  </si>
  <si>
    <t>Model Analysis Results</t>
  </si>
  <si>
    <t>II-H-2.1</t>
  </si>
  <si>
    <t>Model Information</t>
  </si>
  <si>
    <t>II-H-2.2</t>
  </si>
  <si>
    <t xml:space="preserve">Model Data </t>
  </si>
  <si>
    <t>II-H-2.3</t>
  </si>
  <si>
    <t xml:space="preserve">Model Variables </t>
  </si>
  <si>
    <t>II-H-3</t>
  </si>
  <si>
    <t>Customer Adjustments</t>
  </si>
  <si>
    <t>II-H-3.1</t>
  </si>
  <si>
    <t>Customer Information</t>
  </si>
  <si>
    <t>II-H-3.2</t>
  </si>
  <si>
    <t>II-H-3.3</t>
  </si>
  <si>
    <t>Customer Adjustment Data</t>
  </si>
  <si>
    <t>II-H-4</t>
  </si>
  <si>
    <t xml:space="preserve">Revenue Impacts of Adjustments </t>
  </si>
  <si>
    <t>II-H-4.1</t>
  </si>
  <si>
    <t>Revenue Impact Data</t>
  </si>
  <si>
    <t>II-H-4.2</t>
  </si>
  <si>
    <t>Revenue Calculation Methodologies</t>
  </si>
  <si>
    <t>II-H-5</t>
  </si>
  <si>
    <t xml:space="preserve">Weather Data </t>
  </si>
  <si>
    <t>II-H-5.1</t>
  </si>
  <si>
    <t xml:space="preserve">Weather Station Data </t>
  </si>
  <si>
    <t>II-H-5.2</t>
  </si>
  <si>
    <t xml:space="preserve">Adjusted Weather Station Data </t>
  </si>
  <si>
    <t>II-H-5.3</t>
  </si>
  <si>
    <t>Additional Weather Information</t>
  </si>
  <si>
    <t>III-B RATE BASE BY FUNCTION</t>
  </si>
  <si>
    <t>General Plant incl Communication Equip (Net)</t>
  </si>
  <si>
    <t>Intangible Plant (Net)</t>
  </si>
  <si>
    <t>Prepayments 13-MOS. AVG.</t>
  </si>
  <si>
    <t>Materials &amp; Supplies  13-MOS. AVG.</t>
  </si>
  <si>
    <t>Accumulated Provisions and ADIT</t>
  </si>
  <si>
    <t>Rate Base - Other</t>
  </si>
  <si>
    <t>Educational</t>
  </si>
  <si>
    <t>Community Service</t>
  </si>
  <si>
    <t>Economic Development</t>
  </si>
  <si>
    <t>Alliance Consulting Group (Depreciation)</t>
  </si>
  <si>
    <t>Duggins Wren Mann &amp; Romero (Rate Case Exp)</t>
  </si>
  <si>
    <t>Affiliate Labor</t>
  </si>
  <si>
    <t>Hunton Andrews Kurth LLP (Outside Legal)</t>
  </si>
  <si>
    <t>WP/II-B-7</t>
  </si>
  <si>
    <t>Cross Texas External Audits Conducted During the Test Period</t>
  </si>
  <si>
    <t>Audit Firm</t>
  </si>
  <si>
    <t>Status</t>
  </si>
  <si>
    <t>Audit Description</t>
  </si>
  <si>
    <t>Complete</t>
  </si>
  <si>
    <t>Report Date</t>
  </si>
  <si>
    <t>March 15, 2024</t>
  </si>
  <si>
    <t>2023 Financial Statement Audit</t>
  </si>
  <si>
    <t>KPMG</t>
  </si>
  <si>
    <t>Doeren Mayhew</t>
  </si>
  <si>
    <t>In Progress</t>
  </si>
  <si>
    <t>State of Texas</t>
  </si>
  <si>
    <t xml:space="preserve">Texas Sales and Use Tax Audit </t>
  </si>
  <si>
    <t>2024 Financial Statement Audit</t>
  </si>
  <si>
    <t>PUCT Code of Conduct Audit</t>
  </si>
  <si>
    <t>Gulf Coast Power Association</t>
  </si>
  <si>
    <t>561.5/566/921</t>
  </si>
  <si>
    <t>North American Electric Reliability Corporation</t>
  </si>
  <si>
    <t>921</t>
  </si>
  <si>
    <t>Alvarez &amp; Marsal Taxand, LLC</t>
  </si>
  <si>
    <t>Sales and Use tax support</t>
  </si>
  <si>
    <t>Code of conduct audit services</t>
  </si>
  <si>
    <t>Deloitte Tax, LLP</t>
  </si>
  <si>
    <t>Hunton Andrews Kurth LLP</t>
  </si>
  <si>
    <t>Michael Stranik</t>
  </si>
  <si>
    <t>Regulatory consulting</t>
  </si>
  <si>
    <t>Naman Howell Smith &amp; Lee PLLC</t>
  </si>
  <si>
    <t>Tarvos Talent</t>
  </si>
  <si>
    <t>Recruiting services</t>
  </si>
  <si>
    <t>Western Management Group</t>
  </si>
  <si>
    <t>84 months (Jan. 1, 2022 - Dec. 31, 2028)</t>
  </si>
  <si>
    <t>96 months (May 1, 2019 - April 30, 2027)</t>
  </si>
  <si>
    <t>120 months (July 1, 2021 - June 30, 2031)</t>
  </si>
  <si>
    <t>120 months (Sept. 1, 2021 - Aug. 31, 2031)</t>
  </si>
  <si>
    <t>Office space used to accommodate A&amp;G employees as well as O&amp;M employees. 1st Renewal Agreement - (1/1/2022-12/31/2023), 2nd Renewal Agreement - (1/1/2024-12/31/2028)</t>
  </si>
  <si>
    <t>1st Renewal Agreement - (5/1/19-4/30/24), 2nd Renewal Agreement - (5/1/2024-4/30/2027)</t>
  </si>
  <si>
    <t>WP-II-D-2.9</t>
  </si>
  <si>
    <t>A390a</t>
  </si>
  <si>
    <t>Willkie Farr &amp; Gallagher LLP</t>
  </si>
  <si>
    <t>Litera</t>
  </si>
  <si>
    <t>Filing fees</t>
  </si>
  <si>
    <t>Regulatory filing support</t>
  </si>
  <si>
    <t>recurring</t>
  </si>
  <si>
    <t>Kroll LLC</t>
  </si>
  <si>
    <t>Professional Services</t>
  </si>
  <si>
    <t>Scott Madden</t>
  </si>
  <si>
    <t>Tarvos Talent, LLC</t>
  </si>
  <si>
    <t>Deloitte Tax LLP</t>
  </si>
  <si>
    <t>KPMG LLP- tax compliance</t>
  </si>
  <si>
    <t>KPMG LLP- audit</t>
  </si>
  <si>
    <t>Sales &amp; Use Tax consulting</t>
  </si>
  <si>
    <t>Annual financial statement audit</t>
  </si>
  <si>
    <t>Annual regulatory reporting- tax</t>
  </si>
  <si>
    <t>Regulatory accounting support</t>
  </si>
  <si>
    <t>Network &amp; Security Technologies</t>
  </si>
  <si>
    <t>Total A928</t>
  </si>
  <si>
    <t>Total A930.2</t>
  </si>
  <si>
    <t>CSC-Corporation Service Company</t>
  </si>
  <si>
    <t>Annual federal income tax compliance</t>
  </si>
  <si>
    <t>Recruiting services- A&amp;G employees</t>
  </si>
  <si>
    <t>CT Lien Solutions</t>
  </si>
  <si>
    <t>Lien search</t>
  </si>
  <si>
    <t>Power Plan</t>
  </si>
  <si>
    <t>Intelligence Bank</t>
  </si>
  <si>
    <t>Property tax support</t>
  </si>
  <si>
    <t>Professional services</t>
  </si>
  <si>
    <t>Staffing support</t>
  </si>
  <si>
    <t>Baker Botts L.L.P.</t>
  </si>
  <si>
    <t>The Paige Group</t>
  </si>
  <si>
    <t>website design</t>
  </si>
  <si>
    <t>143002</t>
  </si>
  <si>
    <t>Other AR-Distrib. Receivable</t>
  </si>
  <si>
    <t>211003</t>
  </si>
  <si>
    <t>Infrared Contribution</t>
  </si>
  <si>
    <t>224012</t>
  </si>
  <si>
    <t>Other LTD - Series K 2024</t>
  </si>
  <si>
    <t>427016</t>
  </si>
  <si>
    <t>Interest on LTD-Series K 2024</t>
  </si>
  <si>
    <t>428004</t>
  </si>
  <si>
    <t>Amort of debt disc &amp; exp 2024</t>
  </si>
  <si>
    <t>II-C-2.4, II-C-2.4a</t>
  </si>
  <si>
    <t>expected 2025</t>
  </si>
  <si>
    <t>expected YE 2024</t>
  </si>
  <si>
    <t>A352LH</t>
  </si>
  <si>
    <t>A390LH</t>
  </si>
  <si>
    <t>Structures and Improvements (LH)</t>
  </si>
  <si>
    <t>Electric Reliability Council of Texas</t>
  </si>
  <si>
    <t>North American Transmission Forum</t>
  </si>
  <si>
    <t>Centre for Energy Advancement through Technological Innovation</t>
  </si>
  <si>
    <t>WP/II-B-13</t>
  </si>
  <si>
    <t>Organization/Purpose*</t>
  </si>
  <si>
    <t>AON Consulting</t>
  </si>
  <si>
    <t>Fleetio</t>
  </si>
  <si>
    <t>Legal support</t>
  </si>
  <si>
    <t>Interest and dividend income</t>
  </si>
  <si>
    <t>Allowance for other funds used during construction</t>
  </si>
  <si>
    <t>Total Other Income</t>
  </si>
  <si>
    <t>Total Other Income Deductions</t>
  </si>
  <si>
    <t xml:space="preserve">Gains on disposition of property </t>
  </si>
  <si>
    <t>Losses on disposition of property</t>
  </si>
  <si>
    <t>Expenditures for certain civic, political and related activities</t>
  </si>
  <si>
    <t>Total Income Taxes Applicable to Other Inc/Deductions</t>
  </si>
  <si>
    <t>Income taxes, other income and deductions</t>
  </si>
  <si>
    <t>Net Other Income and (Expenses)</t>
  </si>
  <si>
    <t>Legal services related to regulatory matters or PUCT docketed matters (a)</t>
  </si>
  <si>
    <t>Legal services related to regulatory matters or PUCT docketed matters (b)</t>
  </si>
  <si>
    <t>Code of conduct audit support</t>
  </si>
  <si>
    <t>Software support- fixed asset acctg.</t>
  </si>
  <si>
    <t>Software support- regulatory filings</t>
  </si>
  <si>
    <t xml:space="preserve">Regulatory research </t>
  </si>
  <si>
    <t>II-D-2.7 OUTSIDE SERVICES EMPLOYED - FERC 900 SERIES EXPENSES (Test Year)</t>
  </si>
  <si>
    <t>TOTAL OUTSIDE SERVICES EMPLOYED (2023)</t>
  </si>
  <si>
    <t>TOTAL OUTSIDE SERVICES EMPLOYED (Test Year)</t>
  </si>
  <si>
    <t>Cohesive</t>
  </si>
  <si>
    <t>Procurement support</t>
  </si>
  <si>
    <t>McGuireWoods LLP</t>
  </si>
  <si>
    <t>Vinson Elkins LLP</t>
  </si>
  <si>
    <t>Regulatory commission support</t>
  </si>
  <si>
    <t>Locke Lord LLP</t>
  </si>
  <si>
    <t>TOTAL OUTSIDE SERVICES EMPLOYED (2022)</t>
  </si>
  <si>
    <t>TOTAL OUTSIDE SERVICES EMPLOYED (2021)</t>
  </si>
  <si>
    <t>Synergis Technologies, LLC</t>
  </si>
  <si>
    <t>Drennner Group PC</t>
  </si>
  <si>
    <t>KPMG LLP- sales tax</t>
  </si>
  <si>
    <t>Fin Cap</t>
  </si>
  <si>
    <t>Legal Services</t>
  </si>
  <si>
    <t>Legal services related to regulatory matters or PUCT docketed matters (c)</t>
  </si>
  <si>
    <t>Legal services related to regulatory matters or PUCT docketed matters (d)</t>
  </si>
  <si>
    <t>Other Electric Revenue- Export Revenue</t>
  </si>
  <si>
    <t>Wholesale Exports from ERCOT Rate:</t>
  </si>
  <si>
    <t>Hourly Off-Peak Rate $/kW</t>
  </si>
  <si>
    <t>III-E-5 REVENUE CREDITS</t>
  </si>
  <si>
    <t xml:space="preserve">IV-J-1 </t>
  </si>
  <si>
    <t>IV-J-2</t>
  </si>
  <si>
    <t>IV-J-3</t>
  </si>
  <si>
    <t>IV-J-4</t>
  </si>
  <si>
    <t>IV-J-5</t>
  </si>
  <si>
    <t>IV-J-6</t>
  </si>
  <si>
    <t>IV-J-7</t>
  </si>
  <si>
    <t>IV-J-8</t>
  </si>
  <si>
    <t>Revenue Summary</t>
  </si>
  <si>
    <t>Proposed Charges for Discretionary Services and Other Services</t>
  </si>
  <si>
    <t>Rate Class Definition</t>
  </si>
  <si>
    <t>Load Research Data</t>
  </si>
  <si>
    <t>Billing Determinants</t>
  </si>
  <si>
    <t>Justification for Consumption Level-Based Rates</t>
  </si>
  <si>
    <t>Proof of Revenue Statement</t>
  </si>
  <si>
    <t>Rate Design Analysis Data</t>
  </si>
  <si>
    <t>AFFILIATE EXPENSES- TO CROSS TEXAS TRANSMISSION, LLC FROM LSP WESTERN TRANSMISSION HOLDINGS, LLC</t>
  </si>
  <si>
    <t>Account Description</t>
  </si>
  <si>
    <t>Ops supervision and engineering</t>
  </si>
  <si>
    <t>Generation IC studies</t>
  </si>
  <si>
    <t>Construction work in progress</t>
  </si>
  <si>
    <t>Plant materials and supplies</t>
  </si>
  <si>
    <t>Interest on long term debt</t>
  </si>
  <si>
    <t>Switch replacement- Cross substation (Hall County)</t>
  </si>
  <si>
    <t>Hardware update- Server Room (Amarillo, TX)</t>
  </si>
  <si>
    <t>Software upgrade- PowerPlan</t>
  </si>
  <si>
    <t>CIP Sec Upgrades- Cross Substation (Hall County)</t>
  </si>
  <si>
    <t>CIP Sec Upgrades- Railhead Substation (Carson County)</t>
  </si>
  <si>
    <t>CIP Sec Upgrades- Gray Substation (Gray County)</t>
  </si>
  <si>
    <t>CIP Sec Upgrades- Tesla Substation (Childress County)</t>
  </si>
  <si>
    <t>CIP Sec Upgrades- Allen Creek Substation (Conley County)</t>
  </si>
  <si>
    <t>Reactor Oil Replacement- Gray Substation (Gray County)</t>
  </si>
  <si>
    <t>Reactor Oil Replacement- Railhead Substation (Carson County)</t>
  </si>
  <si>
    <t>Warehouse Equipment</t>
  </si>
  <si>
    <t>Limestone to Gibbons Creek (LGC)</t>
  </si>
  <si>
    <t xml:space="preserve">CTT constructed the LGC Project consistent with the Commission’s final order associated with the Company’s application for a CCN amendment in Docket No. 44649, Application of Cross Texas Transmission, LLC to Amend its Certificate of Convenience and Necessity for the Limestone to Gibbons Creek 345-kV Transmission line in Brazos, Freestone, Grimes, Leon, Limestone, Madison and Robertson Counties.  The Company constructed the transmission line with double-circuit tubular steel monopole structures and conductors that are twin-bundled 1926.9 kcmil Aluminum Conductor  Steel Supported Trapezoidal-Shaped (ACSS/TW) “Cumberland” cables.  The transmission line structures also have one 7/#8 Alumoweld shield wire and one DNO-7161  optical ground wire.  The LGC Project is located in easements that are generally 130 feet in width.  CTT constructed the lines using a combination of approximately 469  galvanized steel monopole structures generally ranging in height from 130 feet to 140 feet above ground. </t>
  </si>
  <si>
    <t>Yes</t>
  </si>
  <si>
    <t xml:space="preserve">Yes, ERCOT reviewed/endorsed. </t>
  </si>
  <si>
    <t xml:space="preserve">Generation Interconnection </t>
  </si>
  <si>
    <t>44649 / 30195</t>
  </si>
  <si>
    <t>43731 / 30195</t>
  </si>
  <si>
    <t>Work Order</t>
  </si>
  <si>
    <t>Work Order
Description</t>
  </si>
  <si>
    <t>CTT-10-026-00</t>
  </si>
  <si>
    <t>New Office- Project General</t>
  </si>
  <si>
    <t>CTT-10-026-01</t>
  </si>
  <si>
    <t>New Office- Control Center</t>
  </si>
  <si>
    <t>CTT-10-026-02</t>
  </si>
  <si>
    <t>CTT-10-027-00</t>
  </si>
  <si>
    <t>Field Ops Generators</t>
  </si>
  <si>
    <t>CTT-10-027-01</t>
  </si>
  <si>
    <t>CTT-10-028-02</t>
  </si>
  <si>
    <t>Situational awareness display</t>
  </si>
  <si>
    <t>CTT-10-028-04</t>
  </si>
  <si>
    <t>RTAC SEL 3530</t>
  </si>
  <si>
    <t>CTT-10-028-05</t>
  </si>
  <si>
    <t>RTS Pro-key</t>
  </si>
  <si>
    <t>CTT-10-028-06</t>
  </si>
  <si>
    <t>Subnet license</t>
  </si>
  <si>
    <t>CTT-10-029-00</t>
  </si>
  <si>
    <t>CTT-10-029-02</t>
  </si>
  <si>
    <t>Maximo asset mgmt- phase 2</t>
  </si>
  <si>
    <t>CTT-10-030-00</t>
  </si>
  <si>
    <t>IP Meitner General</t>
  </si>
  <si>
    <t>CTT-10-030-01</t>
  </si>
  <si>
    <t>IP Meitner- Gray Sub Expansion</t>
  </si>
  <si>
    <t>CTT-10-030-02</t>
  </si>
  <si>
    <t>IP Meitner- Ghost Town Substation</t>
  </si>
  <si>
    <t>CTT-10-030-03</t>
  </si>
  <si>
    <t>IP Meitner- GY-GT T-Line</t>
  </si>
  <si>
    <t>CTT-10-031-00</t>
  </si>
  <si>
    <t>CTT-10-032-00</t>
  </si>
  <si>
    <t>CTT-10-032-01</t>
  </si>
  <si>
    <t>Austin CC Upgrade- Workstations</t>
  </si>
  <si>
    <t>CTT-10-032-02</t>
  </si>
  <si>
    <t>Austin CC Upgrade- Network</t>
  </si>
  <si>
    <t>CTT-10-032-03</t>
  </si>
  <si>
    <t>Austin CC Upgrade- Storage</t>
  </si>
  <si>
    <t>CTT-10-032-04</t>
  </si>
  <si>
    <t>Austin CC Upgrade- Infrastructure</t>
  </si>
  <si>
    <t>CTT-10-032-05</t>
  </si>
  <si>
    <t>Austin CC Upgrade- EMS</t>
  </si>
  <si>
    <t>CTT-10-032-06</t>
  </si>
  <si>
    <t>Austin CC Upgrade- PACS</t>
  </si>
  <si>
    <t>CTT-10-032-07</t>
  </si>
  <si>
    <t>Austin CC Upgrade- Server</t>
  </si>
  <si>
    <t>CTT-10-034-03</t>
  </si>
  <si>
    <t>Repeater battery replacement</t>
  </si>
  <si>
    <t>CTT-10-034-04</t>
  </si>
  <si>
    <t>ATS Replacement MTS Addition</t>
  </si>
  <si>
    <t>CTT-10-034-05</t>
  </si>
  <si>
    <t>Mobile DC Power System</t>
  </si>
  <si>
    <t>Open</t>
  </si>
  <si>
    <t>Closed</t>
  </si>
  <si>
    <t>Software implementation- Maximo Asset Management</t>
  </si>
  <si>
    <t>CTT-10-018-00</t>
  </si>
  <si>
    <t>CTT-10-022-03</t>
  </si>
  <si>
    <t>CTT-10-032-02 to 04</t>
  </si>
  <si>
    <t>Austin CC Upgrades- infrastructure, network, storage</t>
  </si>
  <si>
    <t>CTT-10-022-02</t>
  </si>
  <si>
    <t>CTT-10-022-01</t>
  </si>
  <si>
    <t>CTT-10-007-00</t>
  </si>
  <si>
    <t>CTT-10-025-02 to 03</t>
  </si>
  <si>
    <t>CTT-10-022-05</t>
  </si>
  <si>
    <t>CTT-10-017-02</t>
  </si>
  <si>
    <t>CTT-10-024-08</t>
  </si>
  <si>
    <t>CTT-10-025-01</t>
  </si>
  <si>
    <t>Work Order Number</t>
  </si>
  <si>
    <t>Work Order Description</t>
  </si>
  <si>
    <t>CTT-10-022-04</t>
  </si>
  <si>
    <t>CTT-10-024-02</t>
  </si>
  <si>
    <t>V-K-5 CAPITAL PROJECTS CLOSED TO PLANT (AFFILIATE COSTS)</t>
  </si>
  <si>
    <t>Billed from LSP Western Transmission Holdings, LLC</t>
  </si>
  <si>
    <r>
      <t>Texas Parks and Wildlife easement lease</t>
    </r>
    <r>
      <rPr>
        <vertAlign val="superscript"/>
        <sz val="8"/>
        <rFont val="Times New Roman"/>
        <family val="1"/>
      </rPr>
      <t xml:space="preserve"> (c)</t>
    </r>
  </si>
  <si>
    <r>
      <t>Texas General Land Office easement lease</t>
    </r>
    <r>
      <rPr>
        <vertAlign val="superscript"/>
        <sz val="8"/>
        <rFont val="Times New Roman"/>
        <family val="1"/>
      </rPr>
      <t xml:space="preserve"> (d)</t>
    </r>
  </si>
  <si>
    <t>Lobbying Expenses &amp; Political Contributions</t>
  </si>
  <si>
    <t>Fines/penalties</t>
  </si>
  <si>
    <t>Write off of Intangibles/Deferred Financing Costs</t>
  </si>
  <si>
    <t>AFUDC Equity - book depreciation</t>
  </si>
  <si>
    <t>Gain (Loss) on Sale of Assets</t>
  </si>
  <si>
    <t>Tax interest capitalization</t>
  </si>
  <si>
    <t>Rent Expense</t>
  </si>
  <si>
    <t>AFUDC Debt</t>
  </si>
  <si>
    <t>Regulatory Debits</t>
  </si>
  <si>
    <t>Depreciation AFUDC Equity</t>
  </si>
  <si>
    <t>Prior year adjustments</t>
  </si>
  <si>
    <t>Net operating loss</t>
  </si>
  <si>
    <t>Self Insurance Reserve</t>
  </si>
  <si>
    <t xml:space="preserve">Historical Year </t>
  </si>
  <si>
    <t>Schedule M</t>
  </si>
  <si>
    <t>Total Deferred Tax Expense</t>
  </si>
  <si>
    <t>1.168(i)-1</t>
  </si>
  <si>
    <t>Accumulated Provision Balances</t>
  </si>
  <si>
    <t>Electric Reliability Council of Texas (Black Start Training)</t>
  </si>
  <si>
    <t>CTT-10-035-00</t>
  </si>
  <si>
    <t>Iron Horse Substation</t>
  </si>
  <si>
    <t>Current Status</t>
  </si>
  <si>
    <t xml:space="preserve">Maximo Asset Management </t>
  </si>
  <si>
    <t>PowerPlan Upgrade</t>
  </si>
  <si>
    <t>CTT-10-015-03</t>
  </si>
  <si>
    <t>QTD License Upgrade</t>
  </si>
  <si>
    <t>CTT-10-015-04</t>
  </si>
  <si>
    <t>QTD Licenses</t>
  </si>
  <si>
    <t>CTT-10-017-04</t>
  </si>
  <si>
    <t>Poly Com Equipment - AMA</t>
  </si>
  <si>
    <t>CTT-10-021-00</t>
  </si>
  <si>
    <t>Solarwinds Licenses</t>
  </si>
  <si>
    <t>CTT-10-021-01</t>
  </si>
  <si>
    <t>Laserfische Licenses</t>
  </si>
  <si>
    <t>CTT-10-021-02</t>
  </si>
  <si>
    <t>Tripwire Enhancements</t>
  </si>
  <si>
    <t>CIP Sec Upgrades Cross</t>
  </si>
  <si>
    <t>CIP Sec Upgrades Railhead</t>
  </si>
  <si>
    <t>CIP Sec Upgrades Gray</t>
  </si>
  <si>
    <t>CIP Sec Upgrades Tesla</t>
  </si>
  <si>
    <t>CIP Sec Upgrades Allen Creek</t>
  </si>
  <si>
    <t>CTT-10-023-00</t>
  </si>
  <si>
    <t>Yellow Wolf Substation</t>
  </si>
  <si>
    <t>CTT-10-024-00</t>
  </si>
  <si>
    <t>IT/OT Offices CV</t>
  </si>
  <si>
    <t>CTT-10-024-01</t>
  </si>
  <si>
    <t>Wallboard Monitors</t>
  </si>
  <si>
    <t>ThinkPower</t>
  </si>
  <si>
    <t>CTT-10-024-05</t>
  </si>
  <si>
    <t>Austin Test Lab- RuggedCom</t>
  </si>
  <si>
    <t>Warehouse Tools</t>
  </si>
  <si>
    <t>Gray Reactor Oil Replace</t>
  </si>
  <si>
    <t>CTT-10-025-02</t>
  </si>
  <si>
    <t>RH 1 Reactor Oil Replace</t>
  </si>
  <si>
    <t>CTT-10-025-03</t>
  </si>
  <si>
    <t>RH 2 Reactor Oil Replace</t>
  </si>
  <si>
    <t>New Office - Primary Bldg</t>
  </si>
  <si>
    <t>CTT-10-026-03</t>
  </si>
  <si>
    <t>New Office- EMS</t>
  </si>
  <si>
    <t>CTT-10-026-04</t>
  </si>
  <si>
    <t>New Office- Software</t>
  </si>
  <si>
    <t>Evans Worksurfaces</t>
  </si>
  <si>
    <t>CTT-10-028-00</t>
  </si>
  <si>
    <t>ROW Water Crossing and Access</t>
  </si>
  <si>
    <t>AMA Office Remodel</t>
  </si>
  <si>
    <t>Accumulated Deferred Income Taxes (a)</t>
  </si>
  <si>
    <t>190, 282, 283</t>
  </si>
  <si>
    <t>Other Regulatory Liabilities- Excess ADIT</t>
  </si>
  <si>
    <t>Regulatory Liabilities- Excess deferred ADIT</t>
  </si>
  <si>
    <t>FICA/FUTA</t>
  </si>
  <si>
    <t>Amortization of Non-protected excess DFIT</t>
  </si>
  <si>
    <t>Revenue from shared facilities</t>
  </si>
  <si>
    <t>Reimbursement of third party expenses</t>
  </si>
  <si>
    <t>Payroll</t>
  </si>
  <si>
    <t xml:space="preserve">CWIP </t>
  </si>
  <si>
    <t>Business consulting services</t>
  </si>
  <si>
    <t>Business survey</t>
  </si>
  <si>
    <t>Line 
No.</t>
  </si>
  <si>
    <t>II-I-1   Class Revenue Requirement Analysis</t>
  </si>
  <si>
    <t>II-I-2   Class Allocation Factors</t>
  </si>
  <si>
    <t>II-I-3   Functionalized Cost-of-Service Analysis (Non-ERCOT members)</t>
  </si>
  <si>
    <t>Year-end 2023</t>
  </si>
  <si>
    <t>Year-end 2022</t>
  </si>
  <si>
    <t>Year-end 2021</t>
  </si>
  <si>
    <t xml:space="preserve"> Consistent with the application of the incomes taxes related to AFUDC-Equity, Cross Texas Transmission has recorded a regulatory asset and deferred tax liability.   </t>
  </si>
  <si>
    <t>Doeren Mayhew Texas, PLLC</t>
  </si>
  <si>
    <t>Austin CC Upgrade- General *</t>
  </si>
  <si>
    <t>Austin CC Upgrade- Workstations *</t>
  </si>
  <si>
    <t>Austin CC Upgrade- Network *</t>
  </si>
  <si>
    <t>Austin CC Upgrade- Storage *</t>
  </si>
  <si>
    <t>Austin CC Upgrade- Infrastructure *</t>
  </si>
  <si>
    <t>Austin CC Upgrade- EMS *</t>
  </si>
  <si>
    <t>Austin CC Upgrade- PACS *</t>
  </si>
  <si>
    <t>Austin CC Upgrade- Server *</t>
  </si>
  <si>
    <t>RTAC SEL 3530 *</t>
  </si>
  <si>
    <t>* included in test year above as opened/closed in Q4 2023</t>
  </si>
  <si>
    <t>Regulatory</t>
  </si>
  <si>
    <t>Operation and Maintenance</t>
  </si>
  <si>
    <t>Regulatory Compliance</t>
  </si>
  <si>
    <t>Direct/Allocated</t>
  </si>
  <si>
    <t>ERCOT Reliability Monitor (ERM) Training Audit (2024)</t>
  </si>
  <si>
    <t>Discussion of Significant Projects (in excess of $200k):</t>
  </si>
  <si>
    <t xml:space="preserve">CTT-10-029-00- This project implemented new functionality in Maximo to create and manage the asset registry and implemented functionality to plan and manage the requirements of the Preventative Maintenance program for CTT that is necessary as the assets at CTT age and require more frequent maintenance. </t>
  </si>
  <si>
    <t xml:space="preserve">CTT-10-018-00- This project upgraded the PowerPlan fixed asset accounting system as it had reached end of life and was no longer supported and moved the system onto the hosted cloud system. </t>
  </si>
  <si>
    <t>Nine other work orders under $20k each</t>
  </si>
  <si>
    <t>CTT-10-022-01 thru 05- Changes to the bulk electric system have resulted in changes to the impact rating of two of CTT’s stations.  These stations, Cross &amp; Railhead, have been upgraded from Low to Medium impact and as a result require numerous upgrades to meet the compliance requirements of this new CIP classification.  The upgrades include both physical and cyber security upgrades at Cross and Railhead and some additional upgrades at Gray and Allen Creek to improve CTT system wide security posture and consistency across sites.</t>
  </si>
  <si>
    <t>Total
Tax Basis 9/30/2024</t>
  </si>
  <si>
    <t>Accumulated Depreciation as of 9/30/2023</t>
  </si>
  <si>
    <t>2023 Tax
Depreciation</t>
  </si>
  <si>
    <t>2024 Tax
Depreciation</t>
  </si>
  <si>
    <t>390LH</t>
  </si>
  <si>
    <t>A3911</t>
  </si>
  <si>
    <t>Misc Intangible</t>
  </si>
  <si>
    <t>Transmission Asset</t>
  </si>
  <si>
    <t>Tools</t>
  </si>
  <si>
    <t>MACRS 3</t>
  </si>
  <si>
    <t>SL 3</t>
  </si>
  <si>
    <t>Excess Deferred Taxes</t>
  </si>
  <si>
    <t>Lease Accounting</t>
  </si>
  <si>
    <t>Regulatory assets</t>
  </si>
  <si>
    <t>263A costs</t>
  </si>
  <si>
    <t>Lease Accounting Liability</t>
  </si>
  <si>
    <t>Deferred Financing Costs</t>
  </si>
  <si>
    <t>Deferred Debits and rate case expenses</t>
  </si>
  <si>
    <t>AFUDC Equity Grossup</t>
  </si>
  <si>
    <t>Regulatory Asset for AFUDC Equity and Grossup</t>
  </si>
  <si>
    <t>Excess ADFIT</t>
  </si>
  <si>
    <t>TOTAL ADFIT- 190, 282, 283</t>
  </si>
  <si>
    <t>Regulatory Assets- SFAS 109 FIT (a)</t>
  </si>
  <si>
    <t>Unprotected</t>
  </si>
  <si>
    <t>Lease accounting</t>
  </si>
  <si>
    <t>Organizational</t>
  </si>
  <si>
    <t>NOL</t>
  </si>
  <si>
    <t>II-E-3.5/3.18</t>
  </si>
  <si>
    <t>II-E-3.18</t>
  </si>
  <si>
    <t>Protected</t>
  </si>
  <si>
    <t>2014 and all subsequent</t>
  </si>
  <si>
    <t>1.263(a)-3(n)</t>
  </si>
  <si>
    <t>Repair and Maintenance Cost election</t>
  </si>
  <si>
    <t>1.263(a)-1(f)</t>
  </si>
  <si>
    <t>De minimis safe harbor election</t>
  </si>
  <si>
    <t>Partnership property basis adjustment, Section 743 property</t>
  </si>
  <si>
    <t>Tax Elections:</t>
  </si>
  <si>
    <t>IRS Audit Status: None</t>
  </si>
  <si>
    <t>Private Letter Rulings: None</t>
  </si>
  <si>
    <t>V-K-8</t>
  </si>
  <si>
    <t>Accumulated Deferred Taxes</t>
  </si>
  <si>
    <t>Excess ADIT</t>
  </si>
  <si>
    <t>Difference</t>
  </si>
  <si>
    <t>Amortization of Excess ADIT:</t>
  </si>
  <si>
    <t>Amortization Period (Years)</t>
  </si>
  <si>
    <t>(1) - Long-term debt for Series C-E priced and closed on August 15, 2014; funding occurred on September 15, 2014 (cost of debt calculated based on funding date).</t>
  </si>
  <si>
    <t>Outside services employed - Other</t>
  </si>
  <si>
    <t>Misc transmission expense</t>
  </si>
  <si>
    <t>expected March 2025</t>
  </si>
  <si>
    <r>
      <t>Working Capital</t>
    </r>
    <r>
      <rPr>
        <b/>
        <sz val="8"/>
        <rFont val="Times New Roman"/>
        <family val="1"/>
      </rPr>
      <t xml:space="preserve">                                                             </t>
    </r>
  </si>
  <si>
    <t>The final revenue requirement is based on the rate of return method.  Schedule II-B reflects the components of the total requested rate base for determining the allowed return on rate base.  Schedule II-C-2.1 calculates the Weighted Cost of Capital used in determining the requested return on rate base.</t>
  </si>
  <si>
    <t>CTT constructed the Salt Fork Project consistent with the Commission’s final orders associated with the Company’s application for a CCN amendment in Docket No. 43731, Application of Cross Texas Transmission, LLC to Amend its Certificate of Convenience and Necessity for the Proposed Salt Fork to Gray 345 kV Transmission Line in Gray and Donley Counties. The transmission structures are all steel monopole structures and the conductors are twin-bundled 954 Aluminum Conductor Steel Reinforced (ACSR) “Cardinal” cables.  The Salt Fork Project also has one 7/#8 Alumoweld shield wire and one DNO-8696 optical ground wire.  The lines are located in easements that are generally 150 feet in width.  CTT constructed the lines using approximately 144 weathering steel monopole structures, ranging in height from 80 to 160 feet  above ground. 
CTT expanded the 345 kV Gray Substation to interconnect the new 345kV Gray to Allen Creek transmission line.  The addition to the Gray Substation included 5,000-amp  breakers, switches, aluminum bus supported on insulators by steel structures on concrete foundations, relaying equipment, switches, control cable enclosed in conduit and/or trenches and communication equipment.  
CTT constructed a new Allen Creek Substation to interconnect a new renewable generator.  The new substation consisted of aluminum bus supported on insulators by steel structures on concrete foundations, a 5,000-amp circuit breaker, relaying equipment, switches, control cable enclosed in conduit and/or trenches, security equipment such as cameras, lighting, fences and communication devices.  In addition, the Allen Creek Substation includes a copper ground grid, rock and access roads.</t>
  </si>
  <si>
    <t xml:space="preserve">Reliability </t>
  </si>
  <si>
    <t>System Optimization Upgrades</t>
  </si>
  <si>
    <t xml:space="preserve">Load Information </t>
  </si>
  <si>
    <t xml:space="preserve">Not Applicable  </t>
  </si>
  <si>
    <t>Load Growth</t>
  </si>
  <si>
    <t xml:space="preserve">CCN Docket No. / CTT CCN No. </t>
  </si>
  <si>
    <t xml:space="preserve">Estimated Costs at time of ERCOT Review </t>
  </si>
  <si>
    <t>Estimated Costs 
(in first MCPR Entry)</t>
  </si>
  <si>
    <t>Percent Difference
(between C2 and E)</t>
  </si>
  <si>
    <t>(C1) 
Initial Estimated Project Cost</t>
  </si>
  <si>
    <t xml:space="preserve">(C2) 
Final Estimated Project Cost </t>
  </si>
  <si>
    <t>(D1)
Initial Estimated Project Cost</t>
  </si>
  <si>
    <t xml:space="preserve">(D2)
Final Estimated Project Cost </t>
  </si>
  <si>
    <t>April 2015</t>
  </si>
  <si>
    <t>January 2017</t>
  </si>
  <si>
    <t>April 2019</t>
  </si>
  <si>
    <t>LGC Transmission Line</t>
  </si>
  <si>
    <t xml:space="preserve">April 2015 </t>
  </si>
  <si>
    <t>Gibbons Creek Substation Expansion</t>
  </si>
  <si>
    <t>NA</t>
  </si>
  <si>
    <t>Gray to Allen Creek (GAC)</t>
  </si>
  <si>
    <t xml:space="preserve">November 2014 </t>
  </si>
  <si>
    <t>October 2015</t>
  </si>
  <si>
    <t>May 2018</t>
  </si>
  <si>
    <t>January 2018</t>
  </si>
  <si>
    <t xml:space="preserve">Allen Creek Substation </t>
  </si>
  <si>
    <t>May 2017</t>
  </si>
  <si>
    <t>Gray Substation Expansion</t>
  </si>
  <si>
    <t>November 2017</t>
  </si>
  <si>
    <t>Gray Reactor Addition</t>
  </si>
  <si>
    <t xml:space="preserve">Railhead Reactor Addition </t>
  </si>
  <si>
    <t xml:space="preserve">Not Applicable </t>
  </si>
  <si>
    <t>CIAC</t>
  </si>
  <si>
    <t>Lewis &amp; Ellis (Self-insurance)</t>
  </si>
  <si>
    <t>FINCAP (ROE/Capital Structure and Accounting)</t>
  </si>
  <si>
    <t>PricewaterhouseCoopers (Affiliate Services and Prudency)</t>
  </si>
  <si>
    <t>Deloitte Tax (Taxes)</t>
  </si>
  <si>
    <t>AFFILIATE SERVICES- TO LSP WESTERN TRANSMISSION HOLDINGS, LLC FROM CROSS TEXAS TRANSMISSION, LLC</t>
  </si>
  <si>
    <t xml:space="preserve">ERCOT's cost estimate (Feb 2014) includes the LGC Project as well as other components of the larger Houston Import Project, including Center Point's Gibbons Creek to Zenith Transmission Line Project and upgrades to other existing transmission facilities in the ERCOT system. </t>
  </si>
  <si>
    <t xml:space="preserve">Post CCN Approval: After receiving CCN Approval in January 2016, the January 2017 MCPR Final Estimated Project Cost reflects a more accurate estimated cost breakdown including the Gibbons Creek Substation Expansion. </t>
  </si>
  <si>
    <t>CTT's estimated costs in the GAC CCN Application were used by ERCOT to perform an independent economic analysis (Feb 2015) for informational purposes only.</t>
  </si>
  <si>
    <t>Pending CCN Approval:  The November 2014 MCPR initial estimated project cost is based on the estimated project cost filed in the GAC CCN Application.</t>
  </si>
  <si>
    <t>Post CCN Approval: After receiving CCN Approval in May 2015, the October 2015 MCPR Final Estimated Project Cost reflects a more accurate estimated cost with the breakdown including the Allen Creek Substation and the Gray Substation Expansion.</t>
  </si>
  <si>
    <t>Van Ness Feldman</t>
  </si>
  <si>
    <t>ACTUALS</t>
  </si>
  <si>
    <t xml:space="preserve">Under the terms of the Note Purchase Agreement, dated August 15, 2014, Cross Texas Transmission is restricted in its ability to incur additional indebtedness.  More specifically, only certain types of indebtedness are allowed, as outlined in the Permitted Indebtedness definition.  The Note Purchase Agreement also has a covenant whereby Cross Texas Transmission will not permit the percentage obtained by dividing the Net Consolidated Debt by the Adjusted Total Capitalization at the last day of any fiscal quarter of Cross Texas Transmission to be greater than 70% (the "Financial Covenant"). If Cross Texas Transmission were to violate the Financial Covenant and not remedy within the Cure Deadline, it would cause an Event of Default under the Note Purchase Agreement.  As of September 30, 2024, Cross Texas Transmission is in compliance with the Financial Covenant. </t>
  </si>
  <si>
    <t>Previous Fiscal Yr</t>
  </si>
  <si>
    <t>PROJECTIONS- 3 year forecast</t>
  </si>
  <si>
    <t>Base Case (45% equity)</t>
  </si>
  <si>
    <t>Base Case (40% equity)</t>
  </si>
  <si>
    <t>Code of Conduct- affiliate reporting</t>
  </si>
  <si>
    <t>Code of Conduct and ERCOT protocols</t>
  </si>
  <si>
    <t>Other regulatory support</t>
  </si>
  <si>
    <t>Please refer to Schedule II-E-3.18</t>
  </si>
  <si>
    <t>None</t>
  </si>
  <si>
    <t>WP II-D-2</t>
  </si>
  <si>
    <t>WP/II-B-5</t>
  </si>
  <si>
    <t>WP/II-B-8</t>
  </si>
  <si>
    <t>WP/II-B-10</t>
  </si>
  <si>
    <t>WP/II-B-1,2,3</t>
  </si>
  <si>
    <t xml:space="preserve">   Other (short-term debt)</t>
  </si>
  <si>
    <t>WP/II-D-2.5</t>
  </si>
  <si>
    <t>* The purpose of the organization is indicated in the title of the Organization/Purpose column.</t>
  </si>
  <si>
    <t>Rebecca Beckham, Eric Schroeder</t>
  </si>
  <si>
    <t>Line 3</t>
  </si>
  <si>
    <t>WP II-E-2</t>
  </si>
  <si>
    <t>WP II-E-2.1</t>
  </si>
  <si>
    <t>Rebecca Beckham, Suzanne Pepe Robbins</t>
  </si>
  <si>
    <t>O&amp;M/A&amp;G Expense- Reclassification of expenditures</t>
  </si>
  <si>
    <t>O&amp;M/A&amp;G Expense- Annualize Test Year</t>
  </si>
  <si>
    <t>Taxes Other than Income Tax- Annualize Test Year</t>
  </si>
  <si>
    <t>Line 4</t>
  </si>
  <si>
    <t>Line 2</t>
  </si>
  <si>
    <t>WP-II-E-1</t>
  </si>
  <si>
    <t>403/404</t>
  </si>
  <si>
    <t>Depreciation &amp; Amortization Expense</t>
  </si>
  <si>
    <t>Rebecca Beckham, Dane Watson</t>
  </si>
  <si>
    <t>Line 6</t>
  </si>
  <si>
    <t>Cash working capital</t>
  </si>
  <si>
    <t xml:space="preserve">Return </t>
  </si>
  <si>
    <t>Impact of Adjustments on Return on Rate Base</t>
  </si>
  <si>
    <t>Rebecca Beckham, Cameron Fredkin</t>
  </si>
  <si>
    <t>Meals</t>
  </si>
  <si>
    <t>Under Internal Revenue Code Sec. 172(b), taxpayers may carry forward unused net operating losses (NOLs)</t>
  </si>
  <si>
    <t xml:space="preserve">incurred before 2018 for 20 years and may carry forward NOLs incurred after 2017 indefinitely. NOLs </t>
  </si>
  <si>
    <t>incurred after 2017 may offset up to 80% of taxable income of each carryforward year.</t>
  </si>
  <si>
    <t>General asset account Election</t>
  </si>
  <si>
    <t>CTT is a partnership for federal income tax purposes and does not record tax-related items on its books.  CTT keeps track of tax-related items so that they can be properly reflected in rate filings and rates.  On a stand-alone basis, CTT would have utilized a portion of its federal net operating loss carryforward to offset taxable income for the test period which would be accounted for as a reduction of the associated deferred tax asset.</t>
  </si>
  <si>
    <t>(a) For protected excess ADIT, CTT is using the Average Rate Assumption Method, which will not result in amortization until 2028.</t>
  </si>
  <si>
    <t>FIT expense per book</t>
  </si>
  <si>
    <t>FIT expense requested</t>
  </si>
  <si>
    <t>Please refer to Schedule II-E-3.6.</t>
  </si>
  <si>
    <t>III-A SUMMARY OF WHOLESALE TCOS</t>
  </si>
  <si>
    <t>Temporary Timing Differences (January 1, 2018):</t>
  </si>
  <si>
    <t>Expenses Capitalized for Tax</t>
  </si>
  <si>
    <t>Annual Amortization amount</t>
  </si>
  <si>
    <t>Transmission Cost of Service</t>
  </si>
  <si>
    <t>Wholesale Transmission Rate $/kW</t>
  </si>
  <si>
    <t>ERCOT 4-CP kW</t>
  </si>
  <si>
    <t>.</t>
  </si>
  <si>
    <t>I-A-1 TOTAL COST OF SERVICE BY FUNCTION</t>
  </si>
  <si>
    <t>TEST YEAR ENDED SEPTEMBER 30, 2024</t>
  </si>
  <si>
    <t>II-C-2.2 WEIGHTED AVERAGE COST OF PREFERRED STOCK</t>
  </si>
  <si>
    <t>II-C-2.2a ADJUSTED COST OF PREFERRED STOCK</t>
  </si>
  <si>
    <t>II-C-2.3 WEIGHTED AVERAGE COST OF PREFERRED TRUST SECURITIES</t>
  </si>
  <si>
    <t>II-C-2.3a ADJUSTED COST OF PREFERRED TRUST SECURITIES</t>
  </si>
  <si>
    <t>Ended</t>
  </si>
  <si>
    <t>Sept. 30, 2024</t>
  </si>
  <si>
    <t>II-D-1.2 HISTORICAL OPERATIONS AND MAINTENANCE EXPENSE</t>
  </si>
  <si>
    <t>II-D-2 ADMINISTRATIVE &amp; GENERAL EXPENSE</t>
  </si>
  <si>
    <t xml:space="preserve">Line </t>
  </si>
  <si>
    <t xml:space="preserve">II-D-4 SUMMARY OF EXCLUSIONS </t>
  </si>
  <si>
    <t>FF Name</t>
  </si>
  <si>
    <t>II-E-3.16 ANALYSIS OF DEFERRED FEDERAL INCOME TAXES</t>
  </si>
  <si>
    <t>Total Transmission</t>
  </si>
  <si>
    <t>TOTAL INT, TRAN, RTMO PLANT-GROSS</t>
  </si>
  <si>
    <t>TOTAL TRAN, RTMO PLANT-GROSS</t>
  </si>
  <si>
    <t>TOTAL INT, TRAN, RTMO PLANT-ACCUM DEP.</t>
  </si>
  <si>
    <t>TOTAL TRAN, RTMO PLANT-ACCUM DEP.</t>
  </si>
  <si>
    <t>TOTAL INT, TRAN, RTMO PLANT-NET</t>
  </si>
  <si>
    <t>TOTAL TRAN, RTMO PLANT-NET</t>
  </si>
  <si>
    <t>Gain on Disposition of Plant</t>
  </si>
  <si>
    <t>Loss on Disposition of Plant</t>
  </si>
  <si>
    <t>Underground Conduit</t>
  </si>
  <si>
    <t>Cross Texas establishes a reserve for doubtful accounts based on evidence of collectability, primarily related to its transmission service charge for exports. There are no bad debt expenses recorded during the test year or the three years prior (2021-2023).</t>
  </si>
  <si>
    <t>Amortization of reserved non ratable net excess</t>
  </si>
  <si>
    <t>Amoritiz. of excess deferred taxes</t>
  </si>
  <si>
    <t xml:space="preserve">After performing a reactive needs assessment, CTT determined a need to add more reactive devices to the CTT system to better manage system voltages and optimize performance and reliability of the overall system. These additional reactors ensure that CTT system operators have the necessary tools to comply with ERCOT requirements for maintaining proper voltages, despite any number of operating contingencies that may exist.   The Reactive Support Project consisted of the Gray Substation Reactor Relocation / Addition and the Railhead Substation Reactor Addition Projects. The Gray Substation Reactor Relocation / Addition Project consisted of removing and replacing two (2) existing 345 kV, 50 MVAR reactors with two new (2) 345 kV, 50-100 MVAR variable reactors at the existing Gray Substation. The Railhead Substation Reactor Addition Project consisted of relocating the two (2) existing 345 kV, 50 MVAR reactors from Gray Substation to Railhead Substation and expanding the spare 345 kV breaker and a half   position with the two (2) reactors connected to new line positions. </t>
  </si>
  <si>
    <t>ASSETS</t>
  </si>
  <si>
    <t>LIABILITIES &amp; EQUITY</t>
  </si>
  <si>
    <t>NET (INCOME) LOSS</t>
  </si>
  <si>
    <t>Amount at Existing Rates</t>
  </si>
  <si>
    <t>Adjustment to Exissting Rates</t>
  </si>
  <si>
    <t>Amount at Proposed Rates</t>
  </si>
  <si>
    <t xml:space="preserve">Test Year Total Electric </t>
  </si>
  <si>
    <t>Company Adjustments</t>
  </si>
  <si>
    <t>Company Total Request</t>
  </si>
  <si>
    <t>Transmission Function (TRAN)</t>
  </si>
  <si>
    <t>Distribution Function (DIST)</t>
  </si>
  <si>
    <t>Metering Function (MET)</t>
  </si>
  <si>
    <t>Billing Function (TBILL)</t>
  </si>
  <si>
    <t>T&amp;D Customer Service (TDCS)</t>
  </si>
  <si>
    <t>Sched I-A-1 Ref</t>
  </si>
  <si>
    <t>Workpaper Schedule</t>
  </si>
  <si>
    <t>Test Year Total Electric</t>
  </si>
  <si>
    <t>Non-Regulated or Non-Electric</t>
  </si>
  <si>
    <t>Company Total Electric</t>
  </si>
  <si>
    <t xml:space="preserve">FF # </t>
  </si>
  <si>
    <t>13-mos Av. Balance</t>
  </si>
  <si>
    <t xml:space="preserve">
Line No.
</t>
  </si>
  <si>
    <t xml:space="preserve">Line No. </t>
  </si>
  <si>
    <t>Rate Period Total Electric</t>
  </si>
  <si>
    <t>Percent of Total</t>
  </si>
  <si>
    <t>October Activity</t>
  </si>
  <si>
    <t>November Activity</t>
  </si>
  <si>
    <t>December Activity</t>
  </si>
  <si>
    <t>January Activity</t>
  </si>
  <si>
    <t>February Activity</t>
  </si>
  <si>
    <t>March Activity</t>
  </si>
  <si>
    <t>April Activity</t>
  </si>
  <si>
    <t>May Activity</t>
  </si>
  <si>
    <t>June Activity</t>
  </si>
  <si>
    <t>July Activity</t>
  </si>
  <si>
    <t>August Activity</t>
  </si>
  <si>
    <t>September Activity</t>
  </si>
  <si>
    <t>October 2023 - September 2024</t>
  </si>
  <si>
    <t>Adjustments (Non-Electric)</t>
  </si>
  <si>
    <t>Known  &amp; Measurable Change</t>
  </si>
  <si>
    <t>FERC Acct.</t>
  </si>
  <si>
    <t>Recurring/Non-Recurring</t>
  </si>
  <si>
    <t>Date Service Last Incurred</t>
  </si>
  <si>
    <t>Annual Variance $</t>
  </si>
  <si>
    <t>Annual Variance %</t>
  </si>
  <si>
    <t>Funct Factor Name</t>
  </si>
  <si>
    <t>Known &amp; Measurable Change</t>
  </si>
  <si>
    <t>Address and Business Purpose</t>
  </si>
  <si>
    <t>Term of Lease</t>
  </si>
  <si>
    <t>Known Change Regular</t>
  </si>
  <si>
    <t>Known Change Exempt</t>
  </si>
  <si>
    <r>
      <rPr>
        <b/>
        <sz val="10"/>
        <rFont val="Times New Roman"/>
        <family val="1"/>
      </rPr>
      <t>Question #1</t>
    </r>
    <r>
      <rPr>
        <sz val="10"/>
        <rFont val="Times New Roman"/>
        <family val="1"/>
      </rPr>
      <t xml:space="preserve">   Provide a description of each non-wage benefits paid to employees and the classification or level of employee to which the benefit is applicable.  Also discuss the Company's method of funding the employee benefit.</t>
    </r>
  </si>
  <si>
    <r>
      <rPr>
        <b/>
        <sz val="10"/>
        <rFont val="Times New Roman"/>
        <family val="1"/>
      </rPr>
      <t>Question #2</t>
    </r>
    <r>
      <rPr>
        <sz val="10"/>
        <rFont val="Times New Roman"/>
        <family val="1"/>
      </rPr>
      <t xml:space="preserve"> If the benefit is funded primarily by self insurance, provide the total dollar amount of claims paid each month during the test year on a functional basis.</t>
    </r>
  </si>
  <si>
    <r>
      <rPr>
        <b/>
        <sz val="10"/>
        <rFont val="Times New Roman"/>
        <family val="1"/>
      </rPr>
      <t>Question #3</t>
    </r>
    <r>
      <rPr>
        <sz val="10"/>
        <rFont val="Times New Roman"/>
        <family val="1"/>
      </rPr>
      <t xml:space="preserve"> If the benefit is funded primarily by monthly premium payments to an outside insurance carrier, provide </t>
    </r>
  </si>
  <si>
    <r>
      <rPr>
        <b/>
        <sz val="10"/>
        <rFont val="Times New Roman"/>
        <family val="1"/>
      </rPr>
      <t>Question #4</t>
    </r>
    <r>
      <rPr>
        <sz val="10"/>
        <rFont val="Times New Roman"/>
        <family val="1"/>
      </rPr>
      <t xml:space="preserve"> - If the benefit is not addressed by Questions 2 or 3 above, provide adequate source documentation to verify the calculation</t>
    </r>
  </si>
  <si>
    <r>
      <rPr>
        <b/>
        <sz val="10"/>
        <rFont val="Times New Roman"/>
        <family val="1"/>
      </rPr>
      <t>Question #5</t>
    </r>
    <r>
      <rPr>
        <sz val="10"/>
        <rFont val="Times New Roman"/>
        <family val="1"/>
      </rPr>
      <t xml:space="preserve"> - Assure that the information presented in II-D-3.7.2 through II-D-3.7.4 agrees with or is reconciled to the total cost per benefit listed elsewhere.</t>
    </r>
  </si>
  <si>
    <r>
      <rPr>
        <b/>
        <sz val="10"/>
        <rFont val="Times New Roman"/>
        <family val="1"/>
      </rPr>
      <t>Question #6 -</t>
    </r>
    <r>
      <rPr>
        <sz val="10"/>
        <rFont val="Times New Roman"/>
        <family val="1"/>
      </rPr>
      <t xml:space="preserve"> Cost for retirees for each benefit shall be separately identified.</t>
    </r>
  </si>
  <si>
    <r>
      <rPr>
        <b/>
        <sz val="10"/>
        <rFont val="Times New Roman"/>
        <family val="1"/>
      </rPr>
      <t>Question #1</t>
    </r>
    <r>
      <rPr>
        <sz val="10"/>
        <rFont val="Times New Roman"/>
        <family val="1"/>
      </rPr>
      <t xml:space="preserve"> - Provide a schedule for each benefit which details the monthly administration fees paid by function and included in the requested level of employee benefits.</t>
    </r>
  </si>
  <si>
    <r>
      <rPr>
        <b/>
        <sz val="10"/>
        <rFont val="Times New Roman"/>
        <family val="1"/>
      </rPr>
      <t xml:space="preserve">Question #2 </t>
    </r>
    <r>
      <rPr>
        <sz val="10"/>
        <rFont val="Times New Roman"/>
        <family val="1"/>
      </rPr>
      <t>- Provide a copy of the administrative contract which details the services provided, the period covered and the calculation of the monthly/annual administrative fees.</t>
    </r>
  </si>
  <si>
    <t>Additional Depreciation Component</t>
  </si>
  <si>
    <t>Total Additional Depreciation Requested</t>
  </si>
  <si>
    <t>Workpaper Reference</t>
  </si>
  <si>
    <t>Income Tax Grossup at 21%</t>
  </si>
  <si>
    <t>Total Timing Difference</t>
  </si>
  <si>
    <t>Total TX-Retail</t>
  </si>
  <si>
    <t>Corporate Treasury  &amp; Finance</t>
  </si>
  <si>
    <t>Test Year Per Books</t>
  </si>
  <si>
    <t>Accounting Adjustments</t>
  </si>
  <si>
    <t>Adjusted Basis</t>
  </si>
  <si>
    <t>II-D-3.10 ADMINISTRATION FEES</t>
  </si>
  <si>
    <t>Tax Depreciation for 12 Months Ended 9/30/2024</t>
  </si>
  <si>
    <t>Payroll Tax</t>
  </si>
  <si>
    <t>I-A-2 ADJUSTMENTS TO TEST YEAR</t>
  </si>
  <si>
    <t>II-D-2.2 and 2.2a BAD DEBT EXPENSE</t>
  </si>
  <si>
    <t xml:space="preserve">II-E-3.17 ANALYSIS OF ADDITIONAL DEPRECIATION REQUESTED </t>
  </si>
  <si>
    <t xml:space="preserve">II-E-3.18 AMORTIZATION OF PROTECTED AND UNPROTECTED EXCESS DEFERRED TAXES </t>
  </si>
  <si>
    <t xml:space="preserve">II-E-3.19 ANALYSIS OF EXCESS DEFERRED TAXES BY TIMING DIFFERENCE </t>
  </si>
  <si>
    <t xml:space="preserve">II-E-3.20 EFFECTS OF POST TEST YEAR ADJUSTMENT </t>
  </si>
  <si>
    <t xml:space="preserve">II-E-3.21 LIST OF FIT TESTIMONY </t>
  </si>
  <si>
    <t xml:space="preserve">II-E-3.22 HISTORY OF TAX NORMALIZATION </t>
  </si>
  <si>
    <t xml:space="preserve">II-E-3.23 TAX ELECTIONS, IRS AUDIT STATUS AND PRIVATE LETTER RULINGS </t>
  </si>
  <si>
    <t xml:space="preserve">II-E-3.24 METHOD OF ACCOUNTING FOR ADFIT RELATED TO NOL CARRYFORWARD </t>
  </si>
  <si>
    <t>II-E-4.1 DEFERRRED EXPENSES FROM PRIOR DOCKETS</t>
  </si>
  <si>
    <t xml:space="preserve">II-E-4.2 BELOW THE LINE EXPENSES </t>
  </si>
  <si>
    <t xml:space="preserve">II-E-4.3 NONRECURRING OR EXTRAORDINARY EXPENSES </t>
  </si>
  <si>
    <t xml:space="preserve">II-E-4.4 REGULATORY COMMISSION EXPENSES </t>
  </si>
  <si>
    <t>VI-M-1 PROJECT GENERAL INFORMATION</t>
  </si>
  <si>
    <t>VI-M-2 NEED FOR THE PROJECT</t>
  </si>
  <si>
    <t>VI-M-2.1 LOAD INFORMATION SUPPORTING NEED FOR CERTAIN PROJECTS</t>
  </si>
  <si>
    <t>VI-M-2.2 LOAD GROWTH IN AREAS IN WHICH OTHER UTILITIES ARE ALSO CERTIFICATED TO SERVE</t>
  </si>
  <si>
    <t>VI-M-3.1 PROJECT COST SUMMARY INFORMATION</t>
  </si>
  <si>
    <t>VI-M-3.2 CONTRIBUTION IN AID OF CONSTRUCTION</t>
  </si>
  <si>
    <t>Ad Valorem Taxes</t>
  </si>
  <si>
    <t>2021 4CP (kW), PUC Docket No. 52989</t>
  </si>
  <si>
    <t>Rate per kW per last ITCOS filing, PUC Docket No. 53894</t>
  </si>
  <si>
    <t>2024 4CP (kW), PUC Docket No. 55999</t>
  </si>
  <si>
    <t xml:space="preserve">Rate Case Expense Surcharge (RCE) Rider </t>
  </si>
  <si>
    <t>DOCKET 57467</t>
  </si>
  <si>
    <t>Cross Texas Transmission is not seeking CWIP in rate base in this filing.</t>
  </si>
  <si>
    <t>Capitalization Rate (a)</t>
  </si>
  <si>
    <t xml:space="preserve">(a) The rate provided is the annual rate in effect during the 12-month period.  AFUDC is calculated in accordance with the FERC Uniform System of Accounts Electric Plant Instruction (17) Allowance for funds used during construction.  AFUDC is computed by applying the applicable monthly rate to the previous month's closing balance in the work order, plus one-half of the current month's additions, less any unpaid retained or accruals included therein. The computed base multiplied by the applicable monthly rate equals the AFUDC for the current month that is to be charged to the work order. The rate for AFUDC is based on semi-annual compounding. </t>
  </si>
  <si>
    <t>(a)  The capitalization rate was calculated by dividing (1) Cross Texas construction overhead costs by (2) Cross Texas total dollars eligible for overhead allocations. Construction overheads include those costs which are related to construction but are not directly attributable to a specific construction project. These overhead costs consist of certain administrative, supervisory, and facilities costs which cannot be directly assigned to a construction project without undue burden and refinement. Construction overhead costs are charged and allocated on a monthly basis to all applicable construction projects in proportion to the eligible labor dollars charged to such projects.</t>
  </si>
  <si>
    <t>Section 10.5. Financial Covenant</t>
  </si>
  <si>
    <t>(a) Subject to Section 10.5(b), the Company will not permit the percentage obtained by dividing the Net Consolidated Debt by the Adjusted Total Capitalization at the last day of any fiscal quarter of the Company to be greater than 70% (the “Financial Covenant”).</t>
  </si>
  <si>
    <t>(b) Notwithstanding anything to the contrary herein, if the Company fails to comply with the Financial Covenant at the last day of any fiscal quarter of the Company, then until the date that is thirty (30) days after the date that financial statements are required to be delivered pursuant to Section 7.1 for such fiscal quarter (the “Cure Deadline”), the Company shall have the right to obtain an additional equity contribution in the form of cash, and upon the receipt by the Company of such cash at any time prior to the Cure Deadline (the “Cure Amount”), the calculation of the Financial Covenant shall be recalculated using an updated Consolidated Net Worth that gives effect to the receipt of such Cure Amount. If, after giving effect to the foregoing recalculation, the Company shall then be in compliance with the requirement of the Financial Covenant, the Company shall be deemed to have satisfied the Financial Covenant as of the last day of the applicable fiscal quarter with the same effect as though there had been no failure to comply therewith at such date, and no Event of Default shall be deemed to have occurred.</t>
  </si>
  <si>
    <t>Section 10.6. Limitations on Indebtedness</t>
  </si>
  <si>
    <t>The Company will not, and will cause each of its Subsidiaries to not, create, incur, assume or suffer to exist any Indebtedness, other than the following Indebtedness (all such Indebtedness being referred to hereinafter as “Permitted Indebtedness”):</t>
  </si>
  <si>
    <t>(a) Indebtedness evidenced by obligations incurred under the Financing Documents and the Revolving Credit Facility Agreement;</t>
  </si>
  <si>
    <t>(b) Indebtedness (other than for borrowed money) secured by a Permitted Lien;</t>
  </si>
  <si>
    <t>(c) Indebtedness of any Group Member owing to any other Group Member;</t>
  </si>
  <si>
    <t>(d) Attributable Indebtedness and purchase money obligations (including obligations in respect of mortgage, industrial revenue bond, industrial development bond and similar financings) to finance the purchase, repair or improvement of fixed or capital assets within the limitations set forth in Section 10.7(i); provided, however, that the aggregate amount of all such Indebtedness at any one time outstanding shall not exceed $15,000,000 (which amount shall be adjusted based on the change since the Execution Date in the “Consumer Price Index for All Urban Consumers (CPI-U)” for all items as published by the Bureau of Labor Statistics of the United States Department of Labor);</t>
  </si>
  <si>
    <t>(e) Contractual Obligations incurred in the ordinary course of business and constituting Indebtedness other than Indebtedness for borrowed money secured by Liens permitted under Section 10.7;</t>
  </si>
  <si>
    <t>(f) Indebtedness so long as the Company shall be in compliance with the Financial Covenant after giving pro forma effect thereto as of the date of the most recently ended fiscal quarter for which financial statements are required to have been delivered pursuant to Section 7.1, but also giving effect to the incurrence and/or repayment of all Indebtedness of the Company (including on a pro forma basis after giving effect to the use of proceeds of the Indebtedness being incurred) and all contributions of equity made to the Company since the last day of such fiscal quarter.</t>
  </si>
  <si>
    <r>
      <t>“</t>
    </r>
    <r>
      <rPr>
        <b/>
        <i/>
        <sz val="10"/>
        <rFont val="Times New Roman"/>
        <family val="1"/>
      </rPr>
      <t>Indebtedness</t>
    </r>
    <r>
      <rPr>
        <i/>
        <sz val="10"/>
        <rFont val="Times New Roman"/>
        <family val="1"/>
      </rPr>
      <t>” of any Person shall mean, without duplication,</t>
    </r>
  </si>
  <si>
    <t>(a) all obligations of such Person for borrowed money of any kind;</t>
  </si>
  <si>
    <t>(b) all obligations of such Person evidenced by notes, debentures or similar instruments;</t>
  </si>
  <si>
    <t>(c) all obligations of such Person under conditional sale or other title retention agreements relating to property or assets purchased by such Person;</t>
  </si>
  <si>
    <t>(d) all obligations of such Person issued or assumed as the deferred purchase price of property or services (other than (x) trade accounts payable in the ordinary course of business and maturing within 365 days after the incurrence thereof except if such trade accounts payable bear interest and (y) any earn-out obligation until such obligation becomes a liability on the balance sheet of such Person in accordance with GAAP);</t>
  </si>
  <si>
    <t>(e) all Indebtedness of others secured by (or for which the holder of such indebtedness has an existing right, contingent or otherwise, to be secured by) any Lien on property owned or acquired by such Person, whether or not the obligations secured thereby have been assumed;</t>
  </si>
  <si>
    <t>(f) any Guarantee by such Person of Indebtedness of others;</t>
  </si>
  <si>
    <t>(g) all Capital Lease obligations of such Person; and</t>
  </si>
  <si>
    <t>(h) all obligations of such Person as an account party in respect of letters of credit and bankers’ acceptances. Indebtedness of any Person shall include all obligations of such Person of the character described in clauses (a) through (h) to the extent such Person remains legally liable in respect thereof notwithstanding that any such obligation is deemed to be extinguished under GAAP. The amount of Indebtedness of any Person for purposes of clause (e) that is expressly made nonrecourse or limited-recourse (limited solely to the assets securing such Indebtedness) to such Person shall be deemed to be equal to the lesser of (i) the aggregate unpaid amount of such Indebtedness and (ii) the fair market value of the property encumbered thereby as determined by such Person in good faith. Notwithstanding anything to the contrary herein, Indebtedness shall not include (1) obligations in respect of purchase price adjustments or other similar adjustments incurred by any Group Member in an acquisition permitted under this Agreement pursuant to agreements which provide for the adjustment of the purchase price or for similar adjustments; (2) obligations in respect of netting services, overdraft protections, employee credit card programs, automatic clearinghouse arrangements and similar arrangements in each case in connection with deposit accounts and obligations arising from the honoring of a bank or other financial institution of a check, draft or similar instrument drawn against insufficient funds in the ordinary course of business so long as any such Indebtedness is extinguished within 30 days; (3) obligations incurred by any Group Member in respect of bank guarantees, warehouse receipts or similar instruments (other than letters of credit) issued or created in the ordinary course of business consistent with past practice, including in respect of workers compensation claims, health, disability or other employee benefits or property, casualty or liability insurance or self-insurance, or other Indebtedness with respect to reimbursement type obligations (other than obligations in respect of letters of credit) regarding workers compensation claims; provided that any reimbursement obligations in respect thereof are reimbursed within 30 days following the due date thereof; (4) obligations in respect of performance, bid, appeal and surety bonds and performance and completion guarantees and similar obligations provided by any Group Member and not in connection with the borrowing of money; (5) obligations consisting of (A) the financing of insurance premiums or (B) take-or-pay obligations contained in supply arrangements, in each case, in the ordinary course of business and not in connection with the borrowing of money; (6) any loans from an Affiliate of the Company that is not a Group Member so long as such loan is subject to terms of subordination reasonably acceptable to the Holders; or (7) obligations of such Person in respect of Swap Agreements otherwise permitted under this Agreement.</t>
  </si>
  <si>
    <t xml:space="preserve">No rating agency reports available during the 12-month period ending September 30, 2024. </t>
  </si>
  <si>
    <t xml:space="preserve">Description </t>
  </si>
  <si>
    <t xml:space="preserve">* Specific vendors and outside services purchased during the test year may not be used every year, but CTT will continue to have ongoing expenses of a similar nature which are reasonably included in revenue requirements. Therefore, except as indicated, amounts incurred during the test year are regarded as representative of reasonable and necessary expenses. </t>
  </si>
  <si>
    <t>II-D-2.7/1 OUTSIDE SERVICES EMPLOYED - FERC 900 SERIES EXPENSES (2023)</t>
  </si>
  <si>
    <t>II-D-2.7/2 OUTSIDE SERVICES EMPLOYED - FERC 900 SERIES EXPENSES (2022)</t>
  </si>
  <si>
    <t>II-D-2.7/3 OUTSIDE SERVICES EMPLOYED - FERC 900 SERIES EXPENSES (2021)</t>
  </si>
  <si>
    <t>Three additional ten-year renewal options.</t>
  </si>
  <si>
    <t>One additional ten-year renewal option.</t>
  </si>
  <si>
    <t>Donations (a)</t>
  </si>
  <si>
    <t>(a) The adjustment for dues, memberships, contributions and donations included in cost of service is shown on Schedule II-D-2.5. Remaining accounts detailed above have been excluded from the requested cost of service</t>
  </si>
  <si>
    <t>PUCT Financial reporting filings</t>
  </si>
  <si>
    <t>Rate Case Expense - Actual (as of Dec. 13, 2024)</t>
  </si>
  <si>
    <t>Scope: The following schedule shows projects with affiliate charges over $20,000 and a summary of projects under the $20,000 threshold, over a 4-year timeframe.</t>
  </si>
  <si>
    <t>Please refer to WP/V-K-9 for the LS Power Affiliate Cost Allocation Manual.</t>
  </si>
  <si>
    <t xml:space="preserve">Yes, ERCOT performed an independent economic analysis </t>
  </si>
  <si>
    <t>Reactive Support Project</t>
  </si>
  <si>
    <t xml:space="preserve">Reactive Support Project </t>
  </si>
  <si>
    <t>GAC Transmission Line</t>
  </si>
  <si>
    <t xml:space="preserve">GAC Improvements </t>
  </si>
  <si>
    <t>CTT jointly developed the LGC Project with Garland Power &amp; Light (GP&amp;L). CTT led the development and construction of the LGC Project, as reflected in the Final Total Project Costs (Table Column E). Once in operation, CTT transferred the CCN for a discrete portion of the assets to GP&amp;L.The only capital investment included in rates is CTT's proportionate share of the overall costs of the LGC Project and does not include GP&amp;L’s costs in the LGC Project.</t>
  </si>
  <si>
    <t xml:space="preserve"> Pending CCN Approval: The April 2015 MCPR initial estimated project cost is based on the longest and most expensive route filed in the LGC CCN Application.</t>
  </si>
  <si>
    <t xml:space="preserve">$51,003,000 (a) </t>
  </si>
  <si>
    <t>$51,003,000 (b)</t>
  </si>
  <si>
    <t>$56,200,000 (c)</t>
  </si>
  <si>
    <t>Limestone to Gibbons Creek (LGC) (d)</t>
  </si>
  <si>
    <t>$590,000,000  (e)</t>
  </si>
  <si>
    <r>
      <t xml:space="preserve">$258,000,000 </t>
    </r>
    <r>
      <rPr>
        <b/>
        <sz val="10"/>
        <rFont val="Times New Roman"/>
        <family val="1"/>
      </rPr>
      <t xml:space="preserve">(f)  </t>
    </r>
  </si>
  <si>
    <t>$253,964,000 (g)</t>
  </si>
  <si>
    <t>Consistent with Commission practice, Cross Texas Transmission is requesting that rate case expenses be recovered through a separate surcharge. See schedule II-E-4.1. Amounts indicated herein equal amounts as of the end of the next year.</t>
  </si>
  <si>
    <t xml:space="preserve">(h) </t>
  </si>
  <si>
    <t xml:space="preserve">This asset was developed as part of the Reactive Support Project. The entire Reactive Support Projects was executed as one project by one contractor at the same time, but was broken up into two work orders internally. The overall project costs of approximately $11.0 million was well below the estimate of $12.9 million. </t>
  </si>
  <si>
    <t>This Schedule is Not Applicable. Neither LS Power nor Cross Texas Transmission have pension plans.</t>
  </si>
  <si>
    <t>This Schedule is Not Applicable. Cross Texas Transmission does not issue preferred stock.</t>
  </si>
  <si>
    <t xml:space="preserve">This Schedule is Not Applicable. Cross Texas Transmission does not issue preferred stock. </t>
  </si>
  <si>
    <t>This Schedule is Not Applicable. Cross Texas Transmission does not have preferred trust securities.</t>
  </si>
  <si>
    <t>This Schedule is Not Applicable. Cross Texas Transmission does not have a Board of Directors.</t>
  </si>
  <si>
    <t>This Schedule is Not Applicable. Cross Texas Transmission does not have advertising expenses.</t>
  </si>
  <si>
    <t>This Schedule is Not Applicable. Cross Texas Transmission does not factor or sell recievables.</t>
  </si>
  <si>
    <t>This Schedule is Not Applicable. These assets do not qualify for any type of tax credits.</t>
  </si>
  <si>
    <t>This Schedule is Not Applicable. Cross Texas Transmission is not requesting any additional depreciation.</t>
  </si>
  <si>
    <t>This Schedule is Not Applicable. Cross Texas Transmission is not requesting any post-test adjustments to plant.</t>
  </si>
  <si>
    <t>This Schedule is Not Applicable. There are no deferred expenses from a prior docket.</t>
  </si>
  <si>
    <t xml:space="preserve">This schedule is not applicable for Cross Texas Transmission, LLC. Cross Texas Transmission does not have nuclear decommissiong funds. </t>
  </si>
  <si>
    <t>The following schedules are not applicable for Cross Texas Transmission, LLC, which is a transmission-only utility:</t>
  </si>
  <si>
    <t>II-D-2.1a HISTORICAL ADMINISTRATIVE &amp; GENERAL EXPENSE</t>
  </si>
  <si>
    <r>
      <t xml:space="preserve">Primary Control Center- Highly Sensitive Confidential </t>
    </r>
    <r>
      <rPr>
        <vertAlign val="superscript"/>
        <sz val="8"/>
        <rFont val="Times New Roman"/>
        <family val="1"/>
      </rPr>
      <t>(a)</t>
    </r>
  </si>
  <si>
    <r>
      <t>Back-up Control Center- Highly Sensitive Confidential</t>
    </r>
    <r>
      <rPr>
        <vertAlign val="superscript"/>
        <sz val="8"/>
        <rFont val="Times New Roman"/>
        <family val="1"/>
      </rPr>
      <t xml:space="preserve"> (b)</t>
    </r>
  </si>
  <si>
    <t>Total Company- Ad Valorem Tax Expense</t>
  </si>
  <si>
    <t>WP/III-A</t>
  </si>
  <si>
    <t>ATTACH/TEST YEAR TRIAL BALANCE</t>
  </si>
  <si>
    <t>SEE SCHEDULE V-K-3 - ATTACHMENT - ORGANIZATIONAL CHART</t>
  </si>
  <si>
    <t>Staff Calculated</t>
  </si>
  <si>
    <t>Sum of EXPORT_MWH</t>
  </si>
  <si>
    <t>Row Labels</t>
  </si>
  <si>
    <t>Staff Calculated Export Revenues</t>
  </si>
  <si>
    <t>Requested Export Revenues</t>
  </si>
  <si>
    <t>Monthly Exports (MWH)</t>
  </si>
  <si>
    <t>Total (Annual)</t>
  </si>
  <si>
    <t>WTS Rate per kWh</t>
  </si>
  <si>
    <t>WTS rate per MWH</t>
  </si>
  <si>
    <t>Export Rate per kWh</t>
  </si>
  <si>
    <t>Export Rate per MWH</t>
  </si>
  <si>
    <t>Staff Calculated Rates</t>
  </si>
  <si>
    <t>ERCOT Monthly Exports (Docket 55999)</t>
  </si>
  <si>
    <t>Oct 2023</t>
  </si>
  <si>
    <t>Nov 2023</t>
  </si>
  <si>
    <t>Dec 2023</t>
  </si>
  <si>
    <t>Jan 2024</t>
  </si>
  <si>
    <t>Feb 2024</t>
  </si>
  <si>
    <t>Mar 2024</t>
  </si>
  <si>
    <t>Apr 2024</t>
  </si>
  <si>
    <t>May 2024</t>
  </si>
  <si>
    <t>Jun 2024</t>
  </si>
  <si>
    <t>Jul 2024</t>
  </si>
  <si>
    <t>Aug 2024</t>
  </si>
  <si>
    <t>Sept 2024</t>
  </si>
  <si>
    <t>Grand Total (Annual)</t>
  </si>
  <si>
    <t>Hourly Rates (1/8760 of annual rate)</t>
  </si>
  <si>
    <t>Daily Rates Off-Peak (1/365 of annual rate)</t>
  </si>
  <si>
    <t>Daily Rates On-Peak (1/122 of annual rate)</t>
  </si>
  <si>
    <t>Weekly Rates Off-Peak (1/52 of annual rate)</t>
  </si>
  <si>
    <t>Weekly Rates On-Peak (7/122 of annual rate)</t>
  </si>
  <si>
    <t>Monthly Rates Off-Peak (1/12th of annual rate)</t>
  </si>
  <si>
    <t>Monthly Rates On-Peak (1/4th of annual rate)</t>
  </si>
  <si>
    <t>$/MW</t>
  </si>
  <si>
    <t>$/kW</t>
  </si>
  <si>
    <t>Transmission Service Exported from ERCOT:</t>
  </si>
  <si>
    <t>Wholesale Transmission Rate $/MW</t>
  </si>
  <si>
    <t>ERCOT kW 4CP - Docket No. 57491</t>
  </si>
  <si>
    <t>3a</t>
  </si>
  <si>
    <t>3b</t>
  </si>
  <si>
    <t>Cross TX Export Revenues</t>
  </si>
  <si>
    <t>Month / Yr</t>
  </si>
  <si>
    <t>4a</t>
  </si>
  <si>
    <t>4b</t>
  </si>
  <si>
    <t>Commission Staff</t>
  </si>
  <si>
    <t>Staff Adjusted</t>
  </si>
  <si>
    <t>Total Request</t>
  </si>
  <si>
    <t>Staff Proposed WACC</t>
  </si>
  <si>
    <t>WTS Rate per kW</t>
  </si>
  <si>
    <t>WTS rate per MW</t>
  </si>
  <si>
    <t>Export Rate per kW</t>
  </si>
  <si>
    <t>Export Rate per MW</t>
  </si>
  <si>
    <t>Total Exports (MWh)</t>
  </si>
  <si>
    <t>Total Test Year Exports (MWh)</t>
  </si>
  <si>
    <t>Sep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</si>
</sst>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5">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0.0%"/>
    <numFmt numFmtId="166" formatCode="_(&quot;$&quot;* #,##0_);_(&quot;$&quot;* \(#,##0\);_(&quot;$&quot;* &quot;-&quot;??_);_(@_)"/>
    <numFmt numFmtId="167" formatCode="#,##0.000000_);\(#,##0.000000\)"/>
    <numFmt numFmtId="168" formatCode="0.000%"/>
    <numFmt numFmtId="169" formatCode="0.0000%"/>
    <numFmt numFmtId="170" formatCode="mm/dd/yy_)"/>
    <numFmt numFmtId="171" formatCode="0.00_)"/>
    <numFmt numFmtId="172" formatCode="0_)"/>
    <numFmt numFmtId="173" formatCode="_(&quot;$&quot;* #,##0.000000_);_(&quot;$&quot;* \(#,##0.000000\);_(&quot;$&quot;* &quot;-&quot;??_);_(@_)"/>
    <numFmt numFmtId="174" formatCode="[$-409]mmmm\ d\,\ yyyy;@"/>
    <numFmt numFmtId="175" formatCode="_(* #,##0.00000_);_(* \(#,##0.00000\);_(* &quot;-&quot;??_);_(@_)"/>
    <numFmt numFmtId="176" formatCode="mm/yyyy"/>
    <numFmt numFmtId="177" formatCode="&quot;$&quot;#,##0"/>
    <numFmt numFmtId="178" formatCode="_(* #,##0.000000_);_(* \(#,##0.000000\);_(* &quot;-&quot;??_);_(@_)"/>
    <numFmt numFmtId="179" formatCode="_(&quot;$&quot;* #,##0.0000000_);_(&quot;$&quot;* \(#,##0.0000000\);_(&quot;$&quot;* &quot;-&quot;??_);_(@_)"/>
    <numFmt numFmtId="180" formatCode="_(&quot;$&quot;* #,##0.0000_);_(&quot;$&quot;* \(#,##0.0000\);_(&quot;$&quot;* &quot;-&quot;??_);_(@_)"/>
    <numFmt numFmtId="181" formatCode="_(&quot;$&quot;* #,##0.000_);_(&quot;$&quot;* \(#,##0.000\);_(&quot;$&quot;* &quot;-&quot;??_);_(@_)"/>
  </numFmts>
  <fonts count="8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8"/>
      <name val="Times New Roman"/>
      <family val="1"/>
    </font>
    <font>
      <b/>
      <sz val="8"/>
      <name val="Times New Roman"/>
      <family val="1"/>
    </font>
    <font>
      <u/>
      <sz val="8"/>
      <name val="Times New Roman"/>
      <family val="1"/>
    </font>
    <font>
      <b/>
      <u/>
      <sz val="8"/>
      <name val="Times New Roman"/>
      <family val="1"/>
    </font>
    <font>
      <sz val="8"/>
      <name val="Times New Roman"/>
      <family val="1"/>
    </font>
    <font>
      <b/>
      <u/>
      <sz val="8"/>
      <name val="Times New Roman"/>
      <family val="1"/>
    </font>
    <font>
      <u/>
      <sz val="8"/>
      <name val="Times New Roman"/>
      <family val="1"/>
    </font>
    <font>
      <b/>
      <sz val="8"/>
      <name val="Times New Roman"/>
      <family val="1"/>
    </font>
    <font>
      <b/>
      <sz val="8"/>
      <color indexed="10"/>
      <name val="Times New Roman"/>
      <family val="1"/>
    </font>
    <font>
      <sz val="8"/>
      <color indexed="12"/>
      <name val="Times New Roman"/>
      <family val="1"/>
    </font>
    <font>
      <sz val="8"/>
      <color indexed="10"/>
      <name val="Times New Roman"/>
      <family val="1"/>
    </font>
    <font>
      <sz val="8"/>
      <color indexed="8"/>
      <name val="Times New Roman"/>
      <family val="1"/>
    </font>
    <font>
      <b/>
      <sz val="8"/>
      <color indexed="8"/>
      <name val="Times New Roman"/>
      <family val="1"/>
    </font>
    <font>
      <u/>
      <sz val="8"/>
      <color indexed="12"/>
      <name val="Times New Roman"/>
      <family val="1"/>
    </font>
    <font>
      <sz val="10"/>
      <name val="Arial"/>
      <family val="2"/>
    </font>
    <font>
      <sz val="8"/>
      <name val="Arial"/>
      <family val="2"/>
    </font>
    <font>
      <b/>
      <u/>
      <sz val="8"/>
      <color indexed="8"/>
      <name val="Times New Roman"/>
      <family val="1"/>
    </font>
    <font>
      <b/>
      <sz val="8"/>
      <color indexed="8"/>
      <name val="Times New Roman"/>
      <family val="1"/>
    </font>
    <font>
      <b/>
      <sz val="8"/>
      <name val="Arial"/>
      <family val="2"/>
    </font>
    <font>
      <b/>
      <sz val="8"/>
      <color indexed="12"/>
      <name val="Times New Roman"/>
      <family val="1"/>
    </font>
    <font>
      <sz val="8"/>
      <name val="Arial"/>
      <family val="2"/>
    </font>
    <font>
      <sz val="12"/>
      <name val="Arial"/>
      <family val="2"/>
    </font>
    <font>
      <sz val="12"/>
      <color indexed="12"/>
      <name val="Arial"/>
      <family val="2"/>
    </font>
    <font>
      <b/>
      <sz val="10"/>
      <name val="Times New Roman"/>
      <family val="1"/>
    </font>
    <font>
      <sz val="10"/>
      <color rgb="FF000000"/>
      <name val="Arial"/>
      <family val="2"/>
    </font>
    <font>
      <sz val="11"/>
      <color theme="1"/>
      <name val="Calibri"/>
      <family val="2"/>
      <scheme val="minor"/>
    </font>
    <font>
      <sz val="10"/>
      <color rgb="FFFF0000"/>
      <name val="Arial"/>
      <family val="2"/>
    </font>
    <font>
      <sz val="10"/>
      <name val="Times New Roman"/>
      <family val="1"/>
    </font>
    <font>
      <b/>
      <sz val="9"/>
      <name val="Times New Roman"/>
      <family val="1"/>
    </font>
    <font>
      <sz val="8"/>
      <color theme="1"/>
      <name val="Times New Roman"/>
      <family val="1"/>
    </font>
    <font>
      <sz val="12"/>
      <name val="Helv"/>
    </font>
    <font>
      <b/>
      <u/>
      <sz val="10"/>
      <name val="Times New Roman"/>
      <family val="1"/>
    </font>
    <font>
      <i/>
      <sz val="10"/>
      <name val="Times New Roman"/>
      <family val="1"/>
    </font>
    <font>
      <b/>
      <i/>
      <u/>
      <sz val="10"/>
      <name val="Times New Roman"/>
      <family val="1"/>
    </font>
    <font>
      <b/>
      <i/>
      <sz val="10"/>
      <name val="Times New Roman"/>
      <family val="1"/>
    </font>
    <font>
      <i/>
      <sz val="8"/>
      <name val="Times New Roman"/>
      <family val="1"/>
    </font>
    <font>
      <b/>
      <sz val="10"/>
      <color theme="1"/>
      <name val="Times New Roman"/>
      <family val="1"/>
    </font>
    <font>
      <sz val="10"/>
      <color theme="1"/>
      <name val="Times New Roman"/>
      <family val="1"/>
    </font>
    <font>
      <sz val="11"/>
      <color theme="0"/>
      <name val="Calibri"/>
      <family val="2"/>
      <scheme val="minor"/>
    </font>
    <font>
      <b/>
      <sz val="10"/>
      <color indexed="8"/>
      <name val="Times New Roman"/>
      <family val="1"/>
    </font>
    <font>
      <sz val="10"/>
      <color indexed="0"/>
      <name val="Arial"/>
      <family val="2"/>
    </font>
    <font>
      <vertAlign val="superscript"/>
      <sz val="8"/>
      <name val="Times New Roman"/>
      <family val="1"/>
    </font>
    <font>
      <sz val="9"/>
      <name val="Times New Roman"/>
      <family val="1"/>
    </font>
    <font>
      <b/>
      <sz val="9"/>
      <color indexed="10"/>
      <name val="Times New Roman"/>
      <family val="1"/>
    </font>
    <font>
      <b/>
      <sz val="8"/>
      <color rgb="FFFF0000"/>
      <name val="Times New Roman"/>
      <family val="1"/>
    </font>
    <font>
      <sz val="10"/>
      <name val="MS Sans Serif"/>
      <family val="2"/>
    </font>
    <font>
      <sz val="11"/>
      <name val="Times New Roman"/>
      <family val="1"/>
    </font>
    <font>
      <b/>
      <sz val="8"/>
      <color theme="1"/>
      <name val="Times New Roman"/>
      <family val="1"/>
    </font>
    <font>
      <sz val="8"/>
      <name val="Arial"/>
      <family val="2"/>
    </font>
    <font>
      <sz val="12"/>
      <name val="Times New Roman"/>
      <family val="1"/>
    </font>
    <font>
      <sz val="12"/>
      <color indexed="12"/>
      <name val="Times New Roman"/>
      <family val="1"/>
    </font>
    <font>
      <sz val="9"/>
      <color indexed="12"/>
      <name val="Times New Roman"/>
      <family val="1"/>
    </font>
    <font>
      <sz val="9"/>
      <name val="Arial"/>
      <family val="2"/>
    </font>
    <font>
      <b/>
      <sz val="9"/>
      <name val="Arial"/>
      <family val="2"/>
    </font>
    <font>
      <sz val="9"/>
      <color indexed="10"/>
      <name val="Times New Roman"/>
      <family val="1"/>
    </font>
    <font>
      <u/>
      <sz val="9"/>
      <name val="Times New Roman"/>
      <family val="1"/>
    </font>
    <font>
      <u/>
      <sz val="9"/>
      <color indexed="12"/>
      <name val="Times New Roman"/>
      <family val="1"/>
    </font>
    <font>
      <sz val="11"/>
      <name val="Calibri"/>
      <family val="2"/>
    </font>
    <font>
      <sz val="10"/>
      <color theme="1"/>
      <name val="Arial"/>
      <family val="2"/>
    </font>
    <font>
      <sz val="11"/>
      <color theme="1"/>
      <name val="Arial"/>
      <family val="2"/>
    </font>
    <font>
      <sz val="9.5"/>
      <color rgb="FF000000"/>
      <name val="Albany AMT"/>
    </font>
    <font>
      <sz val="9.5"/>
      <color rgb="FF000000"/>
      <name val="Arial"/>
      <family val="2"/>
    </font>
    <font>
      <b/>
      <sz val="9.5"/>
      <color rgb="FF000000"/>
      <name val="Arial"/>
      <family val="2"/>
    </font>
    <font>
      <b/>
      <sz val="11"/>
      <color theme="1"/>
      <name val="Arial"/>
      <family val="2"/>
    </font>
    <font>
      <sz val="8"/>
      <color rgb="FF000000"/>
      <name val="Arial"/>
      <family val="2"/>
    </font>
    <font>
      <b/>
      <sz val="10"/>
      <color theme="1"/>
      <name val="Arial"/>
      <family val="2"/>
    </font>
    <font>
      <b/>
      <sz val="8"/>
      <color theme="1"/>
      <name val="Arial"/>
      <family val="2"/>
    </font>
    <font>
      <sz val="8"/>
      <color rgb="FFC00000"/>
      <name val="Times New Roman"/>
      <family val="1"/>
    </font>
    <font>
      <sz val="9"/>
      <color rgb="FFC00000"/>
      <name val="Arial"/>
      <family val="2"/>
    </font>
    <font>
      <sz val="9"/>
      <color indexed="81"/>
      <name val="Tahoma"/>
      <family val="2"/>
    </font>
    <font>
      <b/>
      <sz val="9"/>
      <color indexed="81"/>
      <name val="Tahoma"/>
      <family val="2"/>
    </font>
    <font>
      <b/>
      <sz val="8"/>
      <color rgb="FFC00000"/>
      <name val="Times New Roman"/>
      <family val="1"/>
    </font>
  </fonts>
  <fills count="14">
    <fill>
      <patternFill patternType="none"/>
    </fill>
    <fill>
      <patternFill patternType="gray125"/>
    </fill>
    <fill>
      <patternFill patternType="solid">
        <fgColor indexed="43"/>
        <bgColor indexed="64"/>
      </patternFill>
    </fill>
    <fill>
      <patternFill patternType="solid">
        <fgColor rgb="FFFFFF99"/>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patternFill>
    </fill>
    <fill>
      <patternFill patternType="solid">
        <fgColor theme="4" tint="0.59999389629810485"/>
        <bgColor indexed="65"/>
      </patternFill>
    </fill>
    <fill>
      <patternFill patternType="solid">
        <fgColor theme="4" tint="0.39997558519241921"/>
        <bgColor indexed="65"/>
      </patternFill>
    </fill>
    <fill>
      <patternFill patternType="solid">
        <fgColor theme="9" tint="0.59999389629810485"/>
        <bgColor indexed="64"/>
      </patternFill>
    </fill>
    <fill>
      <patternFill patternType="solid">
        <fgColor rgb="FFFAFBFE"/>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tint="0.79998168889431442"/>
        <bgColor indexed="64"/>
      </patternFill>
    </fill>
  </fills>
  <borders count="64">
    <border>
      <left/>
      <right/>
      <top/>
      <bottom/>
      <diagonal/>
    </border>
    <border>
      <left style="thin">
        <color indexed="64"/>
      </left>
      <right/>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8"/>
      </top>
      <bottom/>
      <diagonal/>
    </border>
    <border>
      <left/>
      <right/>
      <top/>
      <bottom style="thin">
        <color indexed="64"/>
      </bottom>
      <diagonal/>
    </border>
    <border>
      <left/>
      <right/>
      <top/>
      <bottom style="double">
        <color indexed="64"/>
      </bottom>
      <diagonal/>
    </border>
    <border>
      <left/>
      <right/>
      <top style="thin">
        <color indexed="64"/>
      </top>
      <bottom style="thin">
        <color indexed="64"/>
      </bottom>
      <diagonal/>
    </border>
    <border>
      <left/>
      <right/>
      <top style="thin">
        <color indexed="64"/>
      </top>
      <bottom style="double">
        <color indexed="64"/>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style="thin">
        <color indexed="64"/>
      </left>
      <right/>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diagonal/>
    </border>
    <border>
      <left/>
      <right style="medium">
        <color indexed="64"/>
      </right>
      <top style="thin">
        <color indexed="64"/>
      </top>
      <bottom style="double">
        <color indexed="64"/>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medium">
        <color indexed="64"/>
      </left>
      <right/>
      <top style="thin">
        <color indexed="64"/>
      </top>
      <bottom style="double">
        <color indexed="64"/>
      </bottom>
      <diagonal/>
    </border>
    <border>
      <left/>
      <right style="medium">
        <color indexed="64"/>
      </right>
      <top style="thin">
        <color indexed="8"/>
      </top>
      <bottom/>
      <diagonal/>
    </border>
    <border>
      <left/>
      <right style="thin">
        <color indexed="64"/>
      </right>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8"/>
      </right>
      <top style="thin">
        <color indexed="8"/>
      </top>
      <bottom/>
      <diagonal/>
    </border>
    <border>
      <left/>
      <right style="thin">
        <color indexed="8"/>
      </right>
      <top/>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s>
  <cellStyleXfs count="38">
    <xf numFmtId="0" fontId="0" fillId="0" borderId="0"/>
    <xf numFmtId="43" fontId="8" fillId="0" borderId="0" applyFont="0" applyFill="0" applyBorder="0" applyAlignment="0" applyProtection="0"/>
    <xf numFmtId="44" fontId="8" fillId="0" borderId="0" applyFont="0" applyFill="0" applyBorder="0" applyAlignment="0" applyProtection="0"/>
    <xf numFmtId="0" fontId="30" fillId="0" borderId="0"/>
    <xf numFmtId="9" fontId="8" fillId="0" borderId="0" applyFont="0" applyFill="0" applyBorder="0" applyAlignment="0" applyProtection="0"/>
    <xf numFmtId="0" fontId="34" fillId="0" borderId="0"/>
    <xf numFmtId="0" fontId="8" fillId="0" borderId="0"/>
    <xf numFmtId="0" fontId="6" fillId="0" borderId="0"/>
    <xf numFmtId="43" fontId="6" fillId="0" borderId="0" applyFont="0" applyFill="0" applyBorder="0" applyAlignment="0" applyProtection="0"/>
    <xf numFmtId="0" fontId="8" fillId="0" borderId="0"/>
    <xf numFmtId="0" fontId="8" fillId="0" borderId="0"/>
    <xf numFmtId="0" fontId="39" fillId="0" borderId="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0" fontId="47"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8" fillId="0" borderId="0"/>
    <xf numFmtId="0" fontId="8" fillId="0" borderId="0"/>
    <xf numFmtId="43" fontId="8" fillId="0" borderId="0" applyFont="0" applyFill="0" applyBorder="0" applyAlignment="0" applyProtection="0"/>
    <xf numFmtId="0" fontId="8" fillId="0" borderId="0"/>
    <xf numFmtId="0" fontId="3" fillId="0" borderId="0"/>
    <xf numFmtId="43" fontId="3" fillId="0" borderId="0" applyFont="0" applyFill="0" applyBorder="0" applyAlignment="0" applyProtection="0"/>
    <xf numFmtId="0" fontId="49" fillId="0" borderId="0"/>
    <xf numFmtId="0" fontId="2" fillId="0" borderId="0"/>
    <xf numFmtId="43" fontId="8" fillId="0" borderId="0" applyFont="0" applyFill="0" applyBorder="0" applyAlignment="0" applyProtection="0"/>
    <xf numFmtId="43" fontId="2" fillId="0" borderId="0" applyFont="0" applyFill="0" applyBorder="0" applyAlignment="0" applyProtection="0"/>
    <xf numFmtId="0" fontId="8" fillId="0" borderId="0"/>
    <xf numFmtId="0" fontId="8" fillId="0" borderId="0"/>
    <xf numFmtId="0" fontId="54" fillId="0" borderId="0"/>
    <xf numFmtId="0" fontId="54" fillId="0" borderId="0"/>
    <xf numFmtId="0" fontId="1" fillId="0" borderId="0"/>
    <xf numFmtId="44" fontId="1" fillId="0" borderId="0" applyFont="0" applyFill="0" applyBorder="0" applyAlignment="0" applyProtection="0"/>
    <xf numFmtId="0" fontId="69" fillId="0" borderId="0"/>
    <xf numFmtId="43" fontId="1" fillId="0" borderId="0" applyFont="0" applyFill="0" applyBorder="0" applyAlignment="0" applyProtection="0"/>
    <xf numFmtId="0" fontId="1" fillId="7" borderId="0" applyNumberFormat="0" applyBorder="0" applyAlignment="0" applyProtection="0"/>
  </cellStyleXfs>
  <cellXfs count="1727">
    <xf numFmtId="0" fontId="0" fillId="0" borderId="0" xfId="0"/>
    <xf numFmtId="0" fontId="9" fillId="0" borderId="0" xfId="0" applyFont="1"/>
    <xf numFmtId="0" fontId="9" fillId="0" borderId="0" xfId="0" quotePrefix="1" applyFont="1" applyAlignment="1">
      <alignment horizontal="left"/>
    </xf>
    <xf numFmtId="0" fontId="10" fillId="0" borderId="0" xfId="0" applyFont="1"/>
    <xf numFmtId="0" fontId="11" fillId="0" borderId="0" xfId="0" applyFont="1"/>
    <xf numFmtId="0" fontId="9" fillId="0" borderId="0" xfId="0" quotePrefix="1" applyFont="1" applyAlignment="1">
      <alignment horizontal="center"/>
    </xf>
    <xf numFmtId="0" fontId="12" fillId="0" borderId="0" xfId="0" applyFont="1"/>
    <xf numFmtId="0" fontId="13" fillId="0" borderId="0" xfId="0" applyFont="1"/>
    <xf numFmtId="0" fontId="9" fillId="0" borderId="0" xfId="0" applyFont="1" applyAlignment="1">
      <alignment horizontal="center"/>
    </xf>
    <xf numFmtId="0" fontId="13" fillId="0" borderId="0" xfId="0" quotePrefix="1" applyFont="1" applyAlignment="1">
      <alignment horizontal="center"/>
    </xf>
    <xf numFmtId="37" fontId="13" fillId="0" borderId="0" xfId="0" quotePrefix="1" applyNumberFormat="1" applyFont="1" applyAlignment="1">
      <alignment horizontal="center"/>
    </xf>
    <xf numFmtId="164" fontId="13" fillId="0" borderId="0" xfId="1" quotePrefix="1" applyNumberFormat="1" applyFont="1" applyBorder="1" applyAlignment="1">
      <alignment horizontal="center"/>
    </xf>
    <xf numFmtId="0" fontId="13" fillId="0" borderId="0" xfId="0" applyFont="1" applyAlignment="1">
      <alignment horizontal="center"/>
    </xf>
    <xf numFmtId="0" fontId="16" fillId="0" borderId="0" xfId="0" applyFont="1" applyAlignment="1">
      <alignment horizontal="center"/>
    </xf>
    <xf numFmtId="0" fontId="16" fillId="0" borderId="0" xfId="0" applyFont="1"/>
    <xf numFmtId="164" fontId="13" fillId="0" borderId="0" xfId="1" applyNumberFormat="1" applyFont="1"/>
    <xf numFmtId="164" fontId="13" fillId="0" borderId="0" xfId="1" applyNumberFormat="1" applyFont="1" applyBorder="1"/>
    <xf numFmtId="0" fontId="13" fillId="0" borderId="0" xfId="0" quotePrefix="1" applyFont="1" applyAlignment="1">
      <alignment horizontal="left"/>
    </xf>
    <xf numFmtId="164" fontId="18" fillId="0" borderId="0" xfId="1" applyNumberFormat="1" applyFont="1"/>
    <xf numFmtId="164" fontId="18" fillId="0" borderId="0" xfId="1" applyNumberFormat="1" applyFont="1" applyBorder="1"/>
    <xf numFmtId="0" fontId="18" fillId="0" borderId="0" xfId="0" applyFont="1"/>
    <xf numFmtId="0" fontId="18" fillId="0" borderId="0" xfId="0" applyFont="1" applyAlignment="1">
      <alignment horizontal="center"/>
    </xf>
    <xf numFmtId="0" fontId="20" fillId="0" borderId="0" xfId="0" applyFont="1" applyAlignment="1">
      <alignment horizontal="center"/>
    </xf>
    <xf numFmtId="164" fontId="13" fillId="0" borderId="0" xfId="0" applyNumberFormat="1" applyFont="1"/>
    <xf numFmtId="164" fontId="16" fillId="0" borderId="0" xfId="1" applyNumberFormat="1" applyFont="1" applyBorder="1"/>
    <xf numFmtId="164" fontId="13" fillId="0" borderId="0" xfId="1" quotePrefix="1" applyNumberFormat="1" applyFont="1" applyFill="1" applyBorder="1" applyAlignment="1">
      <alignment horizontal="center"/>
    </xf>
    <xf numFmtId="164" fontId="13" fillId="0" borderId="2" xfId="1" applyNumberFormat="1" applyFont="1" applyBorder="1"/>
    <xf numFmtId="164" fontId="13" fillId="0" borderId="0" xfId="1" applyNumberFormat="1" applyFont="1" applyFill="1" applyBorder="1"/>
    <xf numFmtId="0" fontId="13" fillId="0" borderId="0" xfId="0" applyFont="1" applyAlignment="1">
      <alignment horizontal="left"/>
    </xf>
    <xf numFmtId="0" fontId="17" fillId="0" borderId="0" xfId="0" applyFont="1"/>
    <xf numFmtId="0" fontId="11" fillId="0" borderId="3" xfId="0" applyFont="1" applyBorder="1"/>
    <xf numFmtId="164" fontId="13" fillId="0" borderId="4" xfId="1" applyNumberFormat="1" applyFont="1" applyBorder="1"/>
    <xf numFmtId="0" fontId="9" fillId="0" borderId="5" xfId="0" quotePrefix="1" applyFont="1" applyBorder="1" applyAlignment="1">
      <alignment horizontal="left"/>
    </xf>
    <xf numFmtId="0" fontId="9" fillId="0" borderId="5" xfId="0" applyFont="1" applyBorder="1"/>
    <xf numFmtId="164" fontId="13" fillId="0" borderId="6" xfId="1" applyNumberFormat="1" applyFont="1" applyBorder="1"/>
    <xf numFmtId="0" fontId="24" fillId="0" borderId="0" xfId="0" applyFont="1"/>
    <xf numFmtId="0" fontId="13" fillId="0" borderId="0" xfId="0" applyFont="1" applyAlignment="1">
      <alignment horizontal="centerContinuous"/>
    </xf>
    <xf numFmtId="37" fontId="13" fillId="0" borderId="0" xfId="0" applyNumberFormat="1" applyFont="1"/>
    <xf numFmtId="42" fontId="21" fillId="0" borderId="0" xfId="0" applyNumberFormat="1" applyFont="1" applyAlignment="1">
      <alignment horizontal="left"/>
    </xf>
    <xf numFmtId="0" fontId="24" fillId="0" borderId="0" xfId="0" applyFont="1" applyAlignment="1">
      <alignment horizontal="center"/>
    </xf>
    <xf numFmtId="37" fontId="13" fillId="0" borderId="0" xfId="0" applyNumberFormat="1" applyFont="1" applyAlignment="1">
      <alignment horizontal="center"/>
    </xf>
    <xf numFmtId="0" fontId="13" fillId="0" borderId="3" xfId="0" applyFont="1" applyBorder="1"/>
    <xf numFmtId="0" fontId="13" fillId="0" borderId="2" xfId="0" applyFont="1" applyBorder="1"/>
    <xf numFmtId="0" fontId="24" fillId="0" borderId="2" xfId="0" applyFont="1" applyBorder="1"/>
    <xf numFmtId="37" fontId="13" fillId="0" borderId="2" xfId="0" applyNumberFormat="1" applyFont="1" applyBorder="1"/>
    <xf numFmtId="164" fontId="13" fillId="0" borderId="2" xfId="0" applyNumberFormat="1" applyFont="1" applyBorder="1"/>
    <xf numFmtId="164" fontId="13" fillId="0" borderId="4" xfId="0" applyNumberFormat="1" applyFont="1" applyBorder="1"/>
    <xf numFmtId="0" fontId="20" fillId="0" borderId="5" xfId="0" applyFont="1" applyBorder="1"/>
    <xf numFmtId="0" fontId="13" fillId="0" borderId="0" xfId="0" quotePrefix="1" applyFont="1" applyAlignment="1">
      <alignment horizontal="fill"/>
    </xf>
    <xf numFmtId="164" fontId="13" fillId="0" borderId="0" xfId="1" applyNumberFormat="1" applyFont="1" applyBorder="1" applyProtection="1">
      <protection locked="0"/>
    </xf>
    <xf numFmtId="164" fontId="13" fillId="0" borderId="6" xfId="1" applyNumberFormat="1" applyFont="1" applyBorder="1" applyProtection="1">
      <protection locked="0"/>
    </xf>
    <xf numFmtId="37" fontId="13" fillId="0" borderId="0" xfId="1" applyNumberFormat="1" applyFont="1" applyBorder="1" applyProtection="1">
      <protection locked="0"/>
    </xf>
    <xf numFmtId="0" fontId="20" fillId="0" borderId="5" xfId="0" applyFont="1" applyBorder="1" applyAlignment="1">
      <alignment horizontal="left"/>
    </xf>
    <xf numFmtId="0" fontId="25" fillId="0" borderId="5" xfId="0" applyFont="1" applyBorder="1"/>
    <xf numFmtId="0" fontId="13" fillId="0" borderId="5" xfId="0" applyFont="1" applyBorder="1"/>
    <xf numFmtId="0" fontId="10" fillId="0" borderId="5" xfId="0" applyFont="1" applyBorder="1" applyAlignment="1">
      <alignment horizontal="right"/>
    </xf>
    <xf numFmtId="43" fontId="13" fillId="0" borderId="0" xfId="1" applyFont="1" applyBorder="1"/>
    <xf numFmtId="43" fontId="13" fillId="0" borderId="0" xfId="1" quotePrefix="1" applyFont="1" applyBorder="1" applyAlignment="1" applyProtection="1">
      <alignment horizontal="right"/>
      <protection locked="0"/>
    </xf>
    <xf numFmtId="37" fontId="13" fillId="0" borderId="0" xfId="0" applyNumberFormat="1" applyFont="1" applyAlignment="1">
      <alignment horizontal="right"/>
    </xf>
    <xf numFmtId="164" fontId="13" fillId="0" borderId="0" xfId="1" quotePrefix="1" applyNumberFormat="1" applyFont="1" applyBorder="1" applyAlignment="1" applyProtection="1">
      <alignment horizontal="fill"/>
      <protection locked="0"/>
    </xf>
    <xf numFmtId="167" fontId="13" fillId="0" borderId="0" xfId="0" applyNumberFormat="1" applyFont="1"/>
    <xf numFmtId="164" fontId="24" fillId="0" borderId="0" xfId="0" applyNumberFormat="1" applyFont="1"/>
    <xf numFmtId="0" fontId="27" fillId="0" borderId="0" xfId="0" applyFont="1"/>
    <xf numFmtId="164" fontId="27" fillId="0" borderId="0" xfId="0" applyNumberFormat="1" applyFont="1"/>
    <xf numFmtId="0" fontId="24" fillId="0" borderId="2" xfId="0" applyFont="1" applyBorder="1" applyAlignment="1">
      <alignment horizontal="center"/>
    </xf>
    <xf numFmtId="164" fontId="18" fillId="0" borderId="0" xfId="0" applyNumberFormat="1" applyFont="1"/>
    <xf numFmtId="164" fontId="20" fillId="0" borderId="0" xfId="1" applyNumberFormat="1" applyFont="1" applyFill="1" applyBorder="1"/>
    <xf numFmtId="0" fontId="16" fillId="0" borderId="0" xfId="0" quotePrefix="1" applyFont="1" applyAlignment="1">
      <alignment horizontal="left"/>
    </xf>
    <xf numFmtId="0" fontId="16" fillId="0" borderId="0" xfId="0" quotePrefix="1" applyFont="1" applyAlignment="1">
      <alignment horizontal="center"/>
    </xf>
    <xf numFmtId="164" fontId="16" fillId="0" borderId="0" xfId="1" applyNumberFormat="1" applyFont="1" applyFill="1" applyBorder="1"/>
    <xf numFmtId="9" fontId="18" fillId="0" borderId="0" xfId="4" applyFont="1" applyBorder="1"/>
    <xf numFmtId="9" fontId="18" fillId="0" borderId="0" xfId="4" applyFont="1" applyBorder="1" applyAlignment="1">
      <alignment horizontal="center"/>
    </xf>
    <xf numFmtId="0" fontId="13" fillId="0" borderId="2" xfId="0" applyFont="1" applyBorder="1" applyAlignment="1">
      <alignment horizontal="center"/>
    </xf>
    <xf numFmtId="0" fontId="13" fillId="0" borderId="5" xfId="0" applyFont="1" applyBorder="1" applyAlignment="1">
      <alignment horizontal="center"/>
    </xf>
    <xf numFmtId="164" fontId="20" fillId="0" borderId="0" xfId="1" applyNumberFormat="1" applyFont="1" applyBorder="1"/>
    <xf numFmtId="0" fontId="10" fillId="0" borderId="0" xfId="0" applyFont="1" applyAlignment="1">
      <alignment horizontal="center"/>
    </xf>
    <xf numFmtId="0" fontId="16" fillId="0" borderId="0" xfId="0" applyFont="1" applyAlignment="1">
      <alignment horizontal="right"/>
    </xf>
    <xf numFmtId="0" fontId="7" fillId="0" borderId="0" xfId="0" applyFont="1"/>
    <xf numFmtId="0" fontId="10" fillId="0" borderId="0" xfId="0" applyFont="1" applyAlignment="1">
      <alignment horizontal="left"/>
    </xf>
    <xf numFmtId="0" fontId="16" fillId="0" borderId="0" xfId="0" applyFont="1" applyAlignment="1">
      <alignment horizontal="left"/>
    </xf>
    <xf numFmtId="164" fontId="16" fillId="0" borderId="0" xfId="1" applyNumberFormat="1" applyFont="1"/>
    <xf numFmtId="164" fontId="13" fillId="0" borderId="6" xfId="1" applyNumberFormat="1" applyFont="1" applyFill="1" applyBorder="1"/>
    <xf numFmtId="0" fontId="11" fillId="0" borderId="2" xfId="0" applyFont="1" applyBorder="1"/>
    <xf numFmtId="164" fontId="13" fillId="0" borderId="0" xfId="1" applyNumberFormat="1" applyFont="1" applyBorder="1" applyAlignment="1">
      <alignment horizontal="left"/>
    </xf>
    <xf numFmtId="0" fontId="20" fillId="0" borderId="0" xfId="0" applyFont="1"/>
    <xf numFmtId="164" fontId="18" fillId="0" borderId="0" xfId="1" applyNumberFormat="1" applyFont="1" applyFill="1" applyBorder="1"/>
    <xf numFmtId="164" fontId="20" fillId="0" borderId="0" xfId="0" applyNumberFormat="1" applyFont="1"/>
    <xf numFmtId="0" fontId="9" fillId="0" borderId="2" xfId="0" applyFont="1" applyBorder="1"/>
    <xf numFmtId="164" fontId="13" fillId="0" borderId="2" xfId="1" applyNumberFormat="1" applyFont="1" applyFill="1" applyBorder="1"/>
    <xf numFmtId="0" fontId="29" fillId="0" borderId="0" xfId="0" applyFont="1"/>
    <xf numFmtId="0" fontId="20" fillId="0" borderId="5" xfId="0" applyFont="1" applyBorder="1" applyAlignment="1">
      <alignment horizontal="right"/>
    </xf>
    <xf numFmtId="164" fontId="13" fillId="0" borderId="0" xfId="1" applyNumberFormat="1" applyFont="1" applyFill="1" applyBorder="1" applyProtection="1">
      <protection locked="0"/>
    </xf>
    <xf numFmtId="164" fontId="13" fillId="0" borderId="6" xfId="1" applyNumberFormat="1" applyFont="1" applyFill="1" applyBorder="1" applyProtection="1">
      <protection locked="0"/>
    </xf>
    <xf numFmtId="169" fontId="13" fillId="0" borderId="0" xfId="4" applyNumberFormat="1" applyFont="1" applyFill="1" applyBorder="1" applyProtection="1">
      <protection locked="0"/>
    </xf>
    <xf numFmtId="0" fontId="13" fillId="0" borderId="0" xfId="0" applyFont="1" applyProtection="1">
      <protection locked="0"/>
    </xf>
    <xf numFmtId="0" fontId="13" fillId="0" borderId="0" xfId="0" applyFont="1" applyAlignment="1" applyProtection="1">
      <alignment horizontal="center"/>
      <protection locked="0"/>
    </xf>
    <xf numFmtId="0" fontId="16" fillId="0" borderId="0" xfId="0" applyFont="1" applyProtection="1">
      <protection locked="0"/>
    </xf>
    <xf numFmtId="0" fontId="13" fillId="0" borderId="0" xfId="0" quotePrefix="1" applyFont="1" applyAlignment="1" applyProtection="1">
      <alignment horizontal="center"/>
      <protection locked="0"/>
    </xf>
    <xf numFmtId="37" fontId="13" fillId="0" borderId="0" xfId="0" quotePrefix="1" applyNumberFormat="1" applyFont="1" applyAlignment="1" applyProtection="1">
      <alignment horizontal="center"/>
      <protection locked="0"/>
    </xf>
    <xf numFmtId="0" fontId="14" fillId="0" borderId="0" xfId="0" quotePrefix="1" applyFont="1" applyAlignment="1" applyProtection="1">
      <alignment horizontal="left"/>
      <protection locked="0"/>
    </xf>
    <xf numFmtId="164" fontId="13" fillId="0" borderId="0" xfId="1" quotePrefix="1" applyNumberFormat="1" applyFont="1" applyFill="1" applyBorder="1" applyAlignment="1" applyProtection="1">
      <alignment horizontal="center"/>
      <protection locked="0"/>
    </xf>
    <xf numFmtId="0" fontId="13" fillId="0" borderId="0" xfId="0" quotePrefix="1" applyFont="1" applyAlignment="1" applyProtection="1">
      <alignment horizontal="left"/>
      <protection locked="0"/>
    </xf>
    <xf numFmtId="0" fontId="16" fillId="0" borderId="0" xfId="0" applyFont="1" applyAlignment="1" applyProtection="1">
      <alignment horizontal="right"/>
      <protection locked="0"/>
    </xf>
    <xf numFmtId="164" fontId="16" fillId="0" borderId="0" xfId="1" applyNumberFormat="1" applyFont="1" applyFill="1" applyBorder="1" applyProtection="1">
      <protection locked="0"/>
    </xf>
    <xf numFmtId="0" fontId="16" fillId="0" borderId="0" xfId="0" quotePrefix="1" applyFont="1" applyAlignment="1" applyProtection="1">
      <alignment horizontal="center"/>
      <protection locked="0"/>
    </xf>
    <xf numFmtId="0" fontId="16" fillId="0" borderId="0" xfId="0" applyFont="1" applyAlignment="1" applyProtection="1">
      <alignment horizontal="center"/>
      <protection locked="0"/>
    </xf>
    <xf numFmtId="0" fontId="10" fillId="0" borderId="0" xfId="0" applyFont="1" applyAlignment="1" applyProtection="1">
      <alignment horizontal="right"/>
      <protection locked="0"/>
    </xf>
    <xf numFmtId="164" fontId="14" fillId="0" borderId="0" xfId="1" applyNumberFormat="1" applyFont="1" applyFill="1" applyBorder="1" applyProtection="1">
      <protection locked="0"/>
    </xf>
    <xf numFmtId="0" fontId="14" fillId="0" borderId="0" xfId="0" applyFont="1" applyAlignment="1" applyProtection="1">
      <alignment horizontal="center"/>
      <protection locked="0"/>
    </xf>
    <xf numFmtId="164" fontId="15" fillId="0" borderId="0" xfId="1" applyNumberFormat="1" applyFont="1" applyFill="1" applyBorder="1" applyProtection="1">
      <protection locked="0"/>
    </xf>
    <xf numFmtId="0" fontId="15" fillId="0" borderId="0" xfId="0" applyFont="1" applyProtection="1">
      <protection locked="0"/>
    </xf>
    <xf numFmtId="0" fontId="13" fillId="0" borderId="0" xfId="0" applyFont="1" applyAlignment="1" applyProtection="1">
      <alignment horizontal="left"/>
      <protection locked="0"/>
    </xf>
    <xf numFmtId="0" fontId="10" fillId="0" borderId="0" xfId="0" applyFont="1" applyAlignment="1">
      <alignment horizontal="right"/>
    </xf>
    <xf numFmtId="0" fontId="13" fillId="0" borderId="0" xfId="0" quotePrefix="1" applyFont="1"/>
    <xf numFmtId="0" fontId="16" fillId="2" borderId="7" xfId="0" applyFont="1" applyFill="1" applyBorder="1" applyAlignment="1">
      <alignment horizontal="left"/>
    </xf>
    <xf numFmtId="0" fontId="16" fillId="2" borderId="8" xfId="0" applyFont="1" applyFill="1" applyBorder="1" applyAlignment="1">
      <alignment horizontal="left"/>
    </xf>
    <xf numFmtId="0" fontId="16" fillId="2" borderId="9" xfId="0" applyFont="1" applyFill="1" applyBorder="1" applyAlignment="1">
      <alignment horizontal="left"/>
    </xf>
    <xf numFmtId="0" fontId="9" fillId="2" borderId="8" xfId="0" applyFont="1" applyFill="1" applyBorder="1" applyAlignment="1">
      <alignment horizontal="center"/>
    </xf>
    <xf numFmtId="0" fontId="13" fillId="2" borderId="4" xfId="0" applyFont="1" applyFill="1" applyBorder="1"/>
    <xf numFmtId="0" fontId="13" fillId="2" borderId="6" xfId="0" applyFont="1" applyFill="1" applyBorder="1"/>
    <xf numFmtId="0" fontId="13" fillId="2" borderId="11" xfId="0" applyFont="1" applyFill="1" applyBorder="1"/>
    <xf numFmtId="0" fontId="13" fillId="0" borderId="0" xfId="0" quotePrefix="1" applyFont="1" applyProtection="1">
      <protection locked="0"/>
    </xf>
    <xf numFmtId="164" fontId="13" fillId="0" borderId="2" xfId="1" quotePrefix="1" applyNumberFormat="1" applyFont="1" applyFill="1" applyBorder="1" applyAlignment="1">
      <alignment horizontal="center"/>
    </xf>
    <xf numFmtId="164" fontId="16" fillId="0" borderId="0" xfId="1" quotePrefix="1" applyNumberFormat="1" applyFont="1" applyFill="1" applyBorder="1" applyAlignment="1">
      <alignment horizontal="center"/>
    </xf>
    <xf numFmtId="164" fontId="16" fillId="0" borderId="0" xfId="1" applyNumberFormat="1" applyFont="1" applyFill="1" applyBorder="1" applyAlignment="1">
      <alignment horizontal="center"/>
    </xf>
    <xf numFmtId="0" fontId="21" fillId="0" borderId="0" xfId="0" applyFont="1"/>
    <xf numFmtId="0" fontId="23" fillId="0" borderId="0" xfId="0" applyFont="1"/>
    <xf numFmtId="0" fontId="23" fillId="0" borderId="0" xfId="0" applyFont="1" applyAlignment="1">
      <alignment horizontal="center"/>
    </xf>
    <xf numFmtId="0" fontId="19" fillId="0" borderId="0" xfId="0" applyFont="1"/>
    <xf numFmtId="164" fontId="13" fillId="0" borderId="0" xfId="0" applyNumberFormat="1" applyFont="1" applyAlignment="1">
      <alignment horizontal="center"/>
    </xf>
    <xf numFmtId="0" fontId="13" fillId="0" borderId="2" xfId="0" applyFont="1" applyBorder="1" applyProtection="1">
      <protection locked="0"/>
    </xf>
    <xf numFmtId="0" fontId="13" fillId="0" borderId="2" xfId="0" applyFont="1" applyBorder="1" applyAlignment="1" applyProtection="1">
      <alignment horizontal="center"/>
      <protection locked="0"/>
    </xf>
    <xf numFmtId="0" fontId="16" fillId="0" borderId="0" xfId="0" quotePrefix="1" applyFont="1" applyAlignment="1" applyProtection="1">
      <alignment horizontal="left"/>
      <protection locked="0"/>
    </xf>
    <xf numFmtId="164" fontId="16" fillId="0" borderId="0" xfId="1" applyNumberFormat="1" applyFont="1" applyFill="1" applyBorder="1" applyAlignment="1" applyProtection="1">
      <alignment horizontal="center"/>
      <protection locked="0"/>
    </xf>
    <xf numFmtId="0" fontId="13" fillId="0" borderId="0" xfId="0" applyFont="1" applyAlignment="1" applyProtection="1">
      <alignment horizontal="right"/>
      <protection locked="0"/>
    </xf>
    <xf numFmtId="0" fontId="14" fillId="0" borderId="0" xfId="0" applyFont="1" applyProtection="1">
      <protection locked="0"/>
    </xf>
    <xf numFmtId="0" fontId="15" fillId="0" borderId="0" xfId="0" applyFont="1" applyAlignment="1" applyProtection="1">
      <alignment horizontal="center"/>
      <protection locked="0"/>
    </xf>
    <xf numFmtId="164" fontId="16" fillId="0" borderId="0" xfId="1" quotePrefix="1" applyNumberFormat="1" applyFont="1" applyFill="1" applyBorder="1" applyAlignment="1" applyProtection="1">
      <alignment horizontal="center"/>
      <protection locked="0"/>
    </xf>
    <xf numFmtId="164" fontId="16" fillId="0" borderId="0" xfId="1" quotePrefix="1" applyNumberFormat="1" applyFont="1" applyFill="1" applyBorder="1" applyAlignment="1" applyProtection="1">
      <alignment horizontal="left"/>
      <protection locked="0"/>
    </xf>
    <xf numFmtId="0" fontId="9" fillId="0" borderId="2" xfId="0" applyFont="1" applyBorder="1" applyAlignment="1">
      <alignment horizontal="center"/>
    </xf>
    <xf numFmtId="0" fontId="0" fillId="0" borderId="0" xfId="0" applyAlignment="1">
      <alignment horizontal="left"/>
    </xf>
    <xf numFmtId="0" fontId="19" fillId="0" borderId="0" xfId="0" applyFont="1" applyAlignment="1">
      <alignment horizontal="center"/>
    </xf>
    <xf numFmtId="0" fontId="15" fillId="0" borderId="0" xfId="0" applyFont="1"/>
    <xf numFmtId="0" fontId="15" fillId="0" borderId="0" xfId="0" applyFont="1" applyAlignment="1">
      <alignment horizontal="center"/>
    </xf>
    <xf numFmtId="0" fontId="22" fillId="0" borderId="0" xfId="0" applyFont="1" applyAlignment="1">
      <alignment horizontal="center"/>
    </xf>
    <xf numFmtId="0" fontId="18" fillId="0" borderId="0" xfId="0" quotePrefix="1" applyFont="1" applyAlignment="1">
      <alignment horizontal="center"/>
    </xf>
    <xf numFmtId="0" fontId="10" fillId="2" borderId="13" xfId="0" applyFont="1" applyFill="1" applyBorder="1"/>
    <xf numFmtId="164" fontId="13" fillId="2" borderId="14" xfId="1" applyNumberFormat="1" applyFont="1" applyFill="1" applyBorder="1" applyProtection="1">
      <protection locked="0"/>
    </xf>
    <xf numFmtId="164" fontId="13" fillId="2" borderId="15" xfId="1" applyNumberFormat="1" applyFont="1" applyFill="1" applyBorder="1" applyProtection="1">
      <protection locked="0"/>
    </xf>
    <xf numFmtId="0" fontId="26" fillId="2" borderId="13" xfId="0" applyFont="1" applyFill="1" applyBorder="1" applyAlignment="1">
      <alignment horizontal="left"/>
    </xf>
    <xf numFmtId="0" fontId="16" fillId="2" borderId="7" xfId="0" quotePrefix="1" applyFont="1" applyFill="1" applyBorder="1" applyAlignment="1">
      <alignment horizontal="center"/>
    </xf>
    <xf numFmtId="164" fontId="16" fillId="2" borderId="2" xfId="1" applyNumberFormat="1" applyFont="1" applyFill="1" applyBorder="1"/>
    <xf numFmtId="164" fontId="16" fillId="2" borderId="4" xfId="1" applyNumberFormat="1" applyFont="1" applyFill="1" applyBorder="1"/>
    <xf numFmtId="0" fontId="16" fillId="2" borderId="14" xfId="0" applyFont="1" applyFill="1" applyBorder="1"/>
    <xf numFmtId="0" fontId="16" fillId="2" borderId="14" xfId="0" applyFont="1" applyFill="1" applyBorder="1" applyAlignment="1">
      <alignment horizontal="center"/>
    </xf>
    <xf numFmtId="164" fontId="16" fillId="2" borderId="14" xfId="1" applyNumberFormat="1" applyFont="1" applyFill="1" applyBorder="1"/>
    <xf numFmtId="0" fontId="16" fillId="0" borderId="0" xfId="0" applyFont="1" applyAlignment="1" applyProtection="1">
      <alignment horizontal="left"/>
      <protection locked="0"/>
    </xf>
    <xf numFmtId="0" fontId="16" fillId="2" borderId="14" xfId="0" applyFont="1" applyFill="1" applyBorder="1" applyProtection="1">
      <protection locked="0"/>
    </xf>
    <xf numFmtId="164" fontId="16" fillId="2" borderId="14" xfId="1" applyNumberFormat="1" applyFont="1" applyFill="1" applyBorder="1" applyProtection="1">
      <protection locked="0"/>
    </xf>
    <xf numFmtId="0" fontId="10" fillId="2" borderId="14" xfId="0" applyFont="1" applyFill="1" applyBorder="1"/>
    <xf numFmtId="0" fontId="10" fillId="2" borderId="14" xfId="0" applyFont="1" applyFill="1" applyBorder="1" applyAlignment="1">
      <alignment horizontal="center"/>
    </xf>
    <xf numFmtId="0" fontId="10" fillId="2" borderId="14" xfId="0" quotePrefix="1" applyFont="1" applyFill="1" applyBorder="1" applyAlignment="1">
      <alignment horizontal="center"/>
    </xf>
    <xf numFmtId="0" fontId="10" fillId="2" borderId="14" xfId="0" quotePrefix="1" applyFont="1" applyFill="1" applyBorder="1" applyAlignment="1">
      <alignment horizontal="left"/>
    </xf>
    <xf numFmtId="0" fontId="17" fillId="0" borderId="0" xfId="0" applyFont="1" applyAlignment="1">
      <alignment horizontal="center"/>
    </xf>
    <xf numFmtId="0" fontId="16" fillId="2" borderId="2" xfId="0" quotePrefix="1" applyFont="1" applyFill="1" applyBorder="1" applyAlignment="1">
      <alignment horizontal="center"/>
    </xf>
    <xf numFmtId="0" fontId="20" fillId="0" borderId="0" xfId="0" applyFont="1" applyAlignment="1">
      <alignment horizontal="left"/>
    </xf>
    <xf numFmtId="0" fontId="26" fillId="2" borderId="14" xfId="0" applyFont="1" applyFill="1" applyBorder="1" applyAlignment="1">
      <alignment horizontal="left"/>
    </xf>
    <xf numFmtId="0" fontId="20" fillId="0" borderId="0" xfId="0" applyFont="1" applyAlignment="1">
      <alignment horizontal="right"/>
    </xf>
    <xf numFmtId="0" fontId="21" fillId="0" borderId="5" xfId="0" applyFont="1" applyBorder="1" applyAlignment="1">
      <alignment horizontal="right"/>
    </xf>
    <xf numFmtId="164" fontId="16" fillId="2" borderId="15" xfId="1" applyNumberFormat="1" applyFont="1" applyFill="1" applyBorder="1"/>
    <xf numFmtId="0" fontId="16" fillId="2" borderId="2" xfId="0" applyFont="1" applyFill="1" applyBorder="1"/>
    <xf numFmtId="0" fontId="16" fillId="2" borderId="2" xfId="0" applyFont="1" applyFill="1" applyBorder="1" applyAlignment="1">
      <alignment horizontal="center"/>
    </xf>
    <xf numFmtId="164" fontId="13" fillId="2" borderId="2" xfId="1" applyNumberFormat="1" applyFont="1" applyFill="1" applyBorder="1"/>
    <xf numFmtId="164" fontId="13" fillId="2" borderId="4" xfId="1" applyNumberFormat="1" applyFont="1" applyFill="1" applyBorder="1"/>
    <xf numFmtId="0" fontId="16" fillId="2" borderId="10" xfId="0" applyFont="1" applyFill="1" applyBorder="1"/>
    <xf numFmtId="0" fontId="16" fillId="2" borderId="10" xfId="0" applyFont="1" applyFill="1" applyBorder="1" applyAlignment="1">
      <alignment horizontal="center"/>
    </xf>
    <xf numFmtId="164" fontId="16" fillId="2" borderId="10" xfId="1" applyNumberFormat="1" applyFont="1" applyFill="1" applyBorder="1"/>
    <xf numFmtId="164" fontId="16" fillId="2" borderId="11" xfId="1" applyNumberFormat="1" applyFont="1" applyFill="1" applyBorder="1"/>
    <xf numFmtId="0" fontId="16" fillId="2" borderId="3" xfId="0" applyFont="1" applyFill="1" applyBorder="1"/>
    <xf numFmtId="0" fontId="13" fillId="2" borderId="2" xfId="0" applyFont="1" applyFill="1" applyBorder="1"/>
    <xf numFmtId="0" fontId="16" fillId="2" borderId="12" xfId="0" applyFont="1" applyFill="1" applyBorder="1"/>
    <xf numFmtId="0" fontId="13" fillId="2" borderId="10" xfId="0" applyFont="1" applyFill="1" applyBorder="1"/>
    <xf numFmtId="164" fontId="13" fillId="2" borderId="11" xfId="1" applyNumberFormat="1" applyFont="1" applyFill="1" applyBorder="1"/>
    <xf numFmtId="0" fontId="16" fillId="2" borderId="13" xfId="0" applyFont="1" applyFill="1" applyBorder="1"/>
    <xf numFmtId="0" fontId="13" fillId="2" borderId="14" xfId="0" applyFont="1" applyFill="1" applyBorder="1"/>
    <xf numFmtId="0" fontId="16" fillId="2" borderId="13" xfId="0" applyFont="1" applyFill="1" applyBorder="1" applyProtection="1">
      <protection locked="0"/>
    </xf>
    <xf numFmtId="0" fontId="13" fillId="2" borderId="14" xfId="0" applyFont="1" applyFill="1" applyBorder="1" applyProtection="1">
      <protection locked="0"/>
    </xf>
    <xf numFmtId="164" fontId="16" fillId="2" borderId="14" xfId="1" applyNumberFormat="1" applyFont="1" applyFill="1" applyBorder="1" applyAlignment="1" applyProtection="1">
      <alignment horizontal="center"/>
      <protection locked="0"/>
    </xf>
    <xf numFmtId="164" fontId="13" fillId="2" borderId="14" xfId="1" quotePrefix="1" applyNumberFormat="1" applyFont="1" applyFill="1" applyBorder="1" applyAlignment="1" applyProtection="1">
      <alignment horizontal="center"/>
      <protection locked="0"/>
    </xf>
    <xf numFmtId="164" fontId="13" fillId="2" borderId="15" xfId="1" quotePrefix="1" applyNumberFormat="1" applyFont="1" applyFill="1" applyBorder="1" applyAlignment="1" applyProtection="1">
      <alignment horizontal="center"/>
      <protection locked="0"/>
    </xf>
    <xf numFmtId="0" fontId="16" fillId="2" borderId="13" xfId="0" applyFont="1" applyFill="1" applyBorder="1" applyAlignment="1" applyProtection="1">
      <alignment horizontal="left"/>
      <protection locked="0"/>
    </xf>
    <xf numFmtId="0" fontId="16" fillId="2" borderId="14" xfId="0" applyFont="1" applyFill="1" applyBorder="1" applyAlignment="1" applyProtection="1">
      <alignment horizontal="right"/>
      <protection locked="0"/>
    </xf>
    <xf numFmtId="164" fontId="16" fillId="2" borderId="15" xfId="1" applyNumberFormat="1" applyFont="1" applyFill="1" applyBorder="1" applyProtection="1">
      <protection locked="0"/>
    </xf>
    <xf numFmtId="9" fontId="13" fillId="0" borderId="0" xfId="4" applyFont="1" applyFill="1" applyBorder="1" applyProtection="1">
      <protection locked="0"/>
    </xf>
    <xf numFmtId="164" fontId="16" fillId="2" borderId="14" xfId="1" applyNumberFormat="1" applyFont="1" applyFill="1" applyBorder="1" applyAlignment="1">
      <alignment horizontal="center"/>
    </xf>
    <xf numFmtId="0" fontId="9" fillId="0" borderId="5" xfId="0" applyFont="1" applyBorder="1" applyAlignment="1">
      <alignment horizontal="left"/>
    </xf>
    <xf numFmtId="0" fontId="11" fillId="0" borderId="0" xfId="0" applyFont="1" applyAlignment="1">
      <alignment horizontal="left"/>
    </xf>
    <xf numFmtId="0" fontId="30" fillId="0" borderId="0" xfId="3"/>
    <xf numFmtId="10" fontId="31" fillId="0" borderId="0" xfId="3" applyNumberFormat="1" applyFont="1" applyProtection="1">
      <protection locked="0"/>
    </xf>
    <xf numFmtId="0" fontId="0" fillId="0" borderId="0" xfId="0" applyAlignment="1">
      <alignment horizontal="center"/>
    </xf>
    <xf numFmtId="0" fontId="8" fillId="0" borderId="0" xfId="0" applyFont="1"/>
    <xf numFmtId="0" fontId="8" fillId="0" borderId="0" xfId="0" quotePrefix="1" applyFont="1" applyAlignment="1">
      <alignment horizontal="left"/>
    </xf>
    <xf numFmtId="0" fontId="35" fillId="0" borderId="0" xfId="0" quotePrefix="1" applyFont="1" applyAlignment="1">
      <alignment horizontal="left"/>
    </xf>
    <xf numFmtId="0" fontId="10" fillId="2" borderId="8" xfId="0" applyFont="1" applyFill="1" applyBorder="1" applyAlignment="1">
      <alignment horizontal="left"/>
    </xf>
    <xf numFmtId="0" fontId="9" fillId="0" borderId="0" xfId="0" quotePrefix="1" applyFont="1"/>
    <xf numFmtId="0" fontId="36" fillId="0" borderId="0" xfId="0" applyFont="1"/>
    <xf numFmtId="0" fontId="10" fillId="2" borderId="8" xfId="0" applyFont="1" applyFill="1" applyBorder="1"/>
    <xf numFmtId="0" fontId="9" fillId="0" borderId="4" xfId="0" applyFont="1" applyBorder="1"/>
    <xf numFmtId="164" fontId="9" fillId="0" borderId="0" xfId="1" applyNumberFormat="1" applyFont="1" applyFill="1" applyBorder="1"/>
    <xf numFmtId="164" fontId="9" fillId="0" borderId="6" xfId="1" applyNumberFormat="1" applyFont="1" applyFill="1" applyBorder="1"/>
    <xf numFmtId="164" fontId="9" fillId="0" borderId="10" xfId="1" applyNumberFormat="1" applyFont="1" applyFill="1" applyBorder="1"/>
    <xf numFmtId="164" fontId="9" fillId="0" borderId="11" xfId="1" applyNumberFormat="1" applyFont="1" applyFill="1" applyBorder="1"/>
    <xf numFmtId="0" fontId="25" fillId="0" borderId="0" xfId="0" applyFont="1" applyAlignment="1">
      <alignment horizontal="center"/>
    </xf>
    <xf numFmtId="0" fontId="21" fillId="0" borderId="5" xfId="0" applyFont="1" applyBorder="1" applyAlignment="1">
      <alignment horizontal="left"/>
    </xf>
    <xf numFmtId="0" fontId="21" fillId="0" borderId="0" xfId="0" applyFont="1" applyAlignment="1">
      <alignment horizontal="center"/>
    </xf>
    <xf numFmtId="164" fontId="10" fillId="0" borderId="0" xfId="1" applyNumberFormat="1" applyFont="1" applyBorder="1" applyProtection="1">
      <protection locked="0"/>
    </xf>
    <xf numFmtId="164" fontId="10" fillId="0" borderId="6" xfId="1" applyNumberFormat="1" applyFont="1" applyBorder="1" applyProtection="1">
      <protection locked="0"/>
    </xf>
    <xf numFmtId="164" fontId="9" fillId="0" borderId="0" xfId="1" applyNumberFormat="1" applyFont="1" applyFill="1" applyBorder="1" applyProtection="1">
      <protection locked="0"/>
    </xf>
    <xf numFmtId="10" fontId="13" fillId="0" borderId="0" xfId="4" applyNumberFormat="1" applyFont="1" applyFill="1" applyBorder="1" applyProtection="1">
      <protection locked="0"/>
    </xf>
    <xf numFmtId="10" fontId="13" fillId="0" borderId="6" xfId="4" applyNumberFormat="1" applyFont="1" applyFill="1" applyBorder="1" applyProtection="1">
      <protection locked="0"/>
    </xf>
    <xf numFmtId="164" fontId="16" fillId="2" borderId="2" xfId="1" applyNumberFormat="1" applyFont="1" applyFill="1" applyBorder="1" applyAlignment="1">
      <alignment horizontal="center"/>
    </xf>
    <xf numFmtId="164" fontId="13" fillId="2" borderId="2" xfId="1" applyNumberFormat="1" applyFont="1" applyFill="1" applyBorder="1" applyAlignment="1">
      <alignment horizontal="center"/>
    </xf>
    <xf numFmtId="164" fontId="16" fillId="2" borderId="10" xfId="1" applyNumberFormat="1" applyFont="1" applyFill="1" applyBorder="1" applyAlignment="1">
      <alignment horizontal="center"/>
    </xf>
    <xf numFmtId="164" fontId="13" fillId="0" borderId="2" xfId="1" applyNumberFormat="1" applyFont="1" applyBorder="1" applyAlignment="1">
      <alignment horizontal="center"/>
    </xf>
    <xf numFmtId="0" fontId="10" fillId="3" borderId="3" xfId="6" applyFont="1" applyFill="1" applyBorder="1" applyAlignment="1">
      <alignment horizontal="left"/>
    </xf>
    <xf numFmtId="0" fontId="10" fillId="3" borderId="5" xfId="6" applyFont="1" applyFill="1" applyBorder="1"/>
    <xf numFmtId="0" fontId="10" fillId="3" borderId="5" xfId="6" applyFont="1" applyFill="1" applyBorder="1" applyAlignment="1">
      <alignment horizontal="left"/>
    </xf>
    <xf numFmtId="0" fontId="10" fillId="3" borderId="12" xfId="6" applyFont="1" applyFill="1" applyBorder="1" applyAlignment="1">
      <alignment horizontal="left"/>
    </xf>
    <xf numFmtId="0" fontId="10" fillId="0" borderId="0" xfId="6" applyFont="1" applyAlignment="1">
      <alignment horizontal="left"/>
    </xf>
    <xf numFmtId="0" fontId="38" fillId="0" borderId="0" xfId="7" applyFont="1"/>
    <xf numFmtId="0" fontId="9" fillId="0" borderId="2" xfId="7" applyFont="1" applyBorder="1" applyAlignment="1">
      <alignment horizontal="center"/>
    </xf>
    <xf numFmtId="164" fontId="9" fillId="0" borderId="2" xfId="8" applyNumberFormat="1" applyFont="1" applyFill="1" applyBorder="1" applyAlignment="1">
      <alignment horizontal="center"/>
    </xf>
    <xf numFmtId="0" fontId="38" fillId="0" borderId="4" xfId="7" applyFont="1" applyBorder="1"/>
    <xf numFmtId="0" fontId="9" fillId="0" borderId="5" xfId="7" applyFont="1" applyBorder="1" applyAlignment="1">
      <alignment horizontal="center"/>
    </xf>
    <xf numFmtId="0" fontId="9" fillId="0" borderId="0" xfId="7" applyFont="1" applyAlignment="1">
      <alignment horizontal="center"/>
    </xf>
    <xf numFmtId="164" fontId="9" fillId="0" borderId="0" xfId="8" applyNumberFormat="1" applyFont="1" applyFill="1" applyBorder="1" applyAlignment="1">
      <alignment horizontal="center"/>
    </xf>
    <xf numFmtId="0" fontId="38" fillId="0" borderId="6" xfId="7" applyFont="1" applyBorder="1"/>
    <xf numFmtId="0" fontId="11" fillId="0" borderId="5" xfId="9" applyFont="1" applyBorder="1"/>
    <xf numFmtId="164" fontId="9" fillId="0" borderId="0" xfId="8" applyNumberFormat="1" applyFont="1" applyFill="1" applyBorder="1"/>
    <xf numFmtId="0" fontId="9" fillId="0" borderId="0" xfId="7" applyFont="1" applyProtection="1">
      <protection locked="0"/>
    </xf>
    <xf numFmtId="164" fontId="9" fillId="0" borderId="0" xfId="8" applyNumberFormat="1" applyFont="1" applyFill="1" applyBorder="1" applyProtection="1">
      <protection locked="0"/>
    </xf>
    <xf numFmtId="0" fontId="9" fillId="0" borderId="5" xfId="7" applyFont="1" applyBorder="1" applyProtection="1">
      <protection locked="0"/>
    </xf>
    <xf numFmtId="0" fontId="11" fillId="0" borderId="5" xfId="9" applyFont="1" applyBorder="1" applyAlignment="1">
      <alignment wrapText="1"/>
    </xf>
    <xf numFmtId="164" fontId="38" fillId="0" borderId="0" xfId="8" applyNumberFormat="1" applyFont="1" applyBorder="1"/>
    <xf numFmtId="0" fontId="9" fillId="0" borderId="0" xfId="7" applyFont="1" applyAlignment="1" applyProtection="1">
      <alignment horizontal="center"/>
      <protection locked="0"/>
    </xf>
    <xf numFmtId="164" fontId="38" fillId="0" borderId="26" xfId="8" applyNumberFormat="1" applyFont="1" applyBorder="1"/>
    <xf numFmtId="0" fontId="9" fillId="0" borderId="5" xfId="9" applyFont="1" applyBorder="1"/>
    <xf numFmtId="164" fontId="13" fillId="0" borderId="2" xfId="1" applyNumberFormat="1" applyFont="1" applyBorder="1" applyProtection="1">
      <protection locked="0"/>
    </xf>
    <xf numFmtId="164" fontId="13" fillId="0" borderId="2" xfId="1" applyNumberFormat="1" applyFont="1" applyBorder="1" applyAlignment="1" applyProtection="1">
      <alignment horizontal="center"/>
      <protection locked="0"/>
    </xf>
    <xf numFmtId="164" fontId="13" fillId="0" borderId="0" xfId="1" applyNumberFormat="1" applyFont="1" applyAlignment="1" applyProtection="1">
      <alignment horizontal="center"/>
      <protection locked="0"/>
    </xf>
    <xf numFmtId="164" fontId="13" fillId="0" borderId="0" xfId="1" applyNumberFormat="1" applyFont="1" applyProtection="1">
      <protection locked="0"/>
    </xf>
    <xf numFmtId="164" fontId="13" fillId="0" borderId="0" xfId="1" quotePrefix="1" applyNumberFormat="1" applyFont="1" applyAlignment="1" applyProtection="1">
      <alignment horizontal="center"/>
      <protection locked="0"/>
    </xf>
    <xf numFmtId="164" fontId="13" fillId="2" borderId="14" xfId="1" applyNumberFormat="1" applyFont="1" applyFill="1" applyBorder="1" applyAlignment="1" applyProtection="1">
      <alignment horizontal="center"/>
      <protection locked="0"/>
    </xf>
    <xf numFmtId="164" fontId="10" fillId="0" borderId="0" xfId="1" applyNumberFormat="1" applyFont="1" applyFill="1" applyBorder="1" applyAlignment="1" applyProtection="1">
      <alignment horizontal="center"/>
      <protection locked="0"/>
    </xf>
    <xf numFmtId="0" fontId="9" fillId="0" borderId="0" xfId="0" applyFont="1" applyAlignment="1" applyProtection="1">
      <alignment horizontal="center"/>
      <protection locked="0"/>
    </xf>
    <xf numFmtId="0" fontId="8" fillId="0" borderId="0" xfId="9"/>
    <xf numFmtId="0" fontId="10" fillId="2" borderId="7" xfId="9" applyFont="1" applyFill="1" applyBorder="1" applyAlignment="1">
      <alignment horizontal="left"/>
    </xf>
    <xf numFmtId="0" fontId="9" fillId="2" borderId="4" xfId="9" applyFont="1" applyFill="1" applyBorder="1"/>
    <xf numFmtId="0" fontId="10" fillId="2" borderId="8" xfId="9" applyFont="1" applyFill="1" applyBorder="1"/>
    <xf numFmtId="0" fontId="9" fillId="2" borderId="6" xfId="9" applyFont="1" applyFill="1" applyBorder="1"/>
    <xf numFmtId="0" fontId="10" fillId="2" borderId="8" xfId="9" applyFont="1" applyFill="1" applyBorder="1" applyAlignment="1">
      <alignment horizontal="left"/>
    </xf>
    <xf numFmtId="0" fontId="10" fillId="2" borderId="9" xfId="9" applyFont="1" applyFill="1" applyBorder="1" applyAlignment="1">
      <alignment horizontal="left"/>
    </xf>
    <xf numFmtId="0" fontId="9" fillId="2" borderId="11" xfId="9" applyFont="1" applyFill="1" applyBorder="1"/>
    <xf numFmtId="0" fontId="9" fillId="3" borderId="7" xfId="9" applyFont="1" applyFill="1" applyBorder="1" applyAlignment="1" applyProtection="1">
      <alignment horizontal="center" vertical="top"/>
      <protection locked="0"/>
    </xf>
    <xf numFmtId="0" fontId="9" fillId="0" borderId="0" xfId="9" applyFont="1" applyProtection="1">
      <protection locked="0"/>
    </xf>
    <xf numFmtId="0" fontId="9" fillId="3" borderId="8" xfId="9" applyFont="1" applyFill="1" applyBorder="1" applyAlignment="1" applyProtection="1">
      <alignment horizontal="center" vertical="top"/>
      <protection locked="0"/>
    </xf>
    <xf numFmtId="0" fontId="9" fillId="3" borderId="9" xfId="9" applyFont="1" applyFill="1" applyBorder="1" applyProtection="1">
      <protection locked="0"/>
    </xf>
    <xf numFmtId="0" fontId="9" fillId="0" borderId="0" xfId="9" applyFont="1" applyAlignment="1" applyProtection="1">
      <alignment horizontal="center" vertical="top"/>
      <protection locked="0"/>
    </xf>
    <xf numFmtId="0" fontId="9" fillId="0" borderId="3" xfId="9" applyFont="1" applyBorder="1" applyProtection="1">
      <protection locked="0"/>
    </xf>
    <xf numFmtId="0" fontId="9" fillId="0" borderId="2" xfId="9" applyFont="1" applyBorder="1" applyProtection="1">
      <protection locked="0"/>
    </xf>
    <xf numFmtId="0" fontId="9" fillId="0" borderId="5" xfId="9" applyFont="1" applyBorder="1" applyAlignment="1" applyProtection="1">
      <alignment horizontal="center"/>
      <protection locked="0"/>
    </xf>
    <xf numFmtId="0" fontId="9" fillId="0" borderId="0" xfId="9" applyFont="1" applyAlignment="1" applyProtection="1">
      <alignment horizontal="left" vertical="top"/>
      <protection locked="0"/>
    </xf>
    <xf numFmtId="0" fontId="24" fillId="0" borderId="0" xfId="9" applyFont="1"/>
    <xf numFmtId="0" fontId="9" fillId="0" borderId="5" xfId="9" applyFont="1" applyBorder="1" applyProtection="1">
      <protection locked="0"/>
    </xf>
    <xf numFmtId="0" fontId="10" fillId="0" borderId="0" xfId="9" applyFont="1" applyAlignment="1" applyProtection="1">
      <alignment horizontal="center" vertical="top"/>
      <protection locked="0"/>
    </xf>
    <xf numFmtId="0" fontId="10" fillId="0" borderId="13" xfId="9" applyFont="1" applyBorder="1" applyProtection="1">
      <protection locked="0"/>
    </xf>
    <xf numFmtId="0" fontId="10" fillId="0" borderId="14" xfId="9" applyFont="1" applyBorder="1" applyAlignment="1" applyProtection="1">
      <alignment horizontal="left" vertical="top"/>
      <protection locked="0"/>
    </xf>
    <xf numFmtId="0" fontId="10" fillId="0" borderId="14" xfId="9" applyFont="1" applyBorder="1" applyAlignment="1" applyProtection="1">
      <alignment horizontal="center" vertical="top"/>
      <protection locked="0"/>
    </xf>
    <xf numFmtId="0" fontId="10" fillId="0" borderId="0" xfId="9" applyFont="1" applyProtection="1">
      <protection locked="0"/>
    </xf>
    <xf numFmtId="0" fontId="27" fillId="0" borderId="0" xfId="9" applyFont="1"/>
    <xf numFmtId="0" fontId="10" fillId="0" borderId="0" xfId="9" applyFont="1" applyAlignment="1" applyProtection="1">
      <alignment horizontal="left" vertical="top"/>
      <protection locked="0"/>
    </xf>
    <xf numFmtId="164" fontId="10" fillId="0" borderId="0" xfId="9" applyNumberFormat="1" applyFont="1" applyProtection="1">
      <protection locked="0"/>
    </xf>
    <xf numFmtId="164" fontId="9" fillId="0" borderId="0" xfId="9" applyNumberFormat="1" applyFont="1" applyAlignment="1" applyProtection="1">
      <alignment horizontal="center" vertical="top"/>
      <protection locked="0"/>
    </xf>
    <xf numFmtId="0" fontId="10" fillId="0" borderId="0" xfId="9" applyFont="1"/>
    <xf numFmtId="0" fontId="9" fillId="0" borderId="0" xfId="9" applyFont="1"/>
    <xf numFmtId="0" fontId="9" fillId="0" borderId="0" xfId="9" applyFont="1" applyAlignment="1">
      <alignment horizontal="center"/>
    </xf>
    <xf numFmtId="0" fontId="10" fillId="3" borderId="3" xfId="9" applyFont="1" applyFill="1" applyBorder="1" applyAlignment="1">
      <alignment horizontal="left"/>
    </xf>
    <xf numFmtId="0" fontId="10" fillId="3" borderId="4" xfId="9" applyFont="1" applyFill="1" applyBorder="1" applyAlignment="1">
      <alignment horizontal="left"/>
    </xf>
    <xf numFmtId="0" fontId="9" fillId="0" borderId="0" xfId="9" quotePrefix="1" applyFont="1"/>
    <xf numFmtId="0" fontId="10" fillId="3" borderId="5" xfId="9" applyFont="1" applyFill="1" applyBorder="1"/>
    <xf numFmtId="0" fontId="10" fillId="3" borderId="6" xfId="9" applyFont="1" applyFill="1" applyBorder="1"/>
    <xf numFmtId="0" fontId="10" fillId="3" borderId="5" xfId="9" applyFont="1" applyFill="1" applyBorder="1" applyAlignment="1">
      <alignment horizontal="left"/>
    </xf>
    <xf numFmtId="0" fontId="10" fillId="3" borderId="6" xfId="9" applyFont="1" applyFill="1" applyBorder="1" applyAlignment="1">
      <alignment horizontal="left"/>
    </xf>
    <xf numFmtId="0" fontId="10" fillId="3" borderId="12" xfId="9" applyFont="1" applyFill="1" applyBorder="1" applyAlignment="1">
      <alignment horizontal="left"/>
    </xf>
    <xf numFmtId="0" fontId="10" fillId="3" borderId="11" xfId="9" applyFont="1" applyFill="1" applyBorder="1" applyAlignment="1">
      <alignment horizontal="left"/>
    </xf>
    <xf numFmtId="0" fontId="17" fillId="0" borderId="0" xfId="9" applyFont="1"/>
    <xf numFmtId="0" fontId="9" fillId="0" borderId="0" xfId="9" quotePrefix="1" applyFont="1" applyAlignment="1">
      <alignment horizontal="center"/>
    </xf>
    <xf numFmtId="37" fontId="9" fillId="0" borderId="0" xfId="9" quotePrefix="1" applyNumberFormat="1" applyFont="1" applyAlignment="1">
      <alignment horizontal="center"/>
    </xf>
    <xf numFmtId="0" fontId="11" fillId="0" borderId="3" xfId="9" applyFont="1" applyBorder="1"/>
    <xf numFmtId="0" fontId="11" fillId="0" borderId="2" xfId="9" applyFont="1" applyBorder="1" applyAlignment="1">
      <alignment horizontal="center"/>
    </xf>
    <xf numFmtId="0" fontId="11" fillId="0" borderId="2" xfId="9" applyFont="1" applyBorder="1"/>
    <xf numFmtId="0" fontId="9" fillId="0" borderId="2" xfId="9" applyFont="1" applyBorder="1" applyAlignment="1">
      <alignment horizontal="center"/>
    </xf>
    <xf numFmtId="164" fontId="9" fillId="0" borderId="2" xfId="1" applyNumberFormat="1" applyFont="1" applyFill="1" applyBorder="1"/>
    <xf numFmtId="164" fontId="9" fillId="0" borderId="4" xfId="1" applyNumberFormat="1" applyFont="1" applyFill="1" applyBorder="1"/>
    <xf numFmtId="164" fontId="9" fillId="0" borderId="0" xfId="1" applyNumberFormat="1" applyFont="1" applyFill="1"/>
    <xf numFmtId="0" fontId="9" fillId="0" borderId="0" xfId="9" applyFont="1" applyAlignment="1" applyProtection="1">
      <alignment horizontal="center"/>
      <protection locked="0"/>
    </xf>
    <xf numFmtId="0" fontId="9" fillId="0" borderId="5" xfId="9" applyFont="1" applyBorder="1" applyAlignment="1">
      <alignment horizontal="left"/>
    </xf>
    <xf numFmtId="5" fontId="9" fillId="0" borderId="0" xfId="1" applyNumberFormat="1" applyFont="1" applyFill="1" applyBorder="1" applyAlignment="1">
      <alignment horizontal="right"/>
    </xf>
    <xf numFmtId="5" fontId="9" fillId="0" borderId="6" xfId="1" applyNumberFormat="1" applyFont="1" applyFill="1" applyBorder="1" applyAlignment="1">
      <alignment horizontal="right"/>
    </xf>
    <xf numFmtId="164" fontId="9" fillId="0" borderId="0" xfId="1" quotePrefix="1" applyNumberFormat="1" applyFont="1" applyFill="1" applyBorder="1" applyAlignment="1">
      <alignment horizontal="center"/>
    </xf>
    <xf numFmtId="164" fontId="9" fillId="0" borderId="0" xfId="9" applyNumberFormat="1" applyFont="1"/>
    <xf numFmtId="10" fontId="9" fillId="0" borderId="18" xfId="1" applyNumberFormat="1" applyFont="1" applyFill="1" applyBorder="1"/>
    <xf numFmtId="10" fontId="9" fillId="0" borderId="27" xfId="1" applyNumberFormat="1" applyFont="1" applyFill="1" applyBorder="1"/>
    <xf numFmtId="0" fontId="9" fillId="0" borderId="5" xfId="9" quotePrefix="1" applyFont="1" applyBorder="1" applyAlignment="1">
      <alignment horizontal="left"/>
    </xf>
    <xf numFmtId="164" fontId="9" fillId="0" borderId="0" xfId="1" applyNumberFormat="1" applyFont="1" applyFill="1" applyBorder="1" applyAlignment="1">
      <alignment horizontal="left"/>
    </xf>
    <xf numFmtId="0" fontId="9" fillId="0" borderId="12" xfId="9" applyFont="1" applyBorder="1"/>
    <xf numFmtId="0" fontId="9" fillId="0" borderId="10" xfId="9" applyFont="1" applyBorder="1" applyAlignment="1">
      <alignment horizontal="center"/>
    </xf>
    <xf numFmtId="37" fontId="9" fillId="0" borderId="10" xfId="9" applyNumberFormat="1" applyFont="1" applyBorder="1" applyAlignment="1">
      <alignment horizontal="right"/>
    </xf>
    <xf numFmtId="0" fontId="9" fillId="0" borderId="2" xfId="9" applyFont="1" applyBorder="1"/>
    <xf numFmtId="0" fontId="9" fillId="3" borderId="4" xfId="9" applyFont="1" applyFill="1" applyBorder="1"/>
    <xf numFmtId="0" fontId="9" fillId="3" borderId="6" xfId="9" applyFont="1" applyFill="1" applyBorder="1"/>
    <xf numFmtId="10" fontId="9" fillId="0" borderId="0" xfId="4" applyNumberFormat="1" applyFont="1" applyFill="1" applyBorder="1"/>
    <xf numFmtId="10" fontId="9" fillId="0" borderId="0" xfId="1" applyNumberFormat="1" applyFont="1" applyFill="1" applyBorder="1"/>
    <xf numFmtId="43" fontId="9" fillId="0" borderId="0" xfId="1" applyFont="1" applyFill="1" applyBorder="1"/>
    <xf numFmtId="10" fontId="9" fillId="0" borderId="6" xfId="4" applyNumberFormat="1" applyFont="1" applyFill="1" applyBorder="1"/>
    <xf numFmtId="10" fontId="9" fillId="0" borderId="18" xfId="4" applyNumberFormat="1" applyFont="1" applyFill="1" applyBorder="1"/>
    <xf numFmtId="43" fontId="9" fillId="0" borderId="18" xfId="1" applyFont="1" applyFill="1" applyBorder="1"/>
    <xf numFmtId="10" fontId="9" fillId="0" borderId="27" xfId="4" applyNumberFormat="1" applyFont="1" applyFill="1" applyBorder="1"/>
    <xf numFmtId="10" fontId="9" fillId="0" borderId="26" xfId="4" applyNumberFormat="1" applyFont="1" applyFill="1" applyBorder="1"/>
    <xf numFmtId="0" fontId="9" fillId="0" borderId="0" xfId="9" quotePrefix="1" applyFont="1" applyAlignment="1">
      <alignment horizontal="left"/>
    </xf>
    <xf numFmtId="0" fontId="9" fillId="0" borderId="0" xfId="9" applyFont="1" applyAlignment="1">
      <alignment horizontal="left"/>
    </xf>
    <xf numFmtId="164" fontId="9" fillId="0" borderId="2" xfId="1" applyNumberFormat="1" applyFont="1" applyBorder="1" applyAlignment="1" applyProtection="1">
      <alignment horizontal="center" vertical="top"/>
      <protection locked="0"/>
    </xf>
    <xf numFmtId="164" fontId="9" fillId="0" borderId="2" xfId="1" applyNumberFormat="1" applyFont="1" applyBorder="1" applyAlignment="1" applyProtection="1">
      <alignment horizontal="center"/>
      <protection locked="0"/>
    </xf>
    <xf numFmtId="164" fontId="10" fillId="0" borderId="4" xfId="1" applyNumberFormat="1" applyFont="1" applyBorder="1" applyProtection="1">
      <protection locked="0"/>
    </xf>
    <xf numFmtId="164" fontId="9" fillId="0" borderId="0" xfId="1" applyNumberFormat="1" applyFont="1" applyAlignment="1" applyProtection="1">
      <alignment horizontal="right"/>
      <protection locked="0"/>
    </xf>
    <xf numFmtId="164" fontId="9" fillId="0" borderId="0" xfId="1" applyNumberFormat="1" applyFont="1" applyBorder="1" applyAlignment="1" applyProtection="1">
      <alignment horizontal="center"/>
      <protection locked="0"/>
    </xf>
    <xf numFmtId="164" fontId="9" fillId="0" borderId="0" xfId="1" applyNumberFormat="1" applyFont="1" applyAlignment="1" applyProtection="1">
      <alignment horizontal="center"/>
      <protection locked="0"/>
    </xf>
    <xf numFmtId="164" fontId="9" fillId="0" borderId="0" xfId="1" applyNumberFormat="1" applyFont="1" applyAlignment="1" applyProtection="1">
      <alignment horizontal="right" vertical="top"/>
      <protection locked="0"/>
    </xf>
    <xf numFmtId="164" fontId="9" fillId="0" borderId="0" xfId="1" applyNumberFormat="1" applyFont="1" applyAlignment="1" applyProtection="1">
      <alignment horizontal="center" vertical="top"/>
      <protection locked="0"/>
    </xf>
    <xf numFmtId="164" fontId="9" fillId="0" borderId="0" xfId="1" applyNumberFormat="1" applyFont="1" applyBorder="1" applyAlignment="1" applyProtection="1">
      <alignment horizontal="right"/>
      <protection locked="0"/>
    </xf>
    <xf numFmtId="164" fontId="9" fillId="0" borderId="6" xfId="1" applyNumberFormat="1" applyFont="1" applyBorder="1" applyAlignment="1" applyProtection="1">
      <alignment horizontal="center"/>
      <protection locked="0"/>
    </xf>
    <xf numFmtId="164" fontId="10" fillId="0" borderId="14" xfId="1" applyNumberFormat="1" applyFont="1" applyBorder="1" applyProtection="1">
      <protection locked="0"/>
    </xf>
    <xf numFmtId="164" fontId="10" fillId="0" borderId="14" xfId="1" applyNumberFormat="1" applyFont="1" applyBorder="1" applyAlignment="1" applyProtection="1">
      <alignment horizontal="center" vertical="top"/>
      <protection locked="0"/>
    </xf>
    <xf numFmtId="164" fontId="10" fillId="0" borderId="15" xfId="1" applyNumberFormat="1" applyFont="1" applyBorder="1" applyProtection="1">
      <protection locked="0"/>
    </xf>
    <xf numFmtId="0" fontId="9" fillId="0" borderId="0" xfId="11" applyFont="1"/>
    <xf numFmtId="0" fontId="10" fillId="3" borderId="3" xfId="9" applyFont="1" applyFill="1" applyBorder="1"/>
    <xf numFmtId="0" fontId="10" fillId="3" borderId="2" xfId="3" applyFont="1" applyFill="1" applyBorder="1"/>
    <xf numFmtId="0" fontId="10" fillId="3" borderId="4" xfId="3" applyFont="1" applyFill="1" applyBorder="1"/>
    <xf numFmtId="0" fontId="10" fillId="0" borderId="0" xfId="3" applyFont="1"/>
    <xf numFmtId="0" fontId="10" fillId="3" borderId="0" xfId="3" applyFont="1" applyFill="1"/>
    <xf numFmtId="0" fontId="10" fillId="3" borderId="6" xfId="3" applyFont="1" applyFill="1" applyBorder="1"/>
    <xf numFmtId="0" fontId="10" fillId="3" borderId="5" xfId="11" applyFont="1" applyFill="1" applyBorder="1"/>
    <xf numFmtId="0" fontId="10" fillId="3" borderId="0" xfId="11" applyFont="1" applyFill="1"/>
    <xf numFmtId="0" fontId="10" fillId="3" borderId="6" xfId="11" applyFont="1" applyFill="1" applyBorder="1"/>
    <xf numFmtId="0" fontId="10" fillId="0" borderId="0" xfId="11" applyFont="1"/>
    <xf numFmtId="0" fontId="10" fillId="3" borderId="12" xfId="11" applyFont="1" applyFill="1" applyBorder="1"/>
    <xf numFmtId="0" fontId="10" fillId="3" borderId="10" xfId="11" applyFont="1" applyFill="1" applyBorder="1"/>
    <xf numFmtId="0" fontId="10" fillId="3" borderId="11" xfId="11" applyFont="1" applyFill="1" applyBorder="1"/>
    <xf numFmtId="0" fontId="9" fillId="0" borderId="0" xfId="11" applyFont="1" applyAlignment="1">
      <alignment horizontal="left"/>
    </xf>
    <xf numFmtId="0" fontId="40" fillId="0" borderId="0" xfId="11" applyFont="1" applyAlignment="1">
      <alignment horizontal="left"/>
    </xf>
    <xf numFmtId="0" fontId="32" fillId="0" borderId="0" xfId="11" applyFont="1" applyAlignment="1">
      <alignment horizontal="left"/>
    </xf>
    <xf numFmtId="0" fontId="36" fillId="0" borderId="0" xfId="11" applyFont="1" applyAlignment="1">
      <alignment horizontal="left" vertical="top" wrapText="1"/>
    </xf>
    <xf numFmtId="0" fontId="41" fillId="0" borderId="0" xfId="11" applyFont="1" applyAlignment="1">
      <alignment horizontal="left" vertical="top" wrapText="1"/>
    </xf>
    <xf numFmtId="0" fontId="36" fillId="0" borderId="0" xfId="11" applyFont="1" applyAlignment="1">
      <alignment wrapText="1"/>
    </xf>
    <xf numFmtId="0" fontId="41" fillId="0" borderId="0" xfId="11" applyFont="1"/>
    <xf numFmtId="0" fontId="44" fillId="0" borderId="0" xfId="11" applyFont="1"/>
    <xf numFmtId="0" fontId="45" fillId="5" borderId="13" xfId="12" applyFont="1" applyFill="1" applyBorder="1"/>
    <xf numFmtId="0" fontId="46" fillId="5" borderId="14" xfId="12" applyFont="1" applyFill="1" applyBorder="1"/>
    <xf numFmtId="0" fontId="46" fillId="0" borderId="5" xfId="12" applyFont="1" applyBorder="1"/>
    <xf numFmtId="0" fontId="46" fillId="0" borderId="0" xfId="12" applyFont="1"/>
    <xf numFmtId="0" fontId="45" fillId="0" borderId="0" xfId="12" applyFont="1"/>
    <xf numFmtId="166" fontId="46" fillId="0" borderId="0" xfId="13" applyNumberFormat="1" applyFont="1" applyBorder="1"/>
    <xf numFmtId="165" fontId="46" fillId="0" borderId="26" xfId="14" applyNumberFormat="1" applyFont="1" applyBorder="1"/>
    <xf numFmtId="0" fontId="46" fillId="4" borderId="28" xfId="12" applyFont="1" applyFill="1" applyBorder="1"/>
    <xf numFmtId="0" fontId="45" fillId="4" borderId="26" xfId="12" quotePrefix="1" applyFont="1" applyFill="1" applyBorder="1"/>
    <xf numFmtId="0" fontId="46" fillId="4" borderId="26" xfId="12" applyFont="1" applyFill="1" applyBorder="1"/>
    <xf numFmtId="164" fontId="46" fillId="0" borderId="0" xfId="15" applyNumberFormat="1" applyFont="1" applyBorder="1"/>
    <xf numFmtId="164" fontId="46" fillId="0" borderId="26" xfId="12" applyNumberFormat="1" applyFont="1" applyBorder="1"/>
    <xf numFmtId="0" fontId="45" fillId="0" borderId="5" xfId="12" applyFont="1" applyBorder="1"/>
    <xf numFmtId="0" fontId="45" fillId="0" borderId="0" xfId="12" applyFont="1" applyAlignment="1">
      <alignment horizontal="left" indent="6"/>
    </xf>
    <xf numFmtId="166" fontId="45" fillId="0" borderId="21" xfId="13" applyNumberFormat="1" applyFont="1" applyBorder="1"/>
    <xf numFmtId="164" fontId="46" fillId="0" borderId="26" xfId="15" applyNumberFormat="1" applyFont="1" applyBorder="1"/>
    <xf numFmtId="0" fontId="45" fillId="0" borderId="12" xfId="12" applyFont="1" applyBorder="1"/>
    <xf numFmtId="0" fontId="45" fillId="0" borderId="10" xfId="12" applyFont="1" applyBorder="1" applyAlignment="1">
      <alignment horizontal="left" indent="6"/>
    </xf>
    <xf numFmtId="166" fontId="45" fillId="0" borderId="10" xfId="13" applyNumberFormat="1" applyFont="1" applyBorder="1"/>
    <xf numFmtId="166" fontId="45" fillId="0" borderId="0" xfId="13" applyNumberFormat="1" applyFont="1" applyBorder="1"/>
    <xf numFmtId="43" fontId="0" fillId="0" borderId="0" xfId="1" applyFont="1"/>
    <xf numFmtId="0" fontId="16" fillId="2" borderId="3" xfId="0" applyFont="1" applyFill="1" applyBorder="1" applyAlignment="1">
      <alignment horizontal="left"/>
    </xf>
    <xf numFmtId="0" fontId="10" fillId="2" borderId="5" xfId="0" applyFont="1" applyFill="1" applyBorder="1"/>
    <xf numFmtId="0" fontId="16" fillId="2" borderId="5" xfId="0" applyFont="1" applyFill="1" applyBorder="1" applyAlignment="1">
      <alignment horizontal="left"/>
    </xf>
    <xf numFmtId="0" fontId="10" fillId="2" borderId="5" xfId="0" applyFont="1" applyFill="1" applyBorder="1" applyAlignment="1">
      <alignment horizontal="left"/>
    </xf>
    <xf numFmtId="0" fontId="16" fillId="2" borderId="12" xfId="0" applyFont="1" applyFill="1" applyBorder="1" applyAlignment="1">
      <alignment horizontal="left"/>
    </xf>
    <xf numFmtId="0" fontId="10" fillId="0" borderId="5" xfId="0" applyFont="1" applyBorder="1"/>
    <xf numFmtId="0" fontId="9" fillId="3" borderId="0" xfId="0" applyFont="1" applyFill="1"/>
    <xf numFmtId="164" fontId="9" fillId="0" borderId="2" xfId="1" applyNumberFormat="1" applyFont="1" applyBorder="1" applyAlignment="1">
      <alignment horizontal="center"/>
    </xf>
    <xf numFmtId="164" fontId="9" fillId="0" borderId="0" xfId="1" applyNumberFormat="1" applyFont="1" applyAlignment="1">
      <alignment horizontal="center"/>
    </xf>
    <xf numFmtId="164" fontId="10" fillId="2" borderId="14" xfId="1" applyNumberFormat="1" applyFont="1" applyFill="1" applyBorder="1" applyAlignment="1">
      <alignment horizontal="center"/>
    </xf>
    <xf numFmtId="0" fontId="9" fillId="0" borderId="0" xfId="19" applyFont="1" applyAlignment="1">
      <alignment vertical="top" wrapText="1"/>
    </xf>
    <xf numFmtId="0" fontId="0" fillId="0" borderId="0" xfId="0" applyAlignment="1">
      <alignment horizontal="center" wrapText="1"/>
    </xf>
    <xf numFmtId="0" fontId="9" fillId="0" borderId="0" xfId="10" applyFont="1" applyAlignment="1">
      <alignment horizontal="center"/>
    </xf>
    <xf numFmtId="0" fontId="0" fillId="0" borderId="0" xfId="0" applyAlignment="1">
      <alignment wrapText="1"/>
    </xf>
    <xf numFmtId="0" fontId="9" fillId="0" borderId="0" xfId="10" applyFont="1"/>
    <xf numFmtId="164" fontId="13" fillId="2" borderId="6" xfId="1" applyNumberFormat="1" applyFont="1" applyFill="1" applyBorder="1"/>
    <xf numFmtId="0" fontId="0" fillId="0" borderId="0" xfId="0" applyAlignment="1">
      <alignment horizontal="center" vertical="center" wrapText="1"/>
    </xf>
    <xf numFmtId="0" fontId="0" fillId="0" borderId="0" xfId="0" applyAlignment="1">
      <alignment vertical="center" wrapText="1"/>
    </xf>
    <xf numFmtId="0" fontId="0" fillId="3" borderId="4" xfId="0" applyFill="1" applyBorder="1"/>
    <xf numFmtId="0" fontId="16" fillId="3" borderId="3" xfId="0" applyFont="1" applyFill="1" applyBorder="1" applyAlignment="1">
      <alignment horizontal="left"/>
    </xf>
    <xf numFmtId="0" fontId="10" fillId="3" borderId="5" xfId="0" applyFont="1" applyFill="1" applyBorder="1"/>
    <xf numFmtId="0" fontId="10" fillId="3" borderId="5" xfId="0" applyFont="1" applyFill="1" applyBorder="1" applyAlignment="1">
      <alignment horizontal="left"/>
    </xf>
    <xf numFmtId="0" fontId="16" fillId="3" borderId="12" xfId="0" applyFont="1" applyFill="1" applyBorder="1" applyAlignment="1">
      <alignment horizontal="left"/>
    </xf>
    <xf numFmtId="0" fontId="0" fillId="3" borderId="6" xfId="0" applyFill="1" applyBorder="1"/>
    <xf numFmtId="0" fontId="0" fillId="3" borderId="11" xfId="0" applyFill="1" applyBorder="1"/>
    <xf numFmtId="0" fontId="16" fillId="3" borderId="7" xfId="0" applyFont="1" applyFill="1" applyBorder="1" applyAlignment="1">
      <alignment horizontal="left"/>
    </xf>
    <xf numFmtId="0" fontId="10" fillId="3" borderId="8" xfId="0" applyFont="1" applyFill="1" applyBorder="1"/>
    <xf numFmtId="0" fontId="10" fillId="3" borderId="8" xfId="0" applyFont="1" applyFill="1" applyBorder="1" applyAlignment="1">
      <alignment horizontal="left"/>
    </xf>
    <xf numFmtId="0" fontId="16" fillId="3" borderId="9" xfId="0" applyFont="1" applyFill="1" applyBorder="1" applyAlignment="1">
      <alignment horizontal="left"/>
    </xf>
    <xf numFmtId="164" fontId="10" fillId="0" borderId="0" xfId="1" applyNumberFormat="1" applyFont="1" applyFill="1" applyBorder="1"/>
    <xf numFmtId="164" fontId="9" fillId="0" borderId="0" xfId="1" applyNumberFormat="1" applyFont="1"/>
    <xf numFmtId="0" fontId="7" fillId="0" borderId="5" xfId="0" applyFont="1" applyBorder="1"/>
    <xf numFmtId="0" fontId="18" fillId="0" borderId="0" xfId="9" applyFont="1" applyAlignment="1">
      <alignment horizontal="center"/>
    </xf>
    <xf numFmtId="0" fontId="10" fillId="0" borderId="5" xfId="9" applyFont="1" applyBorder="1"/>
    <xf numFmtId="164" fontId="9" fillId="0" borderId="2" xfId="27" quotePrefix="1" applyNumberFormat="1" applyFont="1" applyFill="1" applyBorder="1" applyAlignment="1">
      <alignment horizontal="center"/>
    </xf>
    <xf numFmtId="164" fontId="9" fillId="0" borderId="2" xfId="27" applyNumberFormat="1" applyFont="1" applyFill="1" applyBorder="1"/>
    <xf numFmtId="0" fontId="10" fillId="0" borderId="0" xfId="9" applyFont="1" applyAlignment="1">
      <alignment horizontal="center"/>
    </xf>
    <xf numFmtId="164" fontId="10" fillId="0" borderId="0" xfId="27" applyNumberFormat="1" applyFont="1" applyFill="1" applyBorder="1"/>
    <xf numFmtId="164" fontId="9" fillId="0" borderId="0" xfId="27" applyNumberFormat="1" applyFont="1" applyFill="1" applyBorder="1"/>
    <xf numFmtId="164" fontId="9" fillId="0" borderId="0" xfId="27" applyNumberFormat="1" applyFont="1" applyFill="1" applyBorder="1" applyAlignment="1">
      <alignment horizontal="center"/>
    </xf>
    <xf numFmtId="0" fontId="9" fillId="0" borderId="0" xfId="27" applyNumberFormat="1" applyFont="1" applyFill="1" applyBorder="1" applyAlignment="1">
      <alignment horizontal="center"/>
    </xf>
    <xf numFmtId="164" fontId="9" fillId="0" borderId="26" xfId="27" applyNumberFormat="1" applyFont="1" applyFill="1" applyBorder="1"/>
    <xf numFmtId="164" fontId="9" fillId="0" borderId="26" xfId="27" applyNumberFormat="1" applyFont="1" applyFill="1" applyBorder="1" applyAlignment="1">
      <alignment horizontal="center"/>
    </xf>
    <xf numFmtId="164" fontId="9" fillId="0" borderId="18" xfId="27" applyNumberFormat="1" applyFont="1" applyFill="1" applyBorder="1"/>
    <xf numFmtId="0" fontId="10" fillId="0" borderId="0" xfId="9" applyFont="1" applyAlignment="1">
      <alignment horizontal="right"/>
    </xf>
    <xf numFmtId="0" fontId="10" fillId="0" borderId="13" xfId="9" applyFont="1" applyBorder="1"/>
    <xf numFmtId="0" fontId="9" fillId="0" borderId="14" xfId="9" applyFont="1" applyBorder="1"/>
    <xf numFmtId="0" fontId="10" fillId="0" borderId="14" xfId="9" applyFont="1" applyBorder="1" applyAlignment="1">
      <alignment horizontal="center"/>
    </xf>
    <xf numFmtId="164" fontId="10" fillId="0" borderId="14" xfId="27" applyNumberFormat="1" applyFont="1" applyFill="1" applyBorder="1"/>
    <xf numFmtId="164" fontId="9" fillId="0" borderId="0" xfId="27" quotePrefix="1" applyNumberFormat="1" applyFont="1" applyFill="1" applyBorder="1" applyAlignment="1">
      <alignment horizontal="center"/>
    </xf>
    <xf numFmtId="43" fontId="9" fillId="0" borderId="0" xfId="9" applyNumberFormat="1" applyFont="1" applyAlignment="1">
      <alignment horizontal="center"/>
    </xf>
    <xf numFmtId="164" fontId="10" fillId="0" borderId="0" xfId="27" applyNumberFormat="1" applyFont="1" applyFill="1" applyBorder="1" applyAlignment="1">
      <alignment horizontal="center"/>
    </xf>
    <xf numFmtId="0" fontId="11" fillId="0" borderId="0" xfId="9" applyFont="1"/>
    <xf numFmtId="0" fontId="11" fillId="0" borderId="0" xfId="9" applyFont="1" applyAlignment="1">
      <alignment horizontal="center"/>
    </xf>
    <xf numFmtId="0" fontId="22" fillId="0" borderId="0" xfId="9" applyFont="1" applyAlignment="1">
      <alignment horizontal="center"/>
    </xf>
    <xf numFmtId="0" fontId="18" fillId="0" borderId="0" xfId="9" quotePrefix="1" applyFont="1" applyAlignment="1">
      <alignment horizontal="center"/>
    </xf>
    <xf numFmtId="0" fontId="10" fillId="3" borderId="7" xfId="0" applyFont="1" applyFill="1" applyBorder="1" applyAlignment="1">
      <alignment horizontal="center"/>
    </xf>
    <xf numFmtId="0" fontId="10" fillId="3" borderId="9" xfId="0" applyFont="1" applyFill="1" applyBorder="1" applyAlignment="1">
      <alignment horizontal="center"/>
    </xf>
    <xf numFmtId="164" fontId="16" fillId="0" borderId="26" xfId="1" applyNumberFormat="1" applyFont="1" applyFill="1" applyBorder="1" applyProtection="1">
      <protection locked="0"/>
    </xf>
    <xf numFmtId="0" fontId="9" fillId="0" borderId="0" xfId="0" applyFont="1" applyProtection="1">
      <protection locked="0"/>
    </xf>
    <xf numFmtId="0" fontId="10" fillId="2" borderId="3" xfId="9" applyFont="1" applyFill="1" applyBorder="1" applyAlignment="1">
      <alignment horizontal="left"/>
    </xf>
    <xf numFmtId="0" fontId="10" fillId="2" borderId="5" xfId="9" applyFont="1" applyFill="1" applyBorder="1"/>
    <xf numFmtId="0" fontId="10" fillId="2" borderId="5" xfId="9" applyFont="1" applyFill="1" applyBorder="1" applyAlignment="1">
      <alignment horizontal="left"/>
    </xf>
    <xf numFmtId="0" fontId="10" fillId="2" borderId="12" xfId="9" applyFont="1" applyFill="1" applyBorder="1" applyAlignment="1">
      <alignment horizontal="left"/>
    </xf>
    <xf numFmtId="0" fontId="0" fillId="0" borderId="0" xfId="0" applyAlignment="1">
      <alignment vertical="top" wrapText="1"/>
    </xf>
    <xf numFmtId="0" fontId="36" fillId="0" borderId="0" xfId="0" applyFont="1" applyAlignment="1">
      <alignment horizontal="center"/>
    </xf>
    <xf numFmtId="0" fontId="10" fillId="3" borderId="3" xfId="0" applyFont="1" applyFill="1" applyBorder="1" applyAlignment="1">
      <alignment horizontal="left"/>
    </xf>
    <xf numFmtId="0" fontId="36" fillId="3" borderId="4" xfId="0" applyFont="1" applyFill="1" applyBorder="1"/>
    <xf numFmtId="0" fontId="36" fillId="0" borderId="0" xfId="0" quotePrefix="1" applyFont="1" applyAlignment="1">
      <alignment horizontal="left"/>
    </xf>
    <xf numFmtId="0" fontId="36" fillId="3" borderId="6" xfId="0" applyFont="1" applyFill="1" applyBorder="1"/>
    <xf numFmtId="0" fontId="10" fillId="3" borderId="12" xfId="0" applyFont="1" applyFill="1" applyBorder="1" applyAlignment="1">
      <alignment horizontal="left"/>
    </xf>
    <xf numFmtId="0" fontId="36" fillId="3" borderId="11" xfId="0" applyFont="1" applyFill="1" applyBorder="1"/>
    <xf numFmtId="0" fontId="36" fillId="0" borderId="18" xfId="0" applyFont="1" applyBorder="1" applyAlignment="1">
      <alignment horizontal="center"/>
    </xf>
    <xf numFmtId="0" fontId="36" fillId="0" borderId="0" xfId="0" applyFont="1" applyAlignment="1">
      <alignment horizontal="left" indent="2"/>
    </xf>
    <xf numFmtId="164" fontId="36" fillId="0" borderId="18" xfId="1" applyNumberFormat="1" applyFont="1" applyBorder="1"/>
    <xf numFmtId="164" fontId="36" fillId="0" borderId="0" xfId="1" applyNumberFormat="1" applyFont="1"/>
    <xf numFmtId="164" fontId="36" fillId="0" borderId="0" xfId="1" applyNumberFormat="1" applyFont="1" applyBorder="1"/>
    <xf numFmtId="164" fontId="36" fillId="0" borderId="20" xfId="1" applyNumberFormat="1" applyFont="1" applyBorder="1"/>
    <xf numFmtId="0" fontId="32" fillId="0" borderId="0" xfId="0" applyFont="1"/>
    <xf numFmtId="164" fontId="36" fillId="0" borderId="0" xfId="0" applyNumberFormat="1" applyFont="1"/>
    <xf numFmtId="164" fontId="36" fillId="0" borderId="18" xfId="0" applyNumberFormat="1" applyFont="1" applyBorder="1"/>
    <xf numFmtId="9" fontId="36" fillId="0" borderId="18" xfId="0" applyNumberFormat="1" applyFont="1" applyBorder="1"/>
    <xf numFmtId="164" fontId="32" fillId="0" borderId="21" xfId="1" applyNumberFormat="1" applyFont="1" applyBorder="1"/>
    <xf numFmtId="0" fontId="9" fillId="3" borderId="2" xfId="0" applyFont="1" applyFill="1" applyBorder="1"/>
    <xf numFmtId="0" fontId="9" fillId="3" borderId="10" xfId="0" applyFont="1" applyFill="1" applyBorder="1"/>
    <xf numFmtId="0" fontId="10" fillId="3" borderId="10" xfId="3" applyFont="1" applyFill="1" applyBorder="1"/>
    <xf numFmtId="0" fontId="10" fillId="3" borderId="11" xfId="3" applyFont="1" applyFill="1" applyBorder="1"/>
    <xf numFmtId="0" fontId="9" fillId="0" borderId="0" xfId="3" applyFont="1"/>
    <xf numFmtId="0" fontId="9" fillId="0" borderId="0" xfId="3" applyFont="1" applyAlignment="1">
      <alignment horizontal="right"/>
    </xf>
    <xf numFmtId="0" fontId="18" fillId="0" borderId="0" xfId="3" applyFont="1" applyProtection="1">
      <protection locked="0"/>
    </xf>
    <xf numFmtId="0" fontId="9" fillId="0" borderId="0" xfId="3" applyFont="1" applyAlignment="1">
      <alignment horizontal="center"/>
    </xf>
    <xf numFmtId="0" fontId="9" fillId="0" borderId="17" xfId="3" applyFont="1" applyBorder="1"/>
    <xf numFmtId="10" fontId="9" fillId="0" borderId="0" xfId="3" applyNumberFormat="1" applyFont="1"/>
    <xf numFmtId="164" fontId="9" fillId="0" borderId="17" xfId="1" applyNumberFormat="1" applyFont="1" applyBorder="1"/>
    <xf numFmtId="171" fontId="9" fillId="0" borderId="17" xfId="3" applyNumberFormat="1" applyFont="1" applyBorder="1"/>
    <xf numFmtId="0" fontId="9" fillId="0" borderId="0" xfId="3" applyFont="1" applyAlignment="1">
      <alignment horizontal="centerContinuous"/>
    </xf>
    <xf numFmtId="5" fontId="18" fillId="0" borderId="0" xfId="3" applyNumberFormat="1" applyFont="1" applyProtection="1">
      <protection locked="0"/>
    </xf>
    <xf numFmtId="5" fontId="9" fillId="0" borderId="0" xfId="3" applyNumberFormat="1" applyFont="1"/>
    <xf numFmtId="0" fontId="9" fillId="3" borderId="4" xfId="3" applyFont="1" applyFill="1" applyBorder="1"/>
    <xf numFmtId="0" fontId="9" fillId="3" borderId="6" xfId="3" applyFont="1" applyFill="1" applyBorder="1"/>
    <xf numFmtId="0" fontId="9" fillId="3" borderId="11" xfId="3" applyFont="1" applyFill="1" applyBorder="1"/>
    <xf numFmtId="14" fontId="9" fillId="0" borderId="0" xfId="3" applyNumberFormat="1" applyFont="1" applyAlignment="1">
      <alignment horizontal="center"/>
    </xf>
    <xf numFmtId="168" fontId="9" fillId="0" borderId="0" xfId="3" applyNumberFormat="1" applyFont="1"/>
    <xf numFmtId="5" fontId="9" fillId="0" borderId="17" xfId="3" applyNumberFormat="1" applyFont="1" applyBorder="1"/>
    <xf numFmtId="168" fontId="9" fillId="0" borderId="17" xfId="3" applyNumberFormat="1" applyFont="1" applyBorder="1"/>
    <xf numFmtId="5" fontId="9" fillId="0" borderId="0" xfId="3" applyNumberFormat="1" applyFont="1" applyAlignment="1">
      <alignment horizontal="left"/>
    </xf>
    <xf numFmtId="0" fontId="9" fillId="0" borderId="0" xfId="3" applyFont="1" applyAlignment="1">
      <alignment horizontal="left"/>
    </xf>
    <xf numFmtId="0" fontId="18" fillId="0" borderId="0" xfId="3" applyFont="1" applyAlignment="1" applyProtection="1">
      <alignment horizontal="center"/>
      <protection locked="0"/>
    </xf>
    <xf numFmtId="0" fontId="9" fillId="0" borderId="18" xfId="0" applyFont="1" applyBorder="1" applyAlignment="1">
      <alignment horizontal="center"/>
    </xf>
    <xf numFmtId="5" fontId="10" fillId="0" borderId="20" xfId="3" applyNumberFormat="1" applyFont="1" applyBorder="1"/>
    <xf numFmtId="168" fontId="10" fillId="0" borderId="20" xfId="3" applyNumberFormat="1" applyFont="1" applyBorder="1"/>
    <xf numFmtId="0" fontId="9" fillId="0" borderId="0" xfId="3" applyFont="1" applyProtection="1">
      <protection locked="0"/>
    </xf>
    <xf numFmtId="14" fontId="9" fillId="0" borderId="0" xfId="3" applyNumberFormat="1" applyFont="1" applyAlignment="1" applyProtection="1">
      <alignment horizontal="center"/>
      <protection locked="0"/>
    </xf>
    <xf numFmtId="168" fontId="9" fillId="0" borderId="0" xfId="3" applyNumberFormat="1" applyFont="1" applyProtection="1">
      <protection locked="0"/>
    </xf>
    <xf numFmtId="5" fontId="9" fillId="0" borderId="0" xfId="3" applyNumberFormat="1" applyFont="1" applyProtection="1">
      <protection locked="0"/>
    </xf>
    <xf numFmtId="43" fontId="9" fillId="0" borderId="0" xfId="3" applyNumberFormat="1" applyFont="1" applyProtection="1">
      <protection locked="0"/>
    </xf>
    <xf numFmtId="10" fontId="9" fillId="0" borderId="0" xfId="3" applyNumberFormat="1" applyFont="1" applyProtection="1">
      <protection locked="0"/>
    </xf>
    <xf numFmtId="37" fontId="9" fillId="0" borderId="0" xfId="3" applyNumberFormat="1" applyFont="1" applyProtection="1">
      <protection locked="0"/>
    </xf>
    <xf numFmtId="0" fontId="9" fillId="0" borderId="0" xfId="3" applyFont="1" applyAlignment="1">
      <alignment horizontal="fill"/>
    </xf>
    <xf numFmtId="0" fontId="10" fillId="0" borderId="0" xfId="3" applyFont="1" applyAlignment="1">
      <alignment horizontal="right"/>
    </xf>
    <xf numFmtId="0" fontId="44" fillId="0" borderId="2" xfId="3" applyFont="1" applyBorder="1" applyAlignment="1">
      <alignment horizontal="center"/>
    </xf>
    <xf numFmtId="0" fontId="9" fillId="0" borderId="2" xfId="3" applyFont="1" applyBorder="1"/>
    <xf numFmtId="0" fontId="9" fillId="0" borderId="4" xfId="3" applyFont="1" applyBorder="1"/>
    <xf numFmtId="0" fontId="9" fillId="0" borderId="5" xfId="3" applyFont="1" applyBorder="1"/>
    <xf numFmtId="37" fontId="9" fillId="0" borderId="0" xfId="1" applyNumberFormat="1" applyFont="1" applyFill="1" applyBorder="1" applyAlignment="1">
      <alignment horizontal="right"/>
    </xf>
    <xf numFmtId="37" fontId="9" fillId="0" borderId="6" xfId="1" applyNumberFormat="1" applyFont="1" applyFill="1" applyBorder="1" applyAlignment="1">
      <alignment horizontal="right"/>
    </xf>
    <xf numFmtId="164" fontId="9" fillId="0" borderId="18" xfId="1" applyNumberFormat="1" applyFont="1" applyFill="1" applyBorder="1" applyAlignment="1">
      <alignment horizontal="center"/>
    </xf>
    <xf numFmtId="164" fontId="9" fillId="0" borderId="27" xfId="1" applyNumberFormat="1" applyFont="1" applyFill="1" applyBorder="1" applyAlignment="1">
      <alignment horizontal="center"/>
    </xf>
    <xf numFmtId="5" fontId="9" fillId="0" borderId="0" xfId="2" applyNumberFormat="1" applyFont="1" applyFill="1" applyBorder="1"/>
    <xf numFmtId="5" fontId="9" fillId="0" borderId="6" xfId="2" applyNumberFormat="1" applyFont="1" applyFill="1" applyBorder="1"/>
    <xf numFmtId="0" fontId="9" fillId="0" borderId="6" xfId="3" applyFont="1" applyBorder="1"/>
    <xf numFmtId="37" fontId="9" fillId="0" borderId="0" xfId="3" applyNumberFormat="1" applyFont="1" applyAlignment="1">
      <alignment horizontal="right"/>
    </xf>
    <xf numFmtId="37" fontId="9" fillId="0" borderId="6" xfId="3" applyNumberFormat="1" applyFont="1" applyBorder="1" applyAlignment="1">
      <alignment horizontal="right"/>
    </xf>
    <xf numFmtId="0" fontId="9" fillId="0" borderId="6" xfId="3" applyFont="1" applyBorder="1" applyAlignment="1">
      <alignment horizontal="center"/>
    </xf>
    <xf numFmtId="5" fontId="10" fillId="0" borderId="14" xfId="2" applyNumberFormat="1" applyFont="1" applyFill="1" applyBorder="1"/>
    <xf numFmtId="5" fontId="10" fillId="0" borderId="15" xfId="2" applyNumberFormat="1" applyFont="1" applyFill="1" applyBorder="1"/>
    <xf numFmtId="170" fontId="9" fillId="0" borderId="0" xfId="3" applyNumberFormat="1" applyFont="1" applyAlignment="1">
      <alignment horizontal="right"/>
    </xf>
    <xf numFmtId="43" fontId="9" fillId="0" borderId="0" xfId="1" applyFont="1"/>
    <xf numFmtId="171" fontId="9" fillId="0" borderId="0" xfId="3" applyNumberFormat="1" applyFont="1" applyProtection="1">
      <protection locked="0"/>
    </xf>
    <xf numFmtId="43" fontId="9" fillId="0" borderId="0" xfId="1" applyFont="1" applyProtection="1">
      <protection locked="0"/>
    </xf>
    <xf numFmtId="171" fontId="9" fillId="0" borderId="0" xfId="3" applyNumberFormat="1" applyFont="1" applyAlignment="1" applyProtection="1">
      <alignment horizontal="right"/>
      <protection locked="0"/>
    </xf>
    <xf numFmtId="37" fontId="9" fillId="0" borderId="0" xfId="3" applyNumberFormat="1" applyFont="1"/>
    <xf numFmtId="7" fontId="9" fillId="0" borderId="0" xfId="3" applyNumberFormat="1" applyFont="1"/>
    <xf numFmtId="10" fontId="9" fillId="0" borderId="0" xfId="3" applyNumberFormat="1" applyFont="1" applyAlignment="1">
      <alignment horizontal="center"/>
    </xf>
    <xf numFmtId="0" fontId="9" fillId="0" borderId="6" xfId="0" applyFont="1" applyBorder="1"/>
    <xf numFmtId="0" fontId="9" fillId="0" borderId="10" xfId="3" applyFont="1" applyBorder="1"/>
    <xf numFmtId="0" fontId="10" fillId="0" borderId="12" xfId="3" applyFont="1" applyBorder="1"/>
    <xf numFmtId="9" fontId="20" fillId="0" borderId="0" xfId="4" applyFont="1" applyFill="1" applyBorder="1"/>
    <xf numFmtId="9" fontId="20" fillId="0" borderId="6" xfId="4" applyFont="1" applyFill="1" applyBorder="1"/>
    <xf numFmtId="9" fontId="20" fillId="0" borderId="10" xfId="4" applyFont="1" applyFill="1" applyBorder="1"/>
    <xf numFmtId="9" fontId="20" fillId="0" borderId="11" xfId="4" applyFont="1" applyFill="1" applyBorder="1"/>
    <xf numFmtId="0" fontId="10" fillId="0" borderId="0" xfId="9" applyFont="1" applyAlignment="1">
      <alignment horizontal="left"/>
    </xf>
    <xf numFmtId="164" fontId="11" fillId="0" borderId="2" xfId="27" applyNumberFormat="1" applyFont="1" applyFill="1" applyBorder="1"/>
    <xf numFmtId="0" fontId="20" fillId="0" borderId="5" xfId="9" applyFont="1" applyBorder="1"/>
    <xf numFmtId="0" fontId="20" fillId="0" borderId="0" xfId="9" applyFont="1" applyAlignment="1">
      <alignment horizontal="center"/>
    </xf>
    <xf numFmtId="164" fontId="9" fillId="0" borderId="8" xfId="27" applyNumberFormat="1" applyFont="1" applyFill="1" applyBorder="1" applyAlignment="1">
      <alignment horizontal="right"/>
    </xf>
    <xf numFmtId="164" fontId="11" fillId="0" borderId="0" xfId="27" applyNumberFormat="1" applyFont="1" applyFill="1" applyBorder="1"/>
    <xf numFmtId="0" fontId="20" fillId="0" borderId="5" xfId="9" applyFont="1" applyBorder="1" applyAlignment="1">
      <alignment horizontal="left"/>
    </xf>
    <xf numFmtId="0" fontId="25" fillId="0" borderId="5" xfId="9" applyFont="1" applyBorder="1"/>
    <xf numFmtId="0" fontId="25" fillId="0" borderId="0" xfId="9" applyFont="1" applyAlignment="1">
      <alignment horizontal="center"/>
    </xf>
    <xf numFmtId="0" fontId="10" fillId="0" borderId="5" xfId="9" applyFont="1" applyBorder="1" applyAlignment="1">
      <alignment horizontal="right"/>
    </xf>
    <xf numFmtId="0" fontId="20" fillId="0" borderId="12" xfId="9" applyFont="1" applyBorder="1" applyAlignment="1">
      <alignment horizontal="left"/>
    </xf>
    <xf numFmtId="0" fontId="21" fillId="0" borderId="13" xfId="9" applyFont="1" applyBorder="1" applyAlignment="1">
      <alignment horizontal="left"/>
    </xf>
    <xf numFmtId="0" fontId="10" fillId="0" borderId="14" xfId="9" quotePrefix="1" applyFont="1" applyBorder="1" applyAlignment="1">
      <alignment horizontal="center"/>
    </xf>
    <xf numFmtId="164" fontId="10" fillId="0" borderId="15" xfId="27" applyNumberFormat="1" applyFont="1" applyFill="1" applyBorder="1" applyAlignment="1">
      <alignment horizontal="right"/>
    </xf>
    <xf numFmtId="0" fontId="20" fillId="0" borderId="3" xfId="9" applyFont="1" applyBorder="1" applyAlignment="1">
      <alignment horizontal="right"/>
    </xf>
    <xf numFmtId="0" fontId="21" fillId="0" borderId="5" xfId="9" applyFont="1" applyBorder="1" applyAlignment="1">
      <alignment horizontal="right"/>
    </xf>
    <xf numFmtId="169" fontId="10" fillId="0" borderId="0" xfId="9" applyNumberFormat="1" applyFont="1"/>
    <xf numFmtId="169" fontId="10" fillId="0" borderId="6" xfId="9" applyNumberFormat="1" applyFont="1" applyBorder="1"/>
    <xf numFmtId="0" fontId="9" fillId="0" borderId="10" xfId="9" quotePrefix="1" applyFont="1" applyBorder="1" applyAlignment="1">
      <alignment horizontal="left"/>
    </xf>
    <xf numFmtId="43" fontId="0" fillId="0" borderId="0" xfId="0" applyNumberFormat="1"/>
    <xf numFmtId="10" fontId="13" fillId="0" borderId="0" xfId="1" applyNumberFormat="1" applyFont="1" applyFill="1" applyBorder="1" applyProtection="1">
      <protection locked="0"/>
    </xf>
    <xf numFmtId="0" fontId="9" fillId="0" borderId="18" xfId="3" applyFont="1" applyBorder="1" applyAlignment="1">
      <alignment horizontal="center"/>
    </xf>
    <xf numFmtId="164" fontId="10" fillId="2" borderId="2" xfId="1" applyNumberFormat="1" applyFont="1" applyFill="1" applyBorder="1"/>
    <xf numFmtId="164" fontId="10" fillId="2" borderId="2" xfId="1" applyNumberFormat="1" applyFont="1" applyFill="1" applyBorder="1" applyAlignment="1">
      <alignment horizontal="center"/>
    </xf>
    <xf numFmtId="164" fontId="10" fillId="2" borderId="4" xfId="1" applyNumberFormat="1" applyFont="1" applyFill="1" applyBorder="1"/>
    <xf numFmtId="164" fontId="10" fillId="2" borderId="10" xfId="1" applyNumberFormat="1" applyFont="1" applyFill="1" applyBorder="1"/>
    <xf numFmtId="164" fontId="10" fillId="2" borderId="10" xfId="1" applyNumberFormat="1" applyFont="1" applyFill="1" applyBorder="1" applyAlignment="1">
      <alignment horizontal="center"/>
    </xf>
    <xf numFmtId="164" fontId="10" fillId="2" borderId="11" xfId="1" applyNumberFormat="1" applyFont="1" applyFill="1" applyBorder="1"/>
    <xf numFmtId="164" fontId="28" fillId="2" borderId="2" xfId="1" applyNumberFormat="1" applyFont="1" applyFill="1" applyBorder="1" applyAlignment="1">
      <alignment horizontal="center"/>
    </xf>
    <xf numFmtId="43" fontId="13" fillId="0" borderId="0" xfId="1" applyFont="1" applyFill="1" applyBorder="1" applyProtection="1">
      <protection locked="0"/>
    </xf>
    <xf numFmtId="0" fontId="21" fillId="0" borderId="5" xfId="0" applyFont="1" applyBorder="1"/>
    <xf numFmtId="164" fontId="10" fillId="2" borderId="14" xfId="1" applyNumberFormat="1" applyFont="1" applyFill="1" applyBorder="1" applyAlignment="1" applyProtection="1">
      <alignment horizontal="center"/>
      <protection locked="0"/>
    </xf>
    <xf numFmtId="0" fontId="10" fillId="2" borderId="13" xfId="0" applyFont="1" applyFill="1" applyBorder="1" applyProtection="1">
      <protection locked="0"/>
    </xf>
    <xf numFmtId="0" fontId="10" fillId="3" borderId="13" xfId="9" applyFont="1" applyFill="1" applyBorder="1"/>
    <xf numFmtId="0" fontId="9" fillId="3" borderId="14" xfId="9" applyFont="1" applyFill="1" applyBorder="1"/>
    <xf numFmtId="38" fontId="10" fillId="3" borderId="14" xfId="9" applyNumberFormat="1" applyFont="1" applyFill="1" applyBorder="1"/>
    <xf numFmtId="38" fontId="10" fillId="3" borderId="15" xfId="9" applyNumberFormat="1" applyFont="1" applyFill="1" applyBorder="1"/>
    <xf numFmtId="0" fontId="51" fillId="0" borderId="0" xfId="0" applyFont="1"/>
    <xf numFmtId="0" fontId="52" fillId="0" borderId="0" xfId="0" applyFont="1"/>
    <xf numFmtId="0" fontId="8" fillId="0" borderId="0" xfId="0" applyFont="1" applyAlignment="1">
      <alignment vertical="center" wrapText="1"/>
    </xf>
    <xf numFmtId="0" fontId="36" fillId="0" borderId="0" xfId="20" applyFont="1" applyAlignment="1">
      <alignment vertical="top" wrapText="1"/>
    </xf>
    <xf numFmtId="0" fontId="10" fillId="2" borderId="3" xfId="0" applyFont="1" applyFill="1" applyBorder="1" applyAlignment="1">
      <alignment horizontal="left"/>
    </xf>
    <xf numFmtId="0" fontId="9" fillId="2" borderId="4" xfId="0" applyFont="1" applyFill="1" applyBorder="1"/>
    <xf numFmtId="0" fontId="9" fillId="2" borderId="6" xfId="0" applyFont="1" applyFill="1" applyBorder="1"/>
    <xf numFmtId="0" fontId="10" fillId="2" borderId="12" xfId="0" applyFont="1" applyFill="1" applyBorder="1" applyAlignment="1">
      <alignment horizontal="left"/>
    </xf>
    <xf numFmtId="0" fontId="9" fillId="2" borderId="11" xfId="0" applyFont="1" applyFill="1" applyBorder="1"/>
    <xf numFmtId="0" fontId="36" fillId="0" borderId="5" xfId="0" applyFont="1" applyBorder="1"/>
    <xf numFmtId="164" fontId="36" fillId="0" borderId="6" xfId="1" applyNumberFormat="1" applyFont="1" applyBorder="1"/>
    <xf numFmtId="164" fontId="32" fillId="0" borderId="14" xfId="1" applyNumberFormat="1" applyFont="1" applyBorder="1"/>
    <xf numFmtId="164" fontId="32" fillId="0" borderId="15" xfId="1" applyNumberFormat="1" applyFont="1" applyBorder="1"/>
    <xf numFmtId="164" fontId="9" fillId="0" borderId="0" xfId="1" applyNumberFormat="1" applyFont="1" applyBorder="1"/>
    <xf numFmtId="164" fontId="9" fillId="0" borderId="6" xfId="1" applyNumberFormat="1" applyFont="1" applyBorder="1"/>
    <xf numFmtId="0" fontId="9" fillId="0" borderId="13" xfId="0" applyFont="1" applyBorder="1"/>
    <xf numFmtId="0" fontId="10" fillId="0" borderId="14" xfId="0" applyFont="1" applyBorder="1"/>
    <xf numFmtId="0" fontId="9" fillId="0" borderId="14" xfId="0" applyFont="1" applyBorder="1"/>
    <xf numFmtId="164" fontId="10" fillId="0" borderId="14" xfId="1" applyNumberFormat="1" applyFont="1" applyFill="1" applyBorder="1"/>
    <xf numFmtId="164" fontId="10" fillId="0" borderId="14" xfId="1" applyNumberFormat="1" applyFont="1" applyBorder="1"/>
    <xf numFmtId="164" fontId="10" fillId="0" borderId="15" xfId="1" applyNumberFormat="1" applyFont="1" applyBorder="1"/>
    <xf numFmtId="0" fontId="10" fillId="3" borderId="13" xfId="0" applyFont="1" applyFill="1" applyBorder="1"/>
    <xf numFmtId="0" fontId="9" fillId="3" borderId="14" xfId="0" applyFont="1" applyFill="1" applyBorder="1"/>
    <xf numFmtId="164" fontId="9" fillId="3" borderId="14" xfId="1" applyNumberFormat="1" applyFont="1" applyFill="1" applyBorder="1"/>
    <xf numFmtId="164" fontId="9" fillId="3" borderId="15" xfId="1" applyNumberFormat="1" applyFont="1" applyFill="1" applyBorder="1"/>
    <xf numFmtId="17" fontId="9" fillId="0" borderId="0" xfId="0" quotePrefix="1" applyNumberFormat="1" applyFont="1" applyAlignment="1">
      <alignment horizontal="center"/>
    </xf>
    <xf numFmtId="164" fontId="9" fillId="0" borderId="14" xfId="1" applyNumberFormat="1" applyFont="1" applyBorder="1"/>
    <xf numFmtId="164" fontId="10" fillId="0" borderId="14" xfId="0" applyNumberFormat="1" applyFont="1" applyBorder="1"/>
    <xf numFmtId="164" fontId="10" fillId="0" borderId="0" xfId="0" applyNumberFormat="1" applyFont="1"/>
    <xf numFmtId="164" fontId="10" fillId="0" borderId="0" xfId="1" applyNumberFormat="1" applyFont="1" applyBorder="1"/>
    <xf numFmtId="164" fontId="10" fillId="0" borderId="6" xfId="1" applyNumberFormat="1" applyFont="1" applyBorder="1"/>
    <xf numFmtId="17" fontId="9" fillId="0" borderId="0" xfId="0" applyNumberFormat="1" applyFont="1" applyAlignment="1">
      <alignment horizontal="center"/>
    </xf>
    <xf numFmtId="0" fontId="10" fillId="3" borderId="14" xfId="0" applyFont="1" applyFill="1" applyBorder="1"/>
    <xf numFmtId="164" fontId="10" fillId="3" borderId="14" xfId="1" applyNumberFormat="1" applyFont="1" applyFill="1" applyBorder="1"/>
    <xf numFmtId="164" fontId="10" fillId="3" borderId="15" xfId="1" applyNumberFormat="1" applyFont="1" applyFill="1" applyBorder="1"/>
    <xf numFmtId="164" fontId="9" fillId="0" borderId="0" xfId="1" applyNumberFormat="1" applyFont="1" applyFill="1" applyAlignment="1">
      <alignment horizontal="center"/>
    </xf>
    <xf numFmtId="164" fontId="10" fillId="3" borderId="14" xfId="0" applyNumberFormat="1" applyFont="1" applyFill="1" applyBorder="1"/>
    <xf numFmtId="9" fontId="9" fillId="0" borderId="0" xfId="4" applyFont="1"/>
    <xf numFmtId="0" fontId="32" fillId="3" borderId="3" xfId="0" applyFont="1" applyFill="1" applyBorder="1" applyAlignment="1">
      <alignment horizontal="center"/>
    </xf>
    <xf numFmtId="0" fontId="10" fillId="3" borderId="14" xfId="0" applyFont="1" applyFill="1" applyBorder="1" applyAlignment="1">
      <alignment horizontal="center"/>
    </xf>
    <xf numFmtId="164" fontId="10" fillId="0" borderId="26" xfId="1" applyNumberFormat="1" applyFont="1" applyBorder="1"/>
    <xf numFmtId="164" fontId="9" fillId="3" borderId="4" xfId="1" applyNumberFormat="1" applyFont="1" applyFill="1" applyBorder="1"/>
    <xf numFmtId="164" fontId="9" fillId="3" borderId="6" xfId="1" applyNumberFormat="1" applyFont="1" applyFill="1" applyBorder="1"/>
    <xf numFmtId="164" fontId="9" fillId="3" borderId="11" xfId="1" applyNumberFormat="1" applyFont="1" applyFill="1" applyBorder="1"/>
    <xf numFmtId="164" fontId="10" fillId="0" borderId="0" xfId="1" applyNumberFormat="1" applyFont="1"/>
    <xf numFmtId="0" fontId="38" fillId="0" borderId="0" xfId="26" applyFont="1"/>
    <xf numFmtId="164" fontId="9" fillId="0" borderId="18" xfId="28" applyNumberFormat="1" applyFont="1" applyFill="1" applyBorder="1"/>
    <xf numFmtId="0" fontId="32" fillId="3" borderId="7" xfId="0" applyFont="1" applyFill="1" applyBorder="1" applyAlignment="1">
      <alignment horizontal="center"/>
    </xf>
    <xf numFmtId="0" fontId="32" fillId="0" borderId="13" xfId="0" applyFont="1" applyBorder="1"/>
    <xf numFmtId="0" fontId="9" fillId="3" borderId="4" xfId="0" applyFont="1" applyFill="1" applyBorder="1"/>
    <xf numFmtId="0" fontId="9" fillId="3" borderId="6" xfId="0" applyFont="1" applyFill="1" applyBorder="1"/>
    <xf numFmtId="0" fontId="9" fillId="3" borderId="11" xfId="0" applyFont="1" applyFill="1" applyBorder="1"/>
    <xf numFmtId="0" fontId="9" fillId="0" borderId="3" xfId="0" applyFont="1" applyBorder="1"/>
    <xf numFmtId="0" fontId="10" fillId="0" borderId="10" xfId="0" applyFont="1" applyBorder="1" applyAlignment="1">
      <alignment horizontal="center"/>
    </xf>
    <xf numFmtId="164" fontId="9" fillId="0" borderId="2" xfId="1" applyNumberFormat="1" applyFont="1" applyBorder="1"/>
    <xf numFmtId="164" fontId="9" fillId="0" borderId="4" xfId="1" applyNumberFormat="1" applyFont="1" applyBorder="1"/>
    <xf numFmtId="0" fontId="9" fillId="0" borderId="12" xfId="0" applyFont="1" applyBorder="1"/>
    <xf numFmtId="164" fontId="9" fillId="0" borderId="10" xfId="1" applyNumberFormat="1" applyFont="1" applyBorder="1"/>
    <xf numFmtId="164" fontId="9" fillId="0" borderId="11" xfId="1" applyNumberFormat="1" applyFont="1" applyBorder="1"/>
    <xf numFmtId="0" fontId="10" fillId="0" borderId="13" xfId="0" applyFont="1" applyBorder="1"/>
    <xf numFmtId="0" fontId="53" fillId="0" borderId="0" xfId="0" applyFont="1" applyAlignment="1">
      <alignment horizontal="center"/>
    </xf>
    <xf numFmtId="164" fontId="9" fillId="0" borderId="0" xfId="27" applyNumberFormat="1" applyFont="1" applyBorder="1"/>
    <xf numFmtId="0" fontId="10" fillId="2" borderId="7" xfId="0" applyFont="1" applyFill="1" applyBorder="1" applyAlignment="1">
      <alignment horizontal="left"/>
    </xf>
    <xf numFmtId="0" fontId="10" fillId="2" borderId="9" xfId="0" applyFont="1" applyFill="1" applyBorder="1" applyAlignment="1">
      <alignment horizontal="left"/>
    </xf>
    <xf numFmtId="0" fontId="36" fillId="0" borderId="6" xfId="0" applyFont="1" applyBorder="1"/>
    <xf numFmtId="0" fontId="10" fillId="0" borderId="12" xfId="0" applyFont="1" applyBorder="1"/>
    <xf numFmtId="164" fontId="10" fillId="0" borderId="29" xfId="1" applyNumberFormat="1" applyFont="1" applyBorder="1"/>
    <xf numFmtId="164" fontId="10" fillId="0" borderId="30" xfId="1" applyNumberFormat="1" applyFont="1" applyBorder="1"/>
    <xf numFmtId="164" fontId="9" fillId="0" borderId="0" xfId="0" applyNumberFormat="1" applyFont="1"/>
    <xf numFmtId="0" fontId="36" fillId="0" borderId="8" xfId="0" applyFont="1" applyBorder="1" applyAlignment="1">
      <alignment horizontal="center"/>
    </xf>
    <xf numFmtId="0" fontId="36" fillId="0" borderId="9" xfId="0" applyFont="1" applyBorder="1" applyAlignment="1">
      <alignment horizontal="center"/>
    </xf>
    <xf numFmtId="0" fontId="32" fillId="2" borderId="7" xfId="0" applyFont="1" applyFill="1" applyBorder="1" applyAlignment="1">
      <alignment horizontal="left"/>
    </xf>
    <xf numFmtId="0" fontId="32" fillId="2" borderId="8" xfId="0" applyFont="1" applyFill="1" applyBorder="1"/>
    <xf numFmtId="0" fontId="32" fillId="2" borderId="8" xfId="0" applyFont="1" applyFill="1" applyBorder="1" applyAlignment="1">
      <alignment horizontal="left"/>
    </xf>
    <xf numFmtId="0" fontId="32" fillId="2" borderId="9" xfId="0" applyFont="1" applyFill="1" applyBorder="1" applyAlignment="1">
      <alignment horizontal="left"/>
    </xf>
    <xf numFmtId="0" fontId="9" fillId="0" borderId="0" xfId="29" applyFont="1"/>
    <xf numFmtId="0" fontId="10" fillId="0" borderId="0" xfId="29" applyFont="1"/>
    <xf numFmtId="0" fontId="9" fillId="0" borderId="0" xfId="29" applyFont="1" applyAlignment="1">
      <alignment horizontal="center"/>
    </xf>
    <xf numFmtId="0" fontId="9" fillId="0" borderId="18" xfId="29" applyFont="1" applyBorder="1"/>
    <xf numFmtId="0" fontId="9" fillId="0" borderId="20" xfId="29" applyFont="1" applyBorder="1" applyAlignment="1">
      <alignment horizontal="center"/>
    </xf>
    <xf numFmtId="38" fontId="9" fillId="0" borderId="0" xfId="27" applyNumberFormat="1" applyFont="1" applyFill="1"/>
    <xf numFmtId="38" fontId="9" fillId="0" borderId="0" xfId="27" applyNumberFormat="1" applyFont="1" applyBorder="1"/>
    <xf numFmtId="38" fontId="9" fillId="0" borderId="0" xfId="27" applyNumberFormat="1" applyFont="1"/>
    <xf numFmtId="38" fontId="9" fillId="0" borderId="0" xfId="29" applyNumberFormat="1" applyFont="1"/>
    <xf numFmtId="5" fontId="9" fillId="0" borderId="0" xfId="27" applyNumberFormat="1" applyFont="1"/>
    <xf numFmtId="5" fontId="9" fillId="0" borderId="0" xfId="27" applyNumberFormat="1" applyFont="1" applyFill="1"/>
    <xf numFmtId="37" fontId="9" fillId="0" borderId="0" xfId="27" applyNumberFormat="1" applyFont="1"/>
    <xf numFmtId="37" fontId="9" fillId="0" borderId="0" xfId="29" applyNumberFormat="1" applyFont="1"/>
    <xf numFmtId="37" fontId="9" fillId="0" borderId="18" xfId="27" applyNumberFormat="1" applyFont="1" applyBorder="1"/>
    <xf numFmtId="37" fontId="9" fillId="0" borderId="0" xfId="27" applyNumberFormat="1" applyFont="1" applyBorder="1"/>
    <xf numFmtId="5" fontId="10" fillId="0" borderId="19" xfId="27" applyNumberFormat="1" applyFont="1" applyBorder="1"/>
    <xf numFmtId="5" fontId="10" fillId="0" borderId="0" xfId="27" applyNumberFormat="1" applyFont="1" applyBorder="1"/>
    <xf numFmtId="164" fontId="9" fillId="0" borderId="0" xfId="27" applyNumberFormat="1" applyFont="1"/>
    <xf numFmtId="41" fontId="9" fillId="0" borderId="0" xfId="29" applyNumberFormat="1" applyFont="1"/>
    <xf numFmtId="9" fontId="9" fillId="0" borderId="0" xfId="29" applyNumberFormat="1" applyFont="1"/>
    <xf numFmtId="0" fontId="36" fillId="3" borderId="2" xfId="0" applyFont="1" applyFill="1" applyBorder="1"/>
    <xf numFmtId="0" fontId="36" fillId="3" borderId="0" xfId="0" applyFont="1" applyFill="1"/>
    <xf numFmtId="0" fontId="36" fillId="3" borderId="10" xfId="0" applyFont="1" applyFill="1" applyBorder="1"/>
    <xf numFmtId="0" fontId="32" fillId="3" borderId="3" xfId="0" applyFont="1" applyFill="1" applyBorder="1" applyAlignment="1">
      <alignment horizontal="left"/>
    </xf>
    <xf numFmtId="0" fontId="32" fillId="3" borderId="5" xfId="0" applyFont="1" applyFill="1" applyBorder="1"/>
    <xf numFmtId="0" fontId="32" fillId="3" borderId="5" xfId="0" applyFont="1" applyFill="1" applyBorder="1" applyAlignment="1">
      <alignment horizontal="left"/>
    </xf>
    <xf numFmtId="0" fontId="32" fillId="3" borderId="12" xfId="0" applyFont="1" applyFill="1" applyBorder="1" applyAlignment="1">
      <alignment horizontal="left"/>
    </xf>
    <xf numFmtId="0" fontId="36" fillId="0" borderId="0" xfId="29" applyFont="1" applyAlignment="1">
      <alignment horizontal="center"/>
    </xf>
    <xf numFmtId="0" fontId="36" fillId="0" borderId="0" xfId="29" applyFont="1" applyAlignment="1">
      <alignment horizontal="left"/>
    </xf>
    <xf numFmtId="0" fontId="32" fillId="0" borderId="3" xfId="0" applyFont="1" applyBorder="1"/>
    <xf numFmtId="0" fontId="9" fillId="0" borderId="36" xfId="0" applyFont="1" applyBorder="1"/>
    <xf numFmtId="0" fontId="36" fillId="0" borderId="12" xfId="0" applyFont="1" applyBorder="1"/>
    <xf numFmtId="0" fontId="9" fillId="0" borderId="32" xfId="0" applyFont="1" applyBorder="1"/>
    <xf numFmtId="173" fontId="36" fillId="0" borderId="11" xfId="2" applyNumberFormat="1" applyFont="1" applyBorder="1"/>
    <xf numFmtId="0" fontId="32" fillId="0" borderId="7" xfId="0" applyFont="1" applyBorder="1"/>
    <xf numFmtId="0" fontId="36" fillId="0" borderId="9" xfId="0" applyFont="1" applyBorder="1"/>
    <xf numFmtId="173" fontId="36" fillId="0" borderId="9" xfId="2" applyNumberFormat="1" applyFont="1" applyBorder="1"/>
    <xf numFmtId="0" fontId="9" fillId="0" borderId="0" xfId="31" applyFont="1"/>
    <xf numFmtId="164" fontId="10" fillId="0" borderId="26" xfId="1" applyNumberFormat="1" applyFont="1" applyFill="1" applyBorder="1" applyProtection="1">
      <protection locked="0"/>
    </xf>
    <xf numFmtId="164" fontId="10" fillId="0" borderId="26" xfId="1" applyNumberFormat="1" applyFont="1" applyBorder="1" applyAlignment="1" applyProtection="1">
      <alignment horizontal="center"/>
      <protection locked="0"/>
    </xf>
    <xf numFmtId="164" fontId="10" fillId="0" borderId="34" xfId="1" applyNumberFormat="1" applyFont="1" applyFill="1" applyBorder="1"/>
    <xf numFmtId="164" fontId="10" fillId="0" borderId="26" xfId="1" applyNumberFormat="1" applyFont="1" applyBorder="1" applyProtection="1">
      <protection locked="0"/>
    </xf>
    <xf numFmtId="164" fontId="10" fillId="0" borderId="34" xfId="1" applyNumberFormat="1" applyFont="1" applyBorder="1" applyProtection="1">
      <protection locked="0"/>
    </xf>
    <xf numFmtId="164" fontId="10" fillId="0" borderId="26" xfId="1" applyNumberFormat="1" applyFont="1" applyFill="1" applyBorder="1" applyAlignment="1">
      <alignment horizontal="center"/>
    </xf>
    <xf numFmtId="164" fontId="10" fillId="0" borderId="26" xfId="1" applyNumberFormat="1" applyFont="1" applyBorder="1" applyAlignment="1">
      <alignment horizontal="center"/>
    </xf>
    <xf numFmtId="164" fontId="16" fillId="0" borderId="0" xfId="1" applyNumberFormat="1" applyFont="1" applyBorder="1" applyAlignment="1">
      <alignment horizontal="center"/>
    </xf>
    <xf numFmtId="164" fontId="13" fillId="0" borderId="0" xfId="1" applyNumberFormat="1" applyFont="1" applyBorder="1" applyAlignment="1">
      <alignment horizontal="center"/>
    </xf>
    <xf numFmtId="164" fontId="18" fillId="0" borderId="0" xfId="1" applyNumberFormat="1" applyFont="1" applyBorder="1" applyAlignment="1">
      <alignment horizontal="center"/>
    </xf>
    <xf numFmtId="164" fontId="10" fillId="0" borderId="0" xfId="1" applyNumberFormat="1" applyFont="1" applyBorder="1" applyAlignment="1">
      <alignment horizontal="center"/>
    </xf>
    <xf numFmtId="0" fontId="16" fillId="0" borderId="5" xfId="0" applyFont="1" applyBorder="1"/>
    <xf numFmtId="164" fontId="16" fillId="0" borderId="6" xfId="1" applyNumberFormat="1" applyFont="1" applyBorder="1"/>
    <xf numFmtId="164" fontId="10" fillId="0" borderId="34" xfId="1" applyNumberFormat="1" applyFont="1" applyFill="1" applyBorder="1" applyAlignment="1">
      <alignment horizontal="center"/>
    </xf>
    <xf numFmtId="164" fontId="16" fillId="0" borderId="6" xfId="1" applyNumberFormat="1" applyFont="1" applyFill="1" applyBorder="1"/>
    <xf numFmtId="0" fontId="9" fillId="0" borderId="6" xfId="0" applyFont="1" applyBorder="1" applyAlignment="1">
      <alignment horizontal="center"/>
    </xf>
    <xf numFmtId="164" fontId="28" fillId="0" borderId="0" xfId="1" applyNumberFormat="1" applyFont="1" applyBorder="1" applyAlignment="1">
      <alignment horizontal="center"/>
    </xf>
    <xf numFmtId="164" fontId="13" fillId="0" borderId="6" xfId="1" quotePrefix="1" applyNumberFormat="1" applyFont="1" applyFill="1" applyBorder="1" applyAlignment="1">
      <alignment horizontal="center"/>
    </xf>
    <xf numFmtId="164" fontId="10" fillId="0" borderId="26" xfId="1" applyNumberFormat="1" applyFont="1" applyFill="1" applyBorder="1"/>
    <xf numFmtId="164" fontId="16" fillId="0" borderId="26" xfId="1" applyNumberFormat="1" applyFont="1" applyFill="1" applyBorder="1"/>
    <xf numFmtId="164" fontId="16" fillId="0" borderId="26" xfId="1" applyNumberFormat="1" applyFont="1" applyBorder="1" applyAlignment="1">
      <alignment horizontal="center"/>
    </xf>
    <xf numFmtId="164" fontId="16" fillId="0" borderId="34" xfId="1" applyNumberFormat="1" applyFont="1" applyFill="1" applyBorder="1"/>
    <xf numFmtId="0" fontId="13" fillId="0" borderId="4" xfId="0" applyFont="1" applyBorder="1"/>
    <xf numFmtId="0" fontId="16" fillId="0" borderId="6" xfId="0" applyFont="1" applyBorder="1"/>
    <xf numFmtId="164" fontId="10" fillId="2" borderId="14" xfId="1" applyNumberFormat="1" applyFont="1" applyFill="1" applyBorder="1"/>
    <xf numFmtId="164" fontId="10" fillId="2" borderId="14" xfId="1" quotePrefix="1" applyNumberFormat="1" applyFont="1" applyFill="1" applyBorder="1" applyAlignment="1">
      <alignment horizontal="center"/>
    </xf>
    <xf numFmtId="164" fontId="10" fillId="2" borderId="15" xfId="1" quotePrefix="1" applyNumberFormat="1" applyFont="1" applyFill="1" applyBorder="1" applyAlignment="1">
      <alignment horizontal="center"/>
    </xf>
    <xf numFmtId="0" fontId="13" fillId="0" borderId="5" xfId="0" quotePrefix="1" applyFont="1" applyBorder="1" applyAlignment="1">
      <alignment horizontal="left"/>
    </xf>
    <xf numFmtId="164" fontId="16" fillId="0" borderId="26" xfId="1" applyNumberFormat="1" applyFont="1" applyFill="1" applyBorder="1" applyAlignment="1">
      <alignment horizontal="center"/>
    </xf>
    <xf numFmtId="164" fontId="16" fillId="0" borderId="34" xfId="1" applyNumberFormat="1" applyFont="1" applyFill="1" applyBorder="1" applyAlignment="1">
      <alignment horizontal="center"/>
    </xf>
    <xf numFmtId="0" fontId="13" fillId="0" borderId="3" xfId="0" applyFont="1" applyBorder="1" applyProtection="1">
      <protection locked="0"/>
    </xf>
    <xf numFmtId="0" fontId="13" fillId="0" borderId="4" xfId="0" applyFont="1" applyBorder="1" applyProtection="1">
      <protection locked="0"/>
    </xf>
    <xf numFmtId="0" fontId="16" fillId="0" borderId="5" xfId="0" quotePrefix="1" applyFont="1" applyBorder="1" applyAlignment="1" applyProtection="1">
      <alignment horizontal="left"/>
      <protection locked="0"/>
    </xf>
    <xf numFmtId="0" fontId="13" fillId="0" borderId="6" xfId="0" applyFont="1" applyBorder="1" applyProtection="1">
      <protection locked="0"/>
    </xf>
    <xf numFmtId="0" fontId="13" fillId="0" borderId="5" xfId="0" applyFont="1" applyBorder="1" applyProtection="1">
      <protection locked="0"/>
    </xf>
    <xf numFmtId="0" fontId="16" fillId="0" borderId="5" xfId="0" applyFont="1" applyBorder="1" applyProtection="1">
      <protection locked="0"/>
    </xf>
    <xf numFmtId="164" fontId="16" fillId="0" borderId="6" xfId="1" applyNumberFormat="1" applyFont="1" applyFill="1" applyBorder="1" applyProtection="1">
      <protection locked="0"/>
    </xf>
    <xf numFmtId="164" fontId="13" fillId="0" borderId="4" xfId="1" applyNumberFormat="1" applyFont="1" applyBorder="1" applyProtection="1">
      <protection locked="0"/>
    </xf>
    <xf numFmtId="0" fontId="10" fillId="0" borderId="5" xfId="0" quotePrefix="1" applyFont="1" applyBorder="1" applyAlignment="1" applyProtection="1">
      <alignment horizontal="left"/>
      <protection locked="0"/>
    </xf>
    <xf numFmtId="164" fontId="16" fillId="0" borderId="0" xfId="1" applyNumberFormat="1" applyFont="1" applyBorder="1" applyAlignment="1" applyProtection="1">
      <alignment horizontal="center"/>
      <protection locked="0"/>
    </xf>
    <xf numFmtId="164" fontId="16" fillId="0" borderId="6" xfId="1" applyNumberFormat="1" applyFont="1" applyBorder="1" applyProtection="1">
      <protection locked="0"/>
    </xf>
    <xf numFmtId="0" fontId="13" fillId="0" borderId="5" xfId="0" applyFont="1" applyBorder="1" applyAlignment="1" applyProtection="1">
      <alignment horizontal="center"/>
      <protection locked="0"/>
    </xf>
    <xf numFmtId="164" fontId="13" fillId="0" borderId="0" xfId="1" applyNumberFormat="1" applyFont="1" applyBorder="1" applyAlignment="1" applyProtection="1">
      <alignment horizontal="center"/>
      <protection locked="0"/>
    </xf>
    <xf numFmtId="164" fontId="13" fillId="0" borderId="6" xfId="1" quotePrefix="1" applyNumberFormat="1" applyFont="1" applyFill="1" applyBorder="1" applyAlignment="1" applyProtection="1">
      <alignment horizontal="center"/>
      <protection locked="0"/>
    </xf>
    <xf numFmtId="0" fontId="10" fillId="0" borderId="5" xfId="0" applyFont="1" applyBorder="1" applyProtection="1">
      <protection locked="0"/>
    </xf>
    <xf numFmtId="0" fontId="9" fillId="0" borderId="5" xfId="0" applyFont="1" applyBorder="1" applyAlignment="1" applyProtection="1">
      <alignment horizontal="center"/>
      <protection locked="0"/>
    </xf>
    <xf numFmtId="0" fontId="9" fillId="0" borderId="0" xfId="0" applyFont="1" applyAlignment="1" applyProtection="1">
      <alignment horizontal="left"/>
      <protection locked="0"/>
    </xf>
    <xf numFmtId="164" fontId="9" fillId="0" borderId="6" xfId="1" applyNumberFormat="1" applyFont="1" applyFill="1" applyBorder="1" applyProtection="1">
      <protection locked="0"/>
    </xf>
    <xf numFmtId="164" fontId="16" fillId="0" borderId="26" xfId="1" applyNumberFormat="1" applyFont="1" applyBorder="1" applyAlignment="1" applyProtection="1">
      <alignment horizontal="center"/>
      <protection locked="0"/>
    </xf>
    <xf numFmtId="164" fontId="16" fillId="0" borderId="34" xfId="1" applyNumberFormat="1" applyFont="1" applyFill="1" applyBorder="1" applyProtection="1">
      <protection locked="0"/>
    </xf>
    <xf numFmtId="0" fontId="14" fillId="0" borderId="5" xfId="0" quotePrefix="1" applyFont="1" applyBorder="1" applyAlignment="1" applyProtection="1">
      <alignment horizontal="left"/>
      <protection locked="0"/>
    </xf>
    <xf numFmtId="164" fontId="13" fillId="0" borderId="0" xfId="1" quotePrefix="1" applyNumberFormat="1" applyFont="1" applyBorder="1" applyAlignment="1" applyProtection="1">
      <alignment horizontal="center"/>
      <protection locked="0"/>
    </xf>
    <xf numFmtId="0" fontId="12" fillId="0" borderId="5" xfId="0" quotePrefix="1" applyFont="1" applyBorder="1" applyAlignment="1" applyProtection="1">
      <alignment horizontal="left"/>
      <protection locked="0"/>
    </xf>
    <xf numFmtId="0" fontId="16" fillId="0" borderId="5" xfId="0" applyFont="1" applyBorder="1" applyAlignment="1" applyProtection="1">
      <alignment horizontal="center"/>
      <protection locked="0"/>
    </xf>
    <xf numFmtId="0" fontId="14" fillId="0" borderId="5" xfId="0" applyFont="1" applyBorder="1" applyProtection="1">
      <protection locked="0"/>
    </xf>
    <xf numFmtId="164" fontId="10" fillId="0" borderId="34" xfId="1" applyNumberFormat="1" applyFont="1" applyFill="1" applyBorder="1" applyProtection="1">
      <protection locked="0"/>
    </xf>
    <xf numFmtId="164" fontId="14" fillId="0" borderId="0" xfId="1" applyNumberFormat="1" applyFont="1" applyBorder="1" applyAlignment="1" applyProtection="1">
      <alignment horizontal="center"/>
      <protection locked="0"/>
    </xf>
    <xf numFmtId="164" fontId="15" fillId="0" borderId="0" xfId="1" applyNumberFormat="1" applyFont="1" applyBorder="1" applyAlignment="1" applyProtection="1">
      <alignment horizontal="center"/>
      <protection locked="0"/>
    </xf>
    <xf numFmtId="164" fontId="16" fillId="0" borderId="6" xfId="1" quotePrefix="1" applyNumberFormat="1" applyFont="1" applyFill="1" applyBorder="1" applyAlignment="1" applyProtection="1">
      <alignment horizontal="center"/>
      <protection locked="0"/>
    </xf>
    <xf numFmtId="0" fontId="9" fillId="0" borderId="5" xfId="0" quotePrefix="1" applyFont="1" applyBorder="1" applyAlignment="1" applyProtection="1">
      <alignment horizontal="center"/>
      <protection locked="0"/>
    </xf>
    <xf numFmtId="164" fontId="16" fillId="0" borderId="0" xfId="1" quotePrefix="1" applyNumberFormat="1" applyFont="1" applyBorder="1" applyAlignment="1" applyProtection="1">
      <alignment horizontal="center"/>
      <protection locked="0"/>
    </xf>
    <xf numFmtId="10" fontId="24" fillId="0" borderId="0" xfId="0" applyNumberFormat="1" applyFont="1"/>
    <xf numFmtId="10" fontId="13" fillId="0" borderId="0" xfId="0" applyNumberFormat="1" applyFont="1"/>
    <xf numFmtId="10" fontId="13" fillId="0" borderId="6" xfId="0" applyNumberFormat="1" applyFont="1" applyBorder="1"/>
    <xf numFmtId="0" fontId="10" fillId="0" borderId="0" xfId="0" applyFont="1" applyAlignment="1" applyProtection="1">
      <alignment horizontal="center"/>
      <protection locked="0"/>
    </xf>
    <xf numFmtId="164" fontId="9" fillId="0" borderId="6" xfId="1" applyNumberFormat="1" applyFont="1" applyBorder="1" applyProtection="1">
      <protection locked="0"/>
    </xf>
    <xf numFmtId="0" fontId="10" fillId="0" borderId="26" xfId="0" quotePrefix="1" applyFont="1" applyBorder="1" applyAlignment="1">
      <alignment horizontal="center"/>
    </xf>
    <xf numFmtId="0" fontId="10" fillId="0" borderId="26" xfId="0" applyFont="1" applyBorder="1" applyAlignment="1">
      <alignment horizontal="center"/>
    </xf>
    <xf numFmtId="0" fontId="10" fillId="0" borderId="20" xfId="0" applyFont="1" applyBorder="1" applyAlignment="1">
      <alignment horizontal="center"/>
    </xf>
    <xf numFmtId="0" fontId="12" fillId="0" borderId="0" xfId="0" applyFont="1" applyAlignment="1">
      <alignment horizontal="center"/>
    </xf>
    <xf numFmtId="0" fontId="10" fillId="0" borderId="0" xfId="0" quotePrefix="1" applyFont="1" applyAlignment="1">
      <alignment horizontal="center"/>
    </xf>
    <xf numFmtId="164" fontId="10" fillId="0" borderId="34" xfId="1" applyNumberFormat="1" applyFont="1" applyBorder="1"/>
    <xf numFmtId="164" fontId="10" fillId="0" borderId="18" xfId="1" applyNumberFormat="1" applyFont="1" applyBorder="1"/>
    <xf numFmtId="168" fontId="9" fillId="0" borderId="0" xfId="4" applyNumberFormat="1" applyFont="1"/>
    <xf numFmtId="164" fontId="10" fillId="0" borderId="20" xfId="1" applyNumberFormat="1" applyFont="1" applyBorder="1"/>
    <xf numFmtId="164" fontId="10" fillId="0" borderId="21" xfId="1" applyNumberFormat="1" applyFont="1" applyBorder="1"/>
    <xf numFmtId="0" fontId="9" fillId="0" borderId="5" xfId="0" applyFont="1" applyBorder="1" applyAlignment="1">
      <alignment horizontal="center"/>
    </xf>
    <xf numFmtId="164" fontId="10" fillId="0" borderId="26" xfId="1" quotePrefix="1" applyNumberFormat="1" applyFont="1" applyBorder="1" applyAlignment="1">
      <alignment horizontal="center"/>
    </xf>
    <xf numFmtId="164" fontId="12" fillId="0" borderId="0" xfId="1" applyNumberFormat="1" applyFont="1" applyBorder="1" applyAlignment="1">
      <alignment horizontal="center"/>
    </xf>
    <xf numFmtId="164" fontId="9" fillId="0" borderId="0" xfId="1" applyNumberFormat="1" applyFont="1" applyBorder="1" applyAlignment="1">
      <alignment horizontal="center"/>
    </xf>
    <xf numFmtId="0" fontId="10" fillId="0" borderId="0" xfId="0" quotePrefix="1" applyFont="1" applyAlignment="1">
      <alignment horizontal="right"/>
    </xf>
    <xf numFmtId="164" fontId="9" fillId="0" borderId="0" xfId="1" quotePrefix="1" applyNumberFormat="1" applyFont="1" applyBorder="1" applyAlignment="1">
      <alignment horizontal="center"/>
    </xf>
    <xf numFmtId="164" fontId="10" fillId="0" borderId="0" xfId="1" quotePrefix="1" applyNumberFormat="1" applyFont="1" applyBorder="1" applyAlignment="1">
      <alignment horizontal="center"/>
    </xf>
    <xf numFmtId="0" fontId="10" fillId="0" borderId="0" xfId="0" quotePrefix="1" applyFont="1" applyAlignment="1">
      <alignment horizontal="left"/>
    </xf>
    <xf numFmtId="0" fontId="10" fillId="2" borderId="7" xfId="0" applyFont="1" applyFill="1" applyBorder="1" applyAlignment="1">
      <alignment horizontal="center"/>
    </xf>
    <xf numFmtId="0" fontId="10" fillId="2" borderId="9" xfId="0" applyFont="1" applyFill="1" applyBorder="1" applyAlignment="1">
      <alignment horizontal="center"/>
    </xf>
    <xf numFmtId="164" fontId="10" fillId="0" borderId="5" xfId="1" applyNumberFormat="1" applyFont="1" applyBorder="1"/>
    <xf numFmtId="164" fontId="10" fillId="0" borderId="12" xfId="1" applyNumberFormat="1" applyFont="1" applyBorder="1"/>
    <xf numFmtId="0" fontId="9" fillId="0" borderId="0" xfId="0" applyFont="1" applyAlignment="1">
      <alignment vertical="center" wrapText="1"/>
    </xf>
    <xf numFmtId="0" fontId="9" fillId="0" borderId="3" xfId="9" applyFont="1" applyBorder="1"/>
    <xf numFmtId="0" fontId="9" fillId="0" borderId="4" xfId="9" applyFont="1" applyBorder="1"/>
    <xf numFmtId="0" fontId="10" fillId="0" borderId="6" xfId="9" applyFont="1" applyBorder="1"/>
    <xf numFmtId="0" fontId="9" fillId="0" borderId="6" xfId="9" applyFont="1" applyBorder="1"/>
    <xf numFmtId="164" fontId="9" fillId="0" borderId="6" xfId="9" applyNumberFormat="1" applyFont="1" applyBorder="1"/>
    <xf numFmtId="164" fontId="38" fillId="0" borderId="0" xfId="26" applyNumberFormat="1" applyFont="1" applyAlignment="1">
      <alignment horizontal="center"/>
    </xf>
    <xf numFmtId="164" fontId="9" fillId="0" borderId="34" xfId="27" applyNumberFormat="1" applyFont="1" applyFill="1" applyBorder="1"/>
    <xf numFmtId="0" fontId="9" fillId="0" borderId="0" xfId="9" applyFont="1" applyAlignment="1">
      <alignment horizontal="left" indent="1"/>
    </xf>
    <xf numFmtId="164" fontId="9" fillId="0" borderId="27" xfId="9" applyNumberFormat="1" applyFont="1" applyBorder="1"/>
    <xf numFmtId="164" fontId="9" fillId="0" borderId="6" xfId="27" applyNumberFormat="1" applyFont="1" applyFill="1" applyBorder="1"/>
    <xf numFmtId="164" fontId="9" fillId="0" borderId="0" xfId="9" applyNumberFormat="1" applyFont="1" applyAlignment="1">
      <alignment horizontal="center"/>
    </xf>
    <xf numFmtId="164" fontId="9" fillId="0" borderId="0" xfId="28" applyNumberFormat="1" applyFont="1" applyFill="1" applyBorder="1"/>
    <xf numFmtId="164" fontId="10" fillId="0" borderId="15" xfId="27" applyNumberFormat="1" applyFont="1" applyFill="1" applyBorder="1"/>
    <xf numFmtId="0" fontId="9" fillId="0" borderId="0" xfId="0" applyFont="1" applyAlignment="1">
      <alignment horizontal="left"/>
    </xf>
    <xf numFmtId="0" fontId="0" fillId="0" borderId="0" xfId="0" applyAlignment="1">
      <alignment vertical="center"/>
    </xf>
    <xf numFmtId="0" fontId="32" fillId="0" borderId="0" xfId="0" applyFont="1" applyAlignment="1">
      <alignment horizontal="left"/>
    </xf>
    <xf numFmtId="165" fontId="9" fillId="0" borderId="0" xfId="4" applyNumberFormat="1" applyFont="1" applyAlignment="1">
      <alignment horizontal="center"/>
    </xf>
    <xf numFmtId="165" fontId="9" fillId="0" borderId="14" xfId="4" applyNumberFormat="1" applyFont="1" applyBorder="1"/>
    <xf numFmtId="165" fontId="9" fillId="0" borderId="0" xfId="4" applyNumberFormat="1" applyFont="1"/>
    <xf numFmtId="43" fontId="9" fillId="0" borderId="0" xfId="0" applyNumberFormat="1" applyFont="1"/>
    <xf numFmtId="0" fontId="37" fillId="0" borderId="0" xfId="0" applyFont="1"/>
    <xf numFmtId="164" fontId="32" fillId="0" borderId="26" xfId="0" applyNumberFormat="1" applyFont="1" applyBorder="1"/>
    <xf numFmtId="164" fontId="36" fillId="0" borderId="6" xfId="0" applyNumberFormat="1" applyFont="1" applyBorder="1"/>
    <xf numFmtId="0" fontId="32" fillId="0" borderId="28" xfId="0" applyFont="1" applyBorder="1"/>
    <xf numFmtId="164" fontId="32" fillId="0" borderId="34" xfId="0" applyNumberFormat="1" applyFont="1" applyBorder="1"/>
    <xf numFmtId="0" fontId="32" fillId="0" borderId="5" xfId="32" applyFont="1" applyBorder="1"/>
    <xf numFmtId="0" fontId="36" fillId="0" borderId="5" xfId="32" applyFont="1" applyBorder="1"/>
    <xf numFmtId="0" fontId="36" fillId="0" borderId="10" xfId="0" applyFont="1" applyBorder="1"/>
    <xf numFmtId="0" fontId="36" fillId="0" borderId="11" xfId="0" applyFont="1" applyBorder="1"/>
    <xf numFmtId="43" fontId="9" fillId="0" borderId="0" xfId="1" applyFont="1" applyFill="1" applyBorder="1" applyAlignment="1">
      <alignment horizontal="right"/>
    </xf>
    <xf numFmtId="43" fontId="9" fillId="0" borderId="6" xfId="1" applyFont="1" applyFill="1" applyBorder="1" applyAlignment="1">
      <alignment horizontal="right"/>
    </xf>
    <xf numFmtId="5" fontId="9" fillId="0" borderId="0" xfId="1" applyNumberFormat="1" applyFont="1" applyFill="1" applyBorder="1"/>
    <xf numFmtId="5" fontId="9" fillId="0" borderId="6" xfId="1" applyNumberFormat="1" applyFont="1" applyFill="1" applyBorder="1"/>
    <xf numFmtId="164" fontId="9" fillId="0" borderId="0" xfId="1" applyNumberFormat="1" applyFont="1" applyFill="1" applyBorder="1" applyAlignment="1">
      <alignment horizontal="right"/>
    </xf>
    <xf numFmtId="164" fontId="9" fillId="0" borderId="6" xfId="1" applyNumberFormat="1" applyFont="1" applyFill="1" applyBorder="1" applyAlignment="1">
      <alignment horizontal="right"/>
    </xf>
    <xf numFmtId="0" fontId="10" fillId="2" borderId="8" xfId="0" applyFont="1" applyFill="1" applyBorder="1" applyAlignment="1">
      <alignment horizontal="left" vertical="center" wrapText="1"/>
    </xf>
    <xf numFmtId="0" fontId="9" fillId="0" borderId="6" xfId="11" applyFont="1" applyBorder="1"/>
    <xf numFmtId="0" fontId="45" fillId="0" borderId="0" xfId="12" applyFont="1" applyAlignment="1">
      <alignment horizontal="right"/>
    </xf>
    <xf numFmtId="0" fontId="45" fillId="0" borderId="0" xfId="12" applyFont="1" applyAlignment="1">
      <alignment horizontal="center"/>
    </xf>
    <xf numFmtId="0" fontId="46" fillId="0" borderId="0" xfId="12" applyFont="1" applyAlignment="1">
      <alignment horizontal="left" indent="6"/>
    </xf>
    <xf numFmtId="164" fontId="46" fillId="0" borderId="0" xfId="12" applyNumberFormat="1" applyFont="1"/>
    <xf numFmtId="0" fontId="46" fillId="0" borderId="0" xfId="12" applyFont="1" applyAlignment="1">
      <alignment horizontal="left" indent="11"/>
    </xf>
    <xf numFmtId="174" fontId="45" fillId="0" borderId="25" xfId="12" applyNumberFormat="1" applyFont="1" applyBorder="1" applyAlignment="1">
      <alignment horizontal="center"/>
    </xf>
    <xf numFmtId="166" fontId="46" fillId="0" borderId="5" xfId="13" applyNumberFormat="1" applyFont="1" applyFill="1" applyBorder="1"/>
    <xf numFmtId="166" fontId="46" fillId="0" borderId="0" xfId="13" applyNumberFormat="1" applyFont="1" applyFill="1" applyBorder="1"/>
    <xf numFmtId="166" fontId="46" fillId="0" borderId="6" xfId="13" applyNumberFormat="1" applyFont="1" applyFill="1" applyBorder="1"/>
    <xf numFmtId="165" fontId="46" fillId="0" borderId="28" xfId="14" applyNumberFormat="1" applyFont="1" applyFill="1" applyBorder="1"/>
    <xf numFmtId="165" fontId="46" fillId="0" borderId="26" xfId="14" applyNumberFormat="1" applyFont="1" applyFill="1" applyBorder="1"/>
    <xf numFmtId="165" fontId="46" fillId="0" borderId="34" xfId="14" applyNumberFormat="1" applyFont="1" applyFill="1" applyBorder="1"/>
    <xf numFmtId="0" fontId="45" fillId="0" borderId="5" xfId="12" applyFont="1" applyBorder="1" applyAlignment="1">
      <alignment horizontal="center"/>
    </xf>
    <xf numFmtId="0" fontId="45" fillId="0" borderId="6" xfId="12" applyFont="1" applyBorder="1" applyAlignment="1">
      <alignment horizontal="center"/>
    </xf>
    <xf numFmtId="0" fontId="46" fillId="0" borderId="28" xfId="12" applyFont="1" applyBorder="1"/>
    <xf numFmtId="0" fontId="46" fillId="0" borderId="26" xfId="12" applyFont="1" applyBorder="1"/>
    <xf numFmtId="0" fontId="46" fillId="0" borderId="34" xfId="12" applyFont="1" applyBorder="1"/>
    <xf numFmtId="0" fontId="46" fillId="0" borderId="6" xfId="12" applyFont="1" applyBorder="1"/>
    <xf numFmtId="164" fontId="46" fillId="0" borderId="5" xfId="15" applyNumberFormat="1" applyFont="1" applyFill="1" applyBorder="1"/>
    <xf numFmtId="164" fontId="46" fillId="0" borderId="0" xfId="15" applyNumberFormat="1" applyFont="1" applyFill="1" applyBorder="1"/>
    <xf numFmtId="164" fontId="46" fillId="0" borderId="6" xfId="15" applyNumberFormat="1" applyFont="1" applyFill="1" applyBorder="1"/>
    <xf numFmtId="164" fontId="46" fillId="0" borderId="28" xfId="12" applyNumberFormat="1" applyFont="1" applyBorder="1"/>
    <xf numFmtId="164" fontId="46" fillId="0" borderId="34" xfId="12" applyNumberFormat="1" applyFont="1" applyBorder="1"/>
    <xf numFmtId="166" fontId="45" fillId="0" borderId="47" xfId="13" applyNumberFormat="1" applyFont="1" applyFill="1" applyBorder="1"/>
    <xf numFmtId="166" fontId="45" fillId="0" borderId="21" xfId="13" applyNumberFormat="1" applyFont="1" applyFill="1" applyBorder="1"/>
    <xf numFmtId="166" fontId="45" fillId="0" borderId="35" xfId="13" applyNumberFormat="1" applyFont="1" applyFill="1" applyBorder="1"/>
    <xf numFmtId="164" fontId="46" fillId="0" borderId="5" xfId="12" applyNumberFormat="1" applyFont="1" applyBorder="1"/>
    <xf numFmtId="164" fontId="46" fillId="0" borderId="6" xfId="12" applyNumberFormat="1" applyFont="1" applyBorder="1"/>
    <xf numFmtId="164" fontId="46" fillId="0" borderId="28" xfId="15" applyNumberFormat="1" applyFont="1" applyFill="1" applyBorder="1"/>
    <xf numFmtId="164" fontId="46" fillId="0" borderId="26" xfId="15" applyNumberFormat="1" applyFont="1" applyFill="1" applyBorder="1"/>
    <xf numFmtId="164" fontId="46" fillId="0" borderId="34" xfId="15" applyNumberFormat="1" applyFont="1" applyFill="1" applyBorder="1"/>
    <xf numFmtId="166" fontId="45" fillId="0" borderId="12" xfId="13" applyNumberFormat="1" applyFont="1" applyFill="1" applyBorder="1"/>
    <xf numFmtId="166" fontId="45" fillId="0" borderId="10" xfId="13" applyNumberFormat="1" applyFont="1" applyFill="1" applyBorder="1"/>
    <xf numFmtId="166" fontId="45" fillId="0" borderId="11" xfId="13" applyNumberFormat="1" applyFont="1" applyFill="1" applyBorder="1"/>
    <xf numFmtId="164" fontId="36" fillId="0" borderId="0" xfId="1" applyNumberFormat="1" applyFont="1" applyFill="1" applyBorder="1"/>
    <xf numFmtId="0" fontId="10" fillId="3" borderId="3" xfId="29" applyFont="1" applyFill="1" applyBorder="1"/>
    <xf numFmtId="0" fontId="10" fillId="3" borderId="2" xfId="29" applyFont="1" applyFill="1" applyBorder="1"/>
    <xf numFmtId="0" fontId="10" fillId="3" borderId="4" xfId="29" applyFont="1" applyFill="1" applyBorder="1"/>
    <xf numFmtId="0" fontId="10" fillId="3" borderId="5" xfId="29" applyFont="1" applyFill="1" applyBorder="1"/>
    <xf numFmtId="0" fontId="10" fillId="3" borderId="0" xfId="29" applyFont="1" applyFill="1"/>
    <xf numFmtId="0" fontId="10" fillId="3" borderId="6" xfId="29" applyFont="1" applyFill="1" applyBorder="1"/>
    <xf numFmtId="0" fontId="10" fillId="3" borderId="12" xfId="29" applyFont="1" applyFill="1" applyBorder="1"/>
    <xf numFmtId="0" fontId="10" fillId="3" borderId="10" xfId="29" applyFont="1" applyFill="1" applyBorder="1"/>
    <xf numFmtId="0" fontId="10" fillId="3" borderId="11" xfId="29" applyFont="1" applyFill="1" applyBorder="1"/>
    <xf numFmtId="0" fontId="9" fillId="3" borderId="2" xfId="9" applyFont="1" applyFill="1" applyBorder="1"/>
    <xf numFmtId="0" fontId="9" fillId="3" borderId="4" xfId="9" applyFont="1" applyFill="1" applyBorder="1" applyAlignment="1">
      <alignment horizontal="center"/>
    </xf>
    <xf numFmtId="0" fontId="9" fillId="3" borderId="0" xfId="9" applyFont="1" applyFill="1"/>
    <xf numFmtId="0" fontId="9" fillId="3" borderId="6" xfId="9" applyFont="1" applyFill="1" applyBorder="1" applyAlignment="1">
      <alignment horizontal="center"/>
    </xf>
    <xf numFmtId="0" fontId="9" fillId="3" borderId="10" xfId="9" applyFont="1" applyFill="1" applyBorder="1"/>
    <xf numFmtId="0" fontId="9" fillId="3" borderId="11" xfId="9" applyFont="1" applyFill="1" applyBorder="1" applyAlignment="1">
      <alignment horizontal="center"/>
    </xf>
    <xf numFmtId="0" fontId="10" fillId="3" borderId="7" xfId="3" applyFont="1" applyFill="1" applyBorder="1"/>
    <xf numFmtId="0" fontId="10" fillId="3" borderId="8" xfId="3" applyFont="1" applyFill="1" applyBorder="1"/>
    <xf numFmtId="0" fontId="10" fillId="3" borderId="9" xfId="3" applyFont="1" applyFill="1" applyBorder="1"/>
    <xf numFmtId="0" fontId="0" fillId="0" borderId="15" xfId="0" applyBorder="1"/>
    <xf numFmtId="164" fontId="9" fillId="0" borderId="0" xfId="11" applyNumberFormat="1" applyFont="1"/>
    <xf numFmtId="0" fontId="12" fillId="0" borderId="3" xfId="7" applyFont="1" applyBorder="1" applyAlignment="1">
      <alignment horizontal="left"/>
    </xf>
    <xf numFmtId="10" fontId="38" fillId="0" borderId="0" xfId="4" applyNumberFormat="1" applyFont="1" applyBorder="1"/>
    <xf numFmtId="164" fontId="38" fillId="0" borderId="0" xfId="1" applyNumberFormat="1" applyFont="1" applyBorder="1"/>
    <xf numFmtId="164" fontId="38" fillId="0" borderId="26" xfId="1" applyNumberFormat="1" applyFont="1" applyBorder="1"/>
    <xf numFmtId="43" fontId="13" fillId="0" borderId="0" xfId="0" applyNumberFormat="1" applyFont="1"/>
    <xf numFmtId="0" fontId="36" fillId="0" borderId="6" xfId="0" applyFont="1" applyBorder="1" applyAlignment="1">
      <alignment horizontal="center"/>
    </xf>
    <xf numFmtId="164" fontId="36" fillId="0" borderId="18" xfId="1" applyNumberFormat="1" applyFont="1" applyFill="1" applyBorder="1"/>
    <xf numFmtId="10" fontId="36" fillId="0" borderId="0" xfId="0" applyNumberFormat="1" applyFont="1"/>
    <xf numFmtId="164" fontId="36" fillId="0" borderId="0" xfId="0" applyNumberFormat="1" applyFont="1" applyAlignment="1">
      <alignment horizontal="center"/>
    </xf>
    <xf numFmtId="0" fontId="36" fillId="0" borderId="12" xfId="32" applyFont="1" applyBorder="1"/>
    <xf numFmtId="0" fontId="9" fillId="3" borderId="4" xfId="3" applyFont="1" applyFill="1" applyBorder="1" applyAlignment="1">
      <alignment horizontal="center"/>
    </xf>
    <xf numFmtId="0" fontId="9" fillId="3" borderId="10" xfId="3" applyFont="1" applyFill="1" applyBorder="1"/>
    <xf numFmtId="0" fontId="9" fillId="3" borderId="11" xfId="3" applyFont="1" applyFill="1" applyBorder="1" applyAlignment="1">
      <alignment horizontal="center"/>
    </xf>
    <xf numFmtId="164" fontId="9" fillId="0" borderId="0" xfId="1" applyNumberFormat="1" applyFont="1" applyBorder="1" applyProtection="1">
      <protection locked="0"/>
    </xf>
    <xf numFmtId="10" fontId="9" fillId="0" borderId="6" xfId="3" applyNumberFormat="1" applyFont="1" applyBorder="1"/>
    <xf numFmtId="0" fontId="9" fillId="0" borderId="48" xfId="3" applyFont="1" applyBorder="1"/>
    <xf numFmtId="164" fontId="10" fillId="0" borderId="10" xfId="1" applyNumberFormat="1" applyFont="1" applyBorder="1"/>
    <xf numFmtId="10" fontId="10" fillId="0" borderId="10" xfId="3" applyNumberFormat="1" applyFont="1" applyBorder="1"/>
    <xf numFmtId="10" fontId="10" fillId="0" borderId="11" xfId="3" applyNumberFormat="1" applyFont="1" applyBorder="1"/>
    <xf numFmtId="5" fontId="9" fillId="0" borderId="26" xfId="3" applyNumberFormat="1" applyFont="1" applyBorder="1"/>
    <xf numFmtId="10" fontId="9" fillId="0" borderId="26" xfId="3" applyNumberFormat="1" applyFont="1" applyBorder="1"/>
    <xf numFmtId="0" fontId="10" fillId="3" borderId="9" xfId="11" applyFont="1" applyFill="1" applyBorder="1"/>
    <xf numFmtId="0" fontId="10" fillId="3" borderId="3" xfId="0" applyFont="1" applyFill="1" applyBorder="1"/>
    <xf numFmtId="0" fontId="10" fillId="3" borderId="12" xfId="3" applyFont="1" applyFill="1" applyBorder="1"/>
    <xf numFmtId="0" fontId="9" fillId="0" borderId="18" xfId="3" applyFont="1" applyBorder="1"/>
    <xf numFmtId="0" fontId="10" fillId="2" borderId="8" xfId="0" quotePrefix="1" applyFont="1" applyFill="1" applyBorder="1" applyAlignment="1">
      <alignment horizontal="left"/>
    </xf>
    <xf numFmtId="0" fontId="10" fillId="2" borderId="3" xfId="0" quotePrefix="1" applyFont="1" applyFill="1" applyBorder="1" applyAlignment="1">
      <alignment horizontal="left"/>
    </xf>
    <xf numFmtId="0" fontId="10" fillId="2" borderId="12" xfId="0" quotePrefix="1" applyFont="1" applyFill="1" applyBorder="1" applyAlignment="1">
      <alignment horizontal="left"/>
    </xf>
    <xf numFmtId="0" fontId="10" fillId="2" borderId="3" xfId="0" applyFont="1" applyFill="1" applyBorder="1"/>
    <xf numFmtId="0" fontId="10" fillId="2" borderId="12" xfId="0" applyFont="1" applyFill="1" applyBorder="1"/>
    <xf numFmtId="0" fontId="10" fillId="3" borderId="3" xfId="3" applyFont="1" applyFill="1" applyBorder="1"/>
    <xf numFmtId="0" fontId="10" fillId="3" borderId="5" xfId="3" applyFont="1" applyFill="1" applyBorder="1"/>
    <xf numFmtId="164" fontId="10" fillId="0" borderId="15" xfId="1" applyNumberFormat="1" applyFont="1" applyFill="1" applyBorder="1"/>
    <xf numFmtId="0" fontId="10" fillId="3" borderId="24" xfId="16" applyFont="1" applyFill="1" applyBorder="1" applyAlignment="1">
      <alignment horizontal="center"/>
    </xf>
    <xf numFmtId="43" fontId="10" fillId="3" borderId="24" xfId="16" applyNumberFormat="1" applyFont="1" applyFill="1" applyBorder="1" applyAlignment="1">
      <alignment horizontal="center"/>
    </xf>
    <xf numFmtId="0" fontId="13" fillId="3" borderId="3" xfId="0" applyFont="1" applyFill="1" applyBorder="1"/>
    <xf numFmtId="0" fontId="13" fillId="3" borderId="5" xfId="0" applyFont="1" applyFill="1" applyBorder="1"/>
    <xf numFmtId="0" fontId="13" fillId="3" borderId="12" xfId="0" applyFont="1" applyFill="1" applyBorder="1"/>
    <xf numFmtId="43" fontId="38" fillId="0" borderId="24" xfId="17" applyNumberFormat="1" applyFont="1" applyFill="1" applyBorder="1"/>
    <xf numFmtId="43" fontId="38" fillId="0" borderId="24" xfId="1" applyFont="1" applyFill="1" applyBorder="1"/>
    <xf numFmtId="0" fontId="10" fillId="3" borderId="1" xfId="16" applyFont="1" applyFill="1" applyBorder="1" applyAlignment="1">
      <alignment horizontal="centerContinuous"/>
    </xf>
    <xf numFmtId="0" fontId="10" fillId="3" borderId="49" xfId="16" applyFont="1" applyFill="1" applyBorder="1" applyAlignment="1">
      <alignment horizontal="centerContinuous"/>
    </xf>
    <xf numFmtId="0" fontId="10" fillId="3" borderId="20" xfId="0" applyFont="1" applyFill="1" applyBorder="1" applyAlignment="1">
      <alignment horizontal="center"/>
    </xf>
    <xf numFmtId="0" fontId="10" fillId="3" borderId="20" xfId="0" applyFont="1" applyFill="1" applyBorder="1"/>
    <xf numFmtId="43" fontId="56" fillId="3" borderId="23" xfId="18" applyNumberFormat="1" applyFont="1" applyFill="1" applyBorder="1"/>
    <xf numFmtId="43" fontId="10" fillId="3" borderId="20" xfId="0" applyNumberFormat="1" applyFont="1" applyFill="1" applyBorder="1"/>
    <xf numFmtId="0" fontId="9" fillId="3" borderId="42" xfId="0" applyFont="1" applyFill="1" applyBorder="1"/>
    <xf numFmtId="0" fontId="10" fillId="3" borderId="36" xfId="16" applyFont="1" applyFill="1" applyBorder="1" applyAlignment="1">
      <alignment horizontal="center"/>
    </xf>
    <xf numFmtId="0" fontId="10" fillId="3" borderId="50" xfId="16" applyFont="1" applyFill="1" applyBorder="1"/>
    <xf numFmtId="0" fontId="10" fillId="3" borderId="51" xfId="16" applyFont="1" applyFill="1" applyBorder="1"/>
    <xf numFmtId="0" fontId="10" fillId="3" borderId="51" xfId="16" applyFont="1" applyFill="1" applyBorder="1" applyAlignment="1">
      <alignment horizontal="center"/>
    </xf>
    <xf numFmtId="43" fontId="10" fillId="3" borderId="51" xfId="16" applyNumberFormat="1" applyFont="1" applyFill="1" applyBorder="1"/>
    <xf numFmtId="0" fontId="10" fillId="3" borderId="45" xfId="16" applyFont="1" applyFill="1" applyBorder="1" applyAlignment="1">
      <alignment horizontal="center"/>
    </xf>
    <xf numFmtId="0" fontId="10" fillId="3" borderId="41" xfId="0" applyFont="1" applyFill="1" applyBorder="1" applyAlignment="1">
      <alignment horizontal="center"/>
    </xf>
    <xf numFmtId="0" fontId="10" fillId="3" borderId="43" xfId="16" applyFont="1" applyFill="1" applyBorder="1" applyAlignment="1">
      <alignment horizontal="center"/>
    </xf>
    <xf numFmtId="43" fontId="9" fillId="0" borderId="0" xfId="1" applyFont="1" applyBorder="1"/>
    <xf numFmtId="0" fontId="9" fillId="0" borderId="41" xfId="0" applyFont="1" applyBorder="1"/>
    <xf numFmtId="43" fontId="38" fillId="0" borderId="43" xfId="17" applyNumberFormat="1" applyFont="1" applyFill="1" applyBorder="1"/>
    <xf numFmtId="43" fontId="56" fillId="3" borderId="52" xfId="18" applyNumberFormat="1" applyFont="1" applyFill="1" applyBorder="1"/>
    <xf numFmtId="0" fontId="10" fillId="3" borderId="29" xfId="0" applyFont="1" applyFill="1" applyBorder="1" applyAlignment="1">
      <alignment horizontal="center"/>
    </xf>
    <xf numFmtId="0" fontId="10" fillId="3" borderId="29" xfId="0" applyFont="1" applyFill="1" applyBorder="1"/>
    <xf numFmtId="43" fontId="56" fillId="3" borderId="53" xfId="18" applyNumberFormat="1" applyFont="1" applyFill="1" applyBorder="1"/>
    <xf numFmtId="43" fontId="10" fillId="3" borderId="29" xfId="0" applyNumberFormat="1" applyFont="1" applyFill="1" applyBorder="1"/>
    <xf numFmtId="43" fontId="56" fillId="3" borderId="40" xfId="18" applyNumberFormat="1" applyFont="1" applyFill="1" applyBorder="1"/>
    <xf numFmtId="0" fontId="10" fillId="3" borderId="46" xfId="0" applyFont="1" applyFill="1" applyBorder="1" applyAlignment="1">
      <alignment horizontal="center"/>
    </xf>
    <xf numFmtId="0" fontId="10" fillId="3" borderId="32" xfId="16" applyFont="1" applyFill="1" applyBorder="1" applyAlignment="1">
      <alignment horizontal="centerContinuous"/>
    </xf>
    <xf numFmtId="0" fontId="10" fillId="3" borderId="54" xfId="16" applyFont="1" applyFill="1" applyBorder="1" applyAlignment="1">
      <alignment horizontal="centerContinuous"/>
    </xf>
    <xf numFmtId="0" fontId="10" fillId="3" borderId="55" xfId="16" applyFont="1" applyFill="1" applyBorder="1"/>
    <xf numFmtId="14" fontId="10" fillId="3" borderId="55" xfId="16" applyNumberFormat="1" applyFont="1" applyFill="1" applyBorder="1" applyAlignment="1">
      <alignment horizontal="center"/>
    </xf>
    <xf numFmtId="43" fontId="10" fillId="3" borderId="55" xfId="16" applyNumberFormat="1" applyFont="1" applyFill="1" applyBorder="1"/>
    <xf numFmtId="14" fontId="10" fillId="3" borderId="44" xfId="16" applyNumberFormat="1" applyFont="1" applyFill="1" applyBorder="1" applyAlignment="1">
      <alignment horizontal="center"/>
    </xf>
    <xf numFmtId="0" fontId="9" fillId="0" borderId="56" xfId="0" applyFont="1" applyBorder="1"/>
    <xf numFmtId="0" fontId="9" fillId="0" borderId="39" xfId="0" applyFont="1" applyBorder="1"/>
    <xf numFmtId="164" fontId="11" fillId="0" borderId="2" xfId="1" applyNumberFormat="1" applyFont="1" applyBorder="1"/>
    <xf numFmtId="164" fontId="11" fillId="0" borderId="4" xfId="1" applyNumberFormat="1" applyFont="1" applyBorder="1"/>
    <xf numFmtId="166" fontId="10" fillId="0" borderId="6" xfId="2" applyNumberFormat="1" applyFont="1" applyBorder="1"/>
    <xf numFmtId="173" fontId="10" fillId="0" borderId="6" xfId="2" applyNumberFormat="1" applyFont="1" applyBorder="1"/>
    <xf numFmtId="164" fontId="9" fillId="0" borderId="0" xfId="1" applyNumberFormat="1" applyFont="1" applyBorder="1" applyAlignment="1">
      <alignment horizontal="right" vertical="center"/>
    </xf>
    <xf numFmtId="166" fontId="10" fillId="0" borderId="6" xfId="2" applyNumberFormat="1" applyFont="1" applyFill="1" applyBorder="1"/>
    <xf numFmtId="0" fontId="9" fillId="0" borderId="12" xfId="0" quotePrefix="1" applyFont="1" applyBorder="1" applyAlignment="1">
      <alignment horizontal="center"/>
    </xf>
    <xf numFmtId="0" fontId="9" fillId="0" borderId="10" xfId="0" quotePrefix="1" applyFont="1" applyBorder="1" applyAlignment="1">
      <alignment horizontal="center"/>
    </xf>
    <xf numFmtId="164" fontId="9" fillId="0" borderId="10" xfId="1" quotePrefix="1" applyNumberFormat="1" applyFont="1" applyBorder="1" applyAlignment="1">
      <alignment horizontal="center"/>
    </xf>
    <xf numFmtId="164" fontId="10" fillId="0" borderId="0" xfId="1" quotePrefix="1" applyNumberFormat="1" applyFont="1" applyFill="1" applyBorder="1" applyAlignment="1">
      <alignment horizontal="center"/>
    </xf>
    <xf numFmtId="0" fontId="36" fillId="0" borderId="0" xfId="0" applyFont="1" applyAlignment="1">
      <alignment wrapText="1"/>
    </xf>
    <xf numFmtId="0" fontId="10" fillId="0" borderId="0" xfId="0" applyFont="1" applyAlignment="1">
      <alignment horizontal="left" wrapText="1"/>
    </xf>
    <xf numFmtId="0" fontId="10" fillId="0" borderId="0" xfId="0" applyFont="1" applyAlignment="1">
      <alignment wrapText="1"/>
    </xf>
    <xf numFmtId="0" fontId="9" fillId="0" borderId="0" xfId="0" applyFont="1" applyAlignment="1">
      <alignment wrapText="1"/>
    </xf>
    <xf numFmtId="164" fontId="11" fillId="0" borderId="2" xfId="1" applyNumberFormat="1" applyFont="1" applyBorder="1" applyAlignment="1">
      <alignment wrapText="1"/>
    </xf>
    <xf numFmtId="164" fontId="9" fillId="0" borderId="0" xfId="1" applyNumberFormat="1" applyFont="1" applyBorder="1" applyAlignment="1">
      <alignment horizontal="center" wrapText="1"/>
    </xf>
    <xf numFmtId="175" fontId="9" fillId="0" borderId="0" xfId="1" applyNumberFormat="1" applyFont="1" applyBorder="1" applyAlignment="1">
      <alignment horizontal="center" wrapText="1"/>
    </xf>
    <xf numFmtId="164" fontId="9" fillId="0" borderId="10" xfId="1" quotePrefix="1" applyNumberFormat="1" applyFont="1" applyBorder="1" applyAlignment="1">
      <alignment horizontal="center" wrapText="1"/>
    </xf>
    <xf numFmtId="164" fontId="10" fillId="0" borderId="0" xfId="1" quotePrefix="1" applyNumberFormat="1" applyFont="1" applyFill="1" applyBorder="1" applyAlignment="1">
      <alignment horizontal="center" wrapText="1"/>
    </xf>
    <xf numFmtId="0" fontId="9" fillId="0" borderId="4" xfId="7" applyFont="1" applyBorder="1" applyAlignment="1" applyProtection="1">
      <alignment horizontal="center"/>
      <protection locked="0"/>
    </xf>
    <xf numFmtId="0" fontId="9" fillId="0" borderId="6" xfId="7" applyFont="1" applyBorder="1" applyAlignment="1" applyProtection="1">
      <alignment horizontal="center"/>
      <protection locked="0"/>
    </xf>
    <xf numFmtId="0" fontId="32" fillId="2" borderId="13" xfId="0" applyFont="1" applyFill="1" applyBorder="1"/>
    <xf numFmtId="0" fontId="9" fillId="0" borderId="0" xfId="6" applyFont="1"/>
    <xf numFmtId="0" fontId="9" fillId="3" borderId="2" xfId="6" applyFont="1" applyFill="1" applyBorder="1"/>
    <xf numFmtId="0" fontId="9" fillId="3" borderId="4" xfId="6" applyFont="1" applyFill="1" applyBorder="1"/>
    <xf numFmtId="0" fontId="9" fillId="3" borderId="0" xfId="6" applyFont="1" applyFill="1"/>
    <xf numFmtId="0" fontId="9" fillId="3" borderId="6" xfId="6" applyFont="1" applyFill="1" applyBorder="1"/>
    <xf numFmtId="0" fontId="9" fillId="3" borderId="10" xfId="6" applyFont="1" applyFill="1" applyBorder="1"/>
    <xf numFmtId="0" fontId="9" fillId="3" borderId="11" xfId="6" applyFont="1" applyFill="1" applyBorder="1"/>
    <xf numFmtId="0" fontId="9" fillId="0" borderId="5" xfId="6" applyFont="1" applyBorder="1"/>
    <xf numFmtId="0" fontId="9" fillId="0" borderId="6" xfId="6" applyFont="1" applyBorder="1"/>
    <xf numFmtId="0" fontId="9" fillId="0" borderId="12" xfId="6" applyFont="1" applyBorder="1"/>
    <xf numFmtId="0" fontId="9" fillId="0" borderId="10" xfId="6" applyFont="1" applyBorder="1"/>
    <xf numFmtId="0" fontId="9" fillId="0" borderId="11" xfId="6" applyFont="1" applyBorder="1"/>
    <xf numFmtId="164" fontId="9" fillId="0" borderId="0" xfId="6" applyNumberFormat="1" applyFont="1"/>
    <xf numFmtId="0" fontId="58" fillId="0" borderId="0" xfId="3" applyFont="1"/>
    <xf numFmtId="0" fontId="58" fillId="3" borderId="2" xfId="3" applyFont="1" applyFill="1" applyBorder="1"/>
    <xf numFmtId="0" fontId="58" fillId="3" borderId="4" xfId="3" applyFont="1" applyFill="1" applyBorder="1"/>
    <xf numFmtId="0" fontId="58" fillId="0" borderId="0" xfId="3" applyFont="1" applyAlignment="1">
      <alignment horizontal="right"/>
    </xf>
    <xf numFmtId="0" fontId="58" fillId="3" borderId="0" xfId="3" applyFont="1" applyFill="1"/>
    <xf numFmtId="0" fontId="58" fillId="3" borderId="6" xfId="3" applyFont="1" applyFill="1" applyBorder="1"/>
    <xf numFmtId="170" fontId="58" fillId="0" borderId="0" xfId="3" applyNumberFormat="1" applyFont="1" applyAlignment="1">
      <alignment horizontal="right"/>
    </xf>
    <xf numFmtId="0" fontId="58" fillId="3" borderId="10" xfId="3" applyFont="1" applyFill="1" applyBorder="1"/>
    <xf numFmtId="0" fontId="58" fillId="3" borderId="11" xfId="3" applyFont="1" applyFill="1" applyBorder="1"/>
    <xf numFmtId="0" fontId="58" fillId="0" borderId="0" xfId="3" applyFont="1" applyAlignment="1">
      <alignment horizontal="center"/>
    </xf>
    <xf numFmtId="0" fontId="58" fillId="0" borderId="17" xfId="3" applyFont="1" applyBorder="1"/>
    <xf numFmtId="0" fontId="59" fillId="0" borderId="0" xfId="3" applyFont="1" applyProtection="1">
      <protection locked="0"/>
    </xf>
    <xf numFmtId="168" fontId="59" fillId="0" borderId="0" xfId="3" applyNumberFormat="1" applyFont="1" applyProtection="1">
      <protection locked="0"/>
    </xf>
    <xf numFmtId="5" fontId="59" fillId="0" borderId="0" xfId="3" applyNumberFormat="1" applyFont="1" applyProtection="1">
      <protection locked="0"/>
    </xf>
    <xf numFmtId="5" fontId="58" fillId="0" borderId="0" xfId="3" applyNumberFormat="1" applyFont="1"/>
    <xf numFmtId="168" fontId="58" fillId="0" borderId="0" xfId="3" applyNumberFormat="1" applyFont="1"/>
    <xf numFmtId="5" fontId="58" fillId="0" borderId="17" xfId="3" applyNumberFormat="1" applyFont="1" applyBorder="1"/>
    <xf numFmtId="168" fontId="58" fillId="0" borderId="17" xfId="3" applyNumberFormat="1" applyFont="1" applyBorder="1"/>
    <xf numFmtId="5" fontId="58" fillId="0" borderId="0" xfId="3" applyNumberFormat="1" applyFont="1" applyAlignment="1">
      <alignment horizontal="left"/>
    </xf>
    <xf numFmtId="0" fontId="58" fillId="0" borderId="0" xfId="3" applyFont="1" applyAlignment="1">
      <alignment horizontal="left"/>
    </xf>
    <xf numFmtId="0" fontId="59" fillId="0" borderId="0" xfId="3" applyFont="1" applyAlignment="1" applyProtection="1">
      <alignment horizontal="right"/>
      <protection locked="0"/>
    </xf>
    <xf numFmtId="10" fontId="58" fillId="0" borderId="0" xfId="3" applyNumberFormat="1" applyFont="1"/>
    <xf numFmtId="0" fontId="58" fillId="0" borderId="0" xfId="3" applyFont="1" applyAlignment="1">
      <alignment horizontal="center" vertical="center"/>
    </xf>
    <xf numFmtId="0" fontId="58" fillId="0" borderId="0" xfId="0" applyFont="1"/>
    <xf numFmtId="0" fontId="58" fillId="0" borderId="0" xfId="0" applyFont="1" applyAlignment="1">
      <alignment horizontal="right"/>
    </xf>
    <xf numFmtId="170" fontId="58" fillId="0" borderId="0" xfId="0" applyNumberFormat="1" applyFont="1" applyAlignment="1">
      <alignment horizontal="right"/>
    </xf>
    <xf numFmtId="0" fontId="58" fillId="0" borderId="0" xfId="0" applyFont="1" applyAlignment="1">
      <alignment horizontal="center"/>
    </xf>
    <xf numFmtId="5" fontId="58" fillId="0" borderId="0" xfId="0" applyNumberFormat="1" applyFont="1"/>
    <xf numFmtId="5" fontId="59" fillId="0" borderId="0" xfId="0" applyNumberFormat="1" applyFont="1" applyProtection="1">
      <protection locked="0"/>
    </xf>
    <xf numFmtId="5" fontId="58" fillId="0" borderId="17" xfId="0" applyNumberFormat="1" applyFont="1" applyBorder="1"/>
    <xf numFmtId="10" fontId="58" fillId="0" borderId="0" xfId="0" applyNumberFormat="1" applyFont="1"/>
    <xf numFmtId="0" fontId="59" fillId="0" borderId="0" xfId="0" applyFont="1" applyAlignment="1" applyProtection="1">
      <alignment horizontal="right"/>
      <protection locked="0"/>
    </xf>
    <xf numFmtId="0" fontId="9" fillId="0" borderId="0" xfId="3" applyFont="1" applyAlignment="1">
      <alignment horizontal="center" vertical="center"/>
    </xf>
    <xf numFmtId="166" fontId="46" fillId="0" borderId="5" xfId="13" applyNumberFormat="1" applyFont="1" applyBorder="1"/>
    <xf numFmtId="165" fontId="46" fillId="0" borderId="28" xfId="14" applyNumberFormat="1" applyFont="1" applyBorder="1"/>
    <xf numFmtId="164" fontId="46" fillId="0" borderId="5" xfId="15" applyNumberFormat="1" applyFont="1" applyBorder="1"/>
    <xf numFmtId="166" fontId="45" fillId="0" borderId="47" xfId="13" applyNumberFormat="1" applyFont="1" applyBorder="1"/>
    <xf numFmtId="164" fontId="46" fillId="0" borderId="28" xfId="15" applyNumberFormat="1" applyFont="1" applyBorder="1"/>
    <xf numFmtId="0" fontId="46" fillId="0" borderId="12" xfId="12" applyFont="1" applyBorder="1"/>
    <xf numFmtId="0" fontId="10" fillId="0" borderId="14" xfId="3" applyFont="1" applyBorder="1"/>
    <xf numFmtId="0" fontId="9" fillId="0" borderId="4" xfId="0" applyFont="1" applyBorder="1" applyAlignment="1">
      <alignment horizontal="center"/>
    </xf>
    <xf numFmtId="0" fontId="9" fillId="0" borderId="57" xfId="3" applyFont="1" applyBorder="1" applyAlignment="1">
      <alignment horizontal="center"/>
    </xf>
    <xf numFmtId="0" fontId="9" fillId="0" borderId="58" xfId="3" applyFont="1" applyBorder="1" applyAlignment="1">
      <alignment horizontal="center"/>
    </xf>
    <xf numFmtId="0" fontId="36" fillId="3" borderId="15" xfId="9" applyFont="1" applyFill="1" applyBorder="1" applyAlignment="1">
      <alignment horizontal="center" vertical="center" wrapText="1"/>
    </xf>
    <xf numFmtId="0" fontId="36" fillId="3" borderId="16" xfId="9" applyFont="1" applyFill="1" applyBorder="1" applyAlignment="1">
      <alignment horizontal="center" vertical="center" wrapText="1"/>
    </xf>
    <xf numFmtId="0" fontId="32" fillId="0" borderId="4" xfId="0" applyFont="1" applyBorder="1"/>
    <xf numFmtId="0" fontId="9" fillId="0" borderId="0" xfId="0" quotePrefix="1" applyFont="1" applyProtection="1">
      <protection locked="0"/>
    </xf>
    <xf numFmtId="0" fontId="10" fillId="0" borderId="0" xfId="0" applyFont="1" applyProtection="1">
      <protection locked="0"/>
    </xf>
    <xf numFmtId="0" fontId="9" fillId="0" borderId="0" xfId="0" quotePrefix="1" applyFont="1" applyAlignment="1" applyProtection="1">
      <alignment horizontal="center"/>
      <protection locked="0"/>
    </xf>
    <xf numFmtId="37" fontId="9" fillId="0" borderId="0" xfId="0" quotePrefix="1" applyNumberFormat="1" applyFont="1" applyAlignment="1" applyProtection="1">
      <alignment horizontal="center"/>
      <protection locked="0"/>
    </xf>
    <xf numFmtId="0" fontId="9" fillId="0" borderId="3" xfId="0" applyFont="1" applyBorder="1" applyProtection="1">
      <protection locked="0"/>
    </xf>
    <xf numFmtId="0" fontId="9" fillId="0" borderId="2" xfId="0" applyFont="1" applyBorder="1" applyProtection="1">
      <protection locked="0"/>
    </xf>
    <xf numFmtId="0" fontId="9" fillId="0" borderId="2" xfId="0" applyFont="1" applyBorder="1" applyAlignment="1" applyProtection="1">
      <alignment horizontal="center"/>
      <protection locked="0"/>
    </xf>
    <xf numFmtId="0" fontId="9" fillId="0" borderId="4" xfId="0" applyFont="1" applyBorder="1" applyProtection="1">
      <protection locked="0"/>
    </xf>
    <xf numFmtId="0" fontId="10" fillId="0" borderId="6" xfId="0" applyFont="1" applyBorder="1"/>
    <xf numFmtId="164" fontId="9" fillId="0" borderId="6" xfId="1" quotePrefix="1" applyNumberFormat="1" applyFont="1" applyFill="1" applyBorder="1" applyAlignment="1">
      <alignment horizontal="center"/>
    </xf>
    <xf numFmtId="164" fontId="10" fillId="0" borderId="6" xfId="1" quotePrefix="1" applyNumberFormat="1" applyFont="1" applyFill="1" applyBorder="1" applyAlignment="1">
      <alignment horizontal="center"/>
    </xf>
    <xf numFmtId="164" fontId="10" fillId="0" borderId="6" xfId="1" applyNumberFormat="1" applyFont="1" applyFill="1" applyBorder="1"/>
    <xf numFmtId="164" fontId="10" fillId="0" borderId="20" xfId="1" applyNumberFormat="1" applyFont="1" applyFill="1" applyBorder="1"/>
    <xf numFmtId="164" fontId="10" fillId="0" borderId="37" xfId="1" applyNumberFormat="1" applyFont="1" applyFill="1" applyBorder="1"/>
    <xf numFmtId="164" fontId="10" fillId="2" borderId="15" xfId="1" applyNumberFormat="1" applyFont="1" applyFill="1" applyBorder="1"/>
    <xf numFmtId="37" fontId="9" fillId="3" borderId="16" xfId="0" applyNumberFormat="1" applyFont="1" applyFill="1" applyBorder="1" applyAlignment="1">
      <alignment horizontal="center"/>
    </xf>
    <xf numFmtId="0" fontId="45" fillId="5" borderId="13" xfId="12" applyFont="1" applyFill="1" applyBorder="1" applyAlignment="1">
      <alignment horizontal="center"/>
    </xf>
    <xf numFmtId="0" fontId="9" fillId="0" borderId="18" xfId="29" applyFont="1" applyBorder="1" applyAlignment="1">
      <alignment horizontal="center"/>
    </xf>
    <xf numFmtId="0" fontId="32" fillId="0" borderId="0" xfId="0" applyFont="1" applyAlignment="1">
      <alignment horizontal="center"/>
    </xf>
    <xf numFmtId="43" fontId="36" fillId="0" borderId="0" xfId="1" applyFont="1"/>
    <xf numFmtId="164" fontId="32" fillId="3" borderId="14" xfId="1" applyNumberFormat="1" applyFont="1" applyFill="1" applyBorder="1"/>
    <xf numFmtId="0" fontId="9" fillId="0" borderId="0" xfId="3" applyFont="1" applyAlignment="1">
      <alignment horizontal="center" vertical="top"/>
    </xf>
    <xf numFmtId="172" fontId="9" fillId="0" borderId="0" xfId="3" applyNumberFormat="1" applyFont="1" applyAlignment="1" applyProtection="1">
      <alignment horizontal="center" vertical="top"/>
      <protection locked="0"/>
    </xf>
    <xf numFmtId="0" fontId="32" fillId="3" borderId="13" xfId="0" applyFont="1" applyFill="1" applyBorder="1"/>
    <xf numFmtId="0" fontId="32" fillId="3" borderId="14" xfId="0" applyFont="1" applyFill="1" applyBorder="1"/>
    <xf numFmtId="164" fontId="9" fillId="0" borderId="0" xfId="1" quotePrefix="1" applyNumberFormat="1" applyFont="1" applyFill="1" applyBorder="1" applyAlignment="1" applyProtection="1">
      <alignment horizontal="center"/>
      <protection locked="0"/>
    </xf>
    <xf numFmtId="164" fontId="10" fillId="0" borderId="0" xfId="1" applyNumberFormat="1" applyFont="1" applyFill="1" applyBorder="1" applyProtection="1">
      <protection locked="0"/>
    </xf>
    <xf numFmtId="0" fontId="12" fillId="0" borderId="0" xfId="0" applyFont="1" applyProtection="1">
      <protection locked="0"/>
    </xf>
    <xf numFmtId="164" fontId="12" fillId="0" borderId="0" xfId="1" applyNumberFormat="1" applyFont="1" applyFill="1" applyBorder="1" applyProtection="1">
      <protection locked="0"/>
    </xf>
    <xf numFmtId="0" fontId="12" fillId="0" borderId="0" xfId="0" applyFont="1" applyAlignment="1" applyProtection="1">
      <alignment horizontal="center"/>
      <protection locked="0"/>
    </xf>
    <xf numFmtId="164" fontId="11" fillId="0" borderId="0" xfId="1" applyNumberFormat="1" applyFont="1" applyFill="1" applyBorder="1" applyProtection="1">
      <protection locked="0"/>
    </xf>
    <xf numFmtId="0" fontId="9" fillId="0" borderId="0" xfId="0" applyFont="1" applyAlignment="1" applyProtection="1">
      <alignment horizontal="right"/>
      <protection locked="0"/>
    </xf>
    <xf numFmtId="0" fontId="11" fillId="0" borderId="0" xfId="0" applyFont="1" applyAlignment="1" applyProtection="1">
      <alignment horizontal="center"/>
      <protection locked="0"/>
    </xf>
    <xf numFmtId="0" fontId="10" fillId="0" borderId="0" xfId="0" applyFont="1" applyAlignment="1" applyProtection="1">
      <alignment horizontal="left"/>
      <protection locked="0"/>
    </xf>
    <xf numFmtId="164" fontId="10" fillId="0" borderId="0" xfId="1" quotePrefix="1" applyNumberFormat="1" applyFont="1" applyFill="1" applyBorder="1" applyAlignment="1" applyProtection="1">
      <alignment horizontal="center"/>
      <protection locked="0"/>
    </xf>
    <xf numFmtId="0" fontId="10" fillId="0" borderId="0" xfId="0" quotePrefix="1" applyFont="1" applyAlignment="1" applyProtection="1">
      <alignment horizontal="left"/>
      <protection locked="0"/>
    </xf>
    <xf numFmtId="0" fontId="11" fillId="0" borderId="0" xfId="0" applyFont="1" applyProtection="1">
      <protection locked="0"/>
    </xf>
    <xf numFmtId="37" fontId="9" fillId="0" borderId="0" xfId="0" quotePrefix="1" applyNumberFormat="1" applyFont="1" applyAlignment="1">
      <alignment horizontal="center"/>
    </xf>
    <xf numFmtId="164" fontId="9" fillId="0" borderId="2" xfId="1" quotePrefix="1" applyNumberFormat="1" applyFont="1" applyBorder="1" applyAlignment="1">
      <alignment horizontal="center"/>
    </xf>
    <xf numFmtId="164" fontId="9" fillId="0" borderId="4" xfId="1" quotePrefix="1" applyNumberFormat="1" applyFont="1" applyBorder="1" applyAlignment="1">
      <alignment horizontal="center"/>
    </xf>
    <xf numFmtId="0" fontId="36" fillId="0" borderId="0" xfId="0" applyFont="1" applyAlignment="1">
      <alignment horizontal="center" wrapText="1"/>
    </xf>
    <xf numFmtId="17" fontId="36" fillId="0" borderId="5" xfId="0" applyNumberFormat="1" applyFont="1" applyBorder="1"/>
    <xf numFmtId="0" fontId="32" fillId="3" borderId="13" xfId="0" applyFont="1" applyFill="1" applyBorder="1" applyAlignment="1">
      <alignment horizontal="right"/>
    </xf>
    <xf numFmtId="164" fontId="36" fillId="3" borderId="14" xfId="1" applyNumberFormat="1" applyFont="1" applyFill="1" applyBorder="1"/>
    <xf numFmtId="164" fontId="36" fillId="3" borderId="15" xfId="1" applyNumberFormat="1" applyFont="1" applyFill="1" applyBorder="1"/>
    <xf numFmtId="0" fontId="36" fillId="3" borderId="16" xfId="0" applyFont="1" applyFill="1" applyBorder="1" applyAlignment="1">
      <alignment horizontal="center" vertical="center" wrapText="1"/>
    </xf>
    <xf numFmtId="0" fontId="36" fillId="3" borderId="14" xfId="0" applyFont="1" applyFill="1" applyBorder="1" applyAlignment="1">
      <alignment horizontal="center" vertical="center" wrapText="1"/>
    </xf>
    <xf numFmtId="0" fontId="36" fillId="3" borderId="15" xfId="0" applyFont="1" applyFill="1" applyBorder="1" applyAlignment="1">
      <alignment horizontal="center" vertical="center" wrapText="1"/>
    </xf>
    <xf numFmtId="164" fontId="9" fillId="2" borderId="4" xfId="1" applyNumberFormat="1" applyFont="1" applyFill="1" applyBorder="1"/>
    <xf numFmtId="164" fontId="9" fillId="2" borderId="6" xfId="1" applyNumberFormat="1" applyFont="1" applyFill="1" applyBorder="1"/>
    <xf numFmtId="164" fontId="9" fillId="2" borderId="11" xfId="1" applyNumberFormat="1" applyFont="1" applyFill="1" applyBorder="1"/>
    <xf numFmtId="0" fontId="36" fillId="3" borderId="16" xfId="0" applyFont="1" applyFill="1" applyBorder="1" applyAlignment="1">
      <alignment horizontal="center" vertical="center"/>
    </xf>
    <xf numFmtId="164" fontId="36" fillId="3" borderId="16" xfId="1" applyNumberFormat="1" applyFont="1" applyFill="1" applyBorder="1" applyAlignment="1">
      <alignment horizontal="center" vertical="center"/>
    </xf>
    <xf numFmtId="0" fontId="36" fillId="0" borderId="5" xfId="0" applyFont="1" applyBorder="1" applyAlignment="1">
      <alignment horizontal="right"/>
    </xf>
    <xf numFmtId="164" fontId="32" fillId="3" borderId="15" xfId="1" applyNumberFormat="1" applyFont="1" applyFill="1" applyBorder="1"/>
    <xf numFmtId="0" fontId="32" fillId="3" borderId="16" xfId="0" applyFont="1" applyFill="1" applyBorder="1" applyAlignment="1">
      <alignment horizontal="center" vertical="center"/>
    </xf>
    <xf numFmtId="164" fontId="9" fillId="3" borderId="2" xfId="1" applyNumberFormat="1" applyFont="1" applyFill="1" applyBorder="1"/>
    <xf numFmtId="164" fontId="9" fillId="3" borderId="0" xfId="1" applyNumberFormat="1" applyFont="1" applyFill="1" applyBorder="1"/>
    <xf numFmtId="164" fontId="9" fillId="3" borderId="10" xfId="1" applyNumberFormat="1" applyFont="1" applyFill="1" applyBorder="1"/>
    <xf numFmtId="0" fontId="36" fillId="0" borderId="0" xfId="0" applyFont="1" applyAlignment="1">
      <alignment horizontal="right"/>
    </xf>
    <xf numFmtId="0" fontId="10" fillId="3" borderId="7" xfId="0" applyFont="1" applyFill="1" applyBorder="1" applyAlignment="1">
      <alignment horizontal="left"/>
    </xf>
    <xf numFmtId="0" fontId="10" fillId="3" borderId="9" xfId="0" applyFont="1" applyFill="1" applyBorder="1" applyAlignment="1">
      <alignment horizontal="left"/>
    </xf>
    <xf numFmtId="0" fontId="12" fillId="0" borderId="5" xfId="0" applyFont="1" applyBorder="1"/>
    <xf numFmtId="164" fontId="9" fillId="0" borderId="0" xfId="0" applyNumberFormat="1" applyFont="1" applyAlignment="1">
      <alignment horizontal="center"/>
    </xf>
    <xf numFmtId="164" fontId="10" fillId="0" borderId="5" xfId="1" applyNumberFormat="1" applyFont="1" applyFill="1" applyBorder="1"/>
    <xf numFmtId="164" fontId="10" fillId="0" borderId="0" xfId="1" applyNumberFormat="1" applyFont="1" applyFill="1" applyBorder="1" applyAlignment="1">
      <alignment horizontal="right"/>
    </xf>
    <xf numFmtId="0" fontId="10" fillId="0" borderId="5" xfId="0" quotePrefix="1" applyFont="1" applyBorder="1" applyAlignment="1">
      <alignment horizontal="left"/>
    </xf>
    <xf numFmtId="0" fontId="9" fillId="2" borderId="7" xfId="0" applyFont="1" applyFill="1" applyBorder="1"/>
    <xf numFmtId="0" fontId="9" fillId="2" borderId="9" xfId="0" applyFont="1" applyFill="1" applyBorder="1" applyAlignment="1">
      <alignment horizontal="center"/>
    </xf>
    <xf numFmtId="0" fontId="9" fillId="0" borderId="0" xfId="0" applyFont="1" applyAlignment="1">
      <alignment horizontal="right"/>
    </xf>
    <xf numFmtId="164" fontId="9" fillId="0" borderId="2" xfId="1" applyNumberFormat="1" applyFont="1" applyBorder="1" applyProtection="1">
      <protection locked="0"/>
    </xf>
    <xf numFmtId="164" fontId="9" fillId="0" borderId="4" xfId="1" applyNumberFormat="1" applyFont="1" applyBorder="1" applyProtection="1">
      <protection locked="0"/>
    </xf>
    <xf numFmtId="164" fontId="9" fillId="0" borderId="26" xfId="1" applyNumberFormat="1" applyFont="1" applyFill="1" applyBorder="1"/>
    <xf numFmtId="164" fontId="9" fillId="0" borderId="26" xfId="1" applyNumberFormat="1" applyFont="1" applyBorder="1" applyAlignment="1">
      <alignment horizontal="center"/>
    </xf>
    <xf numFmtId="10" fontId="10" fillId="0" borderId="0" xfId="4" applyNumberFormat="1" applyFont="1" applyFill="1" applyBorder="1"/>
    <xf numFmtId="10" fontId="10" fillId="0" borderId="6" xfId="4" applyNumberFormat="1" applyFont="1" applyFill="1" applyBorder="1"/>
    <xf numFmtId="164" fontId="10" fillId="0" borderId="20" xfId="1" applyNumberFormat="1" applyFont="1" applyBorder="1" applyAlignment="1">
      <alignment horizontal="center"/>
    </xf>
    <xf numFmtId="164" fontId="32" fillId="0" borderId="0" xfId="1" applyNumberFormat="1" applyFont="1" applyAlignment="1">
      <alignment horizontal="center"/>
    </xf>
    <xf numFmtId="0" fontId="32" fillId="0" borderId="18" xfId="0" applyFont="1" applyBorder="1" applyAlignment="1">
      <alignment horizontal="center"/>
    </xf>
    <xf numFmtId="14" fontId="32" fillId="0" borderId="18" xfId="1" applyNumberFormat="1" applyFont="1" applyBorder="1" applyAlignment="1">
      <alignment horizontal="center"/>
    </xf>
    <xf numFmtId="0" fontId="36" fillId="0" borderId="0" xfId="0" applyFont="1" applyAlignment="1">
      <alignment horizontal="left" indent="3"/>
    </xf>
    <xf numFmtId="164" fontId="36" fillId="0" borderId="0" xfId="1" applyNumberFormat="1" applyFont="1" applyFill="1"/>
    <xf numFmtId="0" fontId="36" fillId="0" borderId="0" xfId="0" applyFont="1" applyAlignment="1">
      <alignment horizontal="left" indent="1"/>
    </xf>
    <xf numFmtId="9" fontId="36" fillId="0" borderId="0" xfId="4" applyFont="1"/>
    <xf numFmtId="0" fontId="32" fillId="0" borderId="21" xfId="0" applyFont="1" applyBorder="1"/>
    <xf numFmtId="0" fontId="36" fillId="0" borderId="21" xfId="0" applyFont="1" applyBorder="1"/>
    <xf numFmtId="166" fontId="32" fillId="0" borderId="21" xfId="2" applyNumberFormat="1" applyFont="1" applyBorder="1"/>
    <xf numFmtId="166" fontId="36" fillId="0" borderId="0" xfId="0" applyNumberFormat="1" applyFont="1"/>
    <xf numFmtId="0" fontId="36" fillId="3" borderId="13" xfId="0" applyFont="1" applyFill="1" applyBorder="1" applyAlignment="1">
      <alignment horizontal="center" vertical="center" wrapText="1"/>
    </xf>
    <xf numFmtId="0" fontId="36" fillId="0" borderId="0" xfId="0" applyFont="1" applyAlignment="1">
      <alignment horizontal="center" vertical="center"/>
    </xf>
    <xf numFmtId="0" fontId="36" fillId="0" borderId="0" xfId="0" applyFont="1" applyAlignment="1">
      <alignment vertical="center"/>
    </xf>
    <xf numFmtId="0" fontId="36" fillId="0" borderId="5" xfId="0" applyFont="1" applyBorder="1" applyAlignment="1">
      <alignment horizontal="center"/>
    </xf>
    <xf numFmtId="0" fontId="36" fillId="0" borderId="0" xfId="0" applyFont="1" applyAlignment="1">
      <alignment horizontal="left" vertical="center"/>
    </xf>
    <xf numFmtId="41" fontId="36" fillId="0" borderId="0" xfId="0" applyNumberFormat="1" applyFont="1" applyAlignment="1">
      <alignment horizontal="center" wrapText="1"/>
    </xf>
    <xf numFmtId="0" fontId="36" fillId="0" borderId="0" xfId="0" applyFont="1" applyAlignment="1">
      <alignment horizontal="center" vertical="center" wrapText="1"/>
    </xf>
    <xf numFmtId="0" fontId="36" fillId="0" borderId="10" xfId="0" applyFont="1" applyBorder="1" applyAlignment="1">
      <alignment horizontal="center"/>
    </xf>
    <xf numFmtId="0" fontId="32" fillId="0" borderId="10" xfId="0" applyFont="1" applyBorder="1" applyAlignment="1">
      <alignment horizontal="center"/>
    </xf>
    <xf numFmtId="166" fontId="37" fillId="0" borderId="29" xfId="2" applyNumberFormat="1" applyFont="1" applyBorder="1"/>
    <xf numFmtId="0" fontId="36" fillId="0" borderId="0" xfId="0" applyFont="1" applyAlignment="1">
      <alignment vertical="center" wrapText="1"/>
    </xf>
    <xf numFmtId="0" fontId="32" fillId="0" borderId="5" xfId="0" applyFont="1" applyBorder="1" applyAlignment="1">
      <alignment horizontal="center"/>
    </xf>
    <xf numFmtId="9" fontId="36" fillId="0" borderId="0" xfId="4" applyFont="1" applyBorder="1"/>
    <xf numFmtId="164" fontId="32" fillId="0" borderId="20" xfId="1" applyNumberFormat="1" applyFont="1" applyBorder="1"/>
    <xf numFmtId="0" fontId="32" fillId="0" borderId="20" xfId="0" applyFont="1" applyBorder="1"/>
    <xf numFmtId="164" fontId="32" fillId="0" borderId="37" xfId="1" applyNumberFormat="1" applyFont="1" applyBorder="1"/>
    <xf numFmtId="164" fontId="32" fillId="0" borderId="0" xfId="1" applyNumberFormat="1" applyFont="1" applyBorder="1"/>
    <xf numFmtId="164" fontId="32" fillId="0" borderId="6" xfId="1" applyNumberFormat="1" applyFont="1" applyBorder="1"/>
    <xf numFmtId="164" fontId="32" fillId="0" borderId="35" xfId="1" applyNumberFormat="1" applyFont="1" applyBorder="1"/>
    <xf numFmtId="0" fontId="32" fillId="0" borderId="5" xfId="0" applyFont="1" applyBorder="1"/>
    <xf numFmtId="0" fontId="36" fillId="3" borderId="3" xfId="0" applyFont="1" applyFill="1" applyBorder="1" applyAlignment="1">
      <alignment horizontal="center"/>
    </xf>
    <xf numFmtId="0" fontId="36" fillId="3" borderId="12" xfId="0" applyFont="1" applyFill="1" applyBorder="1" applyAlignment="1">
      <alignment horizontal="center"/>
    </xf>
    <xf numFmtId="9" fontId="36" fillId="3" borderId="12" xfId="0" applyNumberFormat="1" applyFont="1" applyFill="1" applyBorder="1" applyAlignment="1">
      <alignment horizontal="center"/>
    </xf>
    <xf numFmtId="9" fontId="36" fillId="3" borderId="11" xfId="0" applyNumberFormat="1" applyFont="1" applyFill="1" applyBorder="1" applyAlignment="1">
      <alignment horizontal="center"/>
    </xf>
    <xf numFmtId="9" fontId="36" fillId="3" borderId="16" xfId="0" applyNumberFormat="1" applyFont="1" applyFill="1" applyBorder="1" applyAlignment="1">
      <alignment horizontal="center"/>
    </xf>
    <xf numFmtId="0" fontId="10" fillId="2" borderId="14" xfId="0" applyFont="1" applyFill="1" applyBorder="1" applyProtection="1">
      <protection locked="0"/>
    </xf>
    <xf numFmtId="164" fontId="10" fillId="2" borderId="14" xfId="1" applyNumberFormat="1" applyFont="1" applyFill="1" applyBorder="1" applyProtection="1">
      <protection locked="0"/>
    </xf>
    <xf numFmtId="164" fontId="10" fillId="2" borderId="15" xfId="1" applyNumberFormat="1" applyFont="1" applyFill="1" applyBorder="1" applyProtection="1">
      <protection locked="0"/>
    </xf>
    <xf numFmtId="164" fontId="9" fillId="0" borderId="0" xfId="1" quotePrefix="1" applyNumberFormat="1" applyFont="1" applyBorder="1" applyAlignment="1" applyProtection="1">
      <alignment horizontal="center"/>
      <protection locked="0"/>
    </xf>
    <xf numFmtId="164" fontId="9" fillId="0" borderId="6" xfId="1" quotePrefix="1" applyNumberFormat="1" applyFont="1" applyFill="1" applyBorder="1" applyAlignment="1" applyProtection="1">
      <alignment horizontal="center"/>
      <protection locked="0"/>
    </xf>
    <xf numFmtId="0" fontId="9" fillId="0" borderId="0" xfId="0" quotePrefix="1" applyFont="1" applyAlignment="1" applyProtection="1">
      <alignment horizontal="left"/>
      <protection locked="0"/>
    </xf>
    <xf numFmtId="0" fontId="10" fillId="0" borderId="0" xfId="0" quotePrefix="1" applyFont="1" applyAlignment="1" applyProtection="1">
      <alignment horizontal="center"/>
      <protection locked="0"/>
    </xf>
    <xf numFmtId="0" fontId="36" fillId="0" borderId="18" xfId="0" applyFont="1" applyBorder="1" applyAlignment="1">
      <alignment horizontal="centerContinuous"/>
    </xf>
    <xf numFmtId="164" fontId="36" fillId="0" borderId="0" xfId="4" applyNumberFormat="1" applyFont="1" applyBorder="1"/>
    <xf numFmtId="0" fontId="9" fillId="0" borderId="2" xfId="0" quotePrefix="1" applyFont="1" applyBorder="1" applyAlignment="1">
      <alignment horizontal="center"/>
    </xf>
    <xf numFmtId="37" fontId="9" fillId="0" borderId="2" xfId="0" quotePrefix="1" applyNumberFormat="1" applyFont="1" applyBorder="1" applyAlignment="1">
      <alignment horizontal="center"/>
    </xf>
    <xf numFmtId="37" fontId="9" fillId="0" borderId="4" xfId="0" quotePrefix="1" applyNumberFormat="1" applyFont="1" applyBorder="1" applyAlignment="1">
      <alignment horizontal="center"/>
    </xf>
    <xf numFmtId="164" fontId="10" fillId="0" borderId="5" xfId="0" applyNumberFormat="1" applyFont="1" applyBorder="1"/>
    <xf numFmtId="164" fontId="10" fillId="0" borderId="0" xfId="0" applyNumberFormat="1" applyFont="1" applyAlignment="1">
      <alignment horizontal="right"/>
    </xf>
    <xf numFmtId="9" fontId="9" fillId="0" borderId="0" xfId="4" applyFont="1" applyBorder="1" applyAlignment="1">
      <alignment horizontal="center"/>
    </xf>
    <xf numFmtId="0" fontId="9" fillId="0" borderId="3" xfId="0" applyFont="1" applyBorder="1" applyAlignment="1">
      <alignment horizontal="center"/>
    </xf>
    <xf numFmtId="164" fontId="9" fillId="0" borderId="2" xfId="1" applyNumberFormat="1" applyFont="1" applyFill="1" applyBorder="1" applyAlignment="1">
      <alignment horizontal="center"/>
    </xf>
    <xf numFmtId="164" fontId="9" fillId="0" borderId="4" xfId="1" applyNumberFormat="1" applyFont="1" applyFill="1" applyBorder="1" applyAlignment="1">
      <alignment horizontal="center"/>
    </xf>
    <xf numFmtId="9" fontId="9" fillId="0" borderId="0" xfId="4" applyFont="1" applyFill="1" applyBorder="1" applyAlignment="1">
      <alignment horizontal="center"/>
    </xf>
    <xf numFmtId="9" fontId="9" fillId="0" borderId="0" xfId="4" applyFont="1" applyBorder="1"/>
    <xf numFmtId="9" fontId="9" fillId="0" borderId="6" xfId="4" applyFont="1" applyBorder="1"/>
    <xf numFmtId="9" fontId="9" fillId="0" borderId="0" xfId="4" applyFont="1" applyFill="1" applyBorder="1"/>
    <xf numFmtId="0" fontId="9" fillId="0" borderId="12" xfId="0" applyFont="1" applyBorder="1" applyAlignment="1">
      <alignment horizontal="center"/>
    </xf>
    <xf numFmtId="9" fontId="9" fillId="0" borderId="10" xfId="4" applyFont="1" applyFill="1" applyBorder="1"/>
    <xf numFmtId="9" fontId="9" fillId="0" borderId="10" xfId="4" applyFont="1" applyFill="1" applyBorder="1" applyAlignment="1">
      <alignment horizontal="center"/>
    </xf>
    <xf numFmtId="166" fontId="9" fillId="0" borderId="0" xfId="2" applyNumberFormat="1" applyFont="1" applyBorder="1"/>
    <xf numFmtId="166" fontId="9" fillId="0" borderId="0" xfId="2" applyNumberFormat="1" applyFont="1" applyFill="1" applyBorder="1"/>
    <xf numFmtId="1" fontId="9" fillId="0" borderId="0" xfId="4" applyNumberFormat="1" applyFont="1" applyBorder="1" applyAlignment="1">
      <alignment horizontal="center"/>
    </xf>
    <xf numFmtId="0" fontId="9" fillId="0" borderId="4" xfId="0" quotePrefix="1" applyFont="1" applyBorder="1" applyAlignment="1">
      <alignment horizontal="center"/>
    </xf>
    <xf numFmtId="0" fontId="10" fillId="0" borderId="6" xfId="0" applyFont="1" applyBorder="1" applyAlignment="1">
      <alignment horizontal="center"/>
    </xf>
    <xf numFmtId="10" fontId="9" fillId="0" borderId="0" xfId="4" applyNumberFormat="1" applyFont="1" applyBorder="1"/>
    <xf numFmtId="10" fontId="9" fillId="0" borderId="6" xfId="4" applyNumberFormat="1" applyFont="1" applyBorder="1"/>
    <xf numFmtId="10" fontId="9" fillId="0" borderId="10" xfId="4" applyNumberFormat="1" applyFont="1" applyBorder="1"/>
    <xf numFmtId="10" fontId="9" fillId="0" borderId="11" xfId="4" applyNumberFormat="1" applyFont="1" applyBorder="1"/>
    <xf numFmtId="10" fontId="59" fillId="0" borderId="0" xfId="3" applyNumberFormat="1" applyFont="1" applyProtection="1">
      <protection locked="0"/>
    </xf>
    <xf numFmtId="0" fontId="36" fillId="0" borderId="0" xfId="3" applyFont="1"/>
    <xf numFmtId="164" fontId="9" fillId="0" borderId="0" xfId="1" applyNumberFormat="1" applyFont="1" applyBorder="1" applyAlignment="1">
      <alignment horizontal="left"/>
    </xf>
    <xf numFmtId="0" fontId="10" fillId="2" borderId="7" xfId="0" quotePrefix="1" applyFont="1" applyFill="1" applyBorder="1" applyAlignment="1">
      <alignment horizontal="center"/>
    </xf>
    <xf numFmtId="0" fontId="10" fillId="2" borderId="2" xfId="0" quotePrefix="1" applyFont="1" applyFill="1" applyBorder="1" applyAlignment="1">
      <alignment horizontal="center"/>
    </xf>
    <xf numFmtId="164" fontId="10" fillId="2" borderId="16" xfId="1" applyNumberFormat="1" applyFont="1" applyFill="1" applyBorder="1"/>
    <xf numFmtId="0" fontId="10" fillId="2" borderId="16" xfId="0" quotePrefix="1" applyFont="1" applyFill="1" applyBorder="1" applyAlignment="1">
      <alignment horizontal="center"/>
    </xf>
    <xf numFmtId="0" fontId="9" fillId="0" borderId="7" xfId="0" applyFont="1" applyBorder="1" applyAlignment="1">
      <alignment horizontal="center"/>
    </xf>
    <xf numFmtId="164" fontId="9" fillId="0" borderId="7" xfId="27" applyNumberFormat="1" applyFont="1" applyFill="1" applyBorder="1" applyAlignment="1">
      <alignment horizontal="right"/>
    </xf>
    <xf numFmtId="164" fontId="9" fillId="0" borderId="22" xfId="27" applyNumberFormat="1" applyFont="1" applyFill="1" applyBorder="1" applyAlignment="1">
      <alignment horizontal="right"/>
    </xf>
    <xf numFmtId="164" fontId="9" fillId="0" borderId="9" xfId="27" applyNumberFormat="1" applyFont="1" applyFill="1" applyBorder="1" applyAlignment="1">
      <alignment horizontal="right"/>
    </xf>
    <xf numFmtId="164" fontId="9" fillId="0" borderId="4" xfId="27" applyNumberFormat="1" applyFont="1" applyFill="1" applyBorder="1" applyAlignment="1">
      <alignment horizontal="center"/>
    </xf>
    <xf numFmtId="169" fontId="36" fillId="0" borderId="0" xfId="0" applyNumberFormat="1" applyFont="1"/>
    <xf numFmtId="0" fontId="9" fillId="0" borderId="11" xfId="9" applyFont="1" applyBorder="1" applyAlignment="1">
      <alignment horizontal="center"/>
    </xf>
    <xf numFmtId="0" fontId="32" fillId="3" borderId="13" xfId="0" applyFont="1" applyFill="1" applyBorder="1" applyAlignment="1">
      <alignment horizontal="center"/>
    </xf>
    <xf numFmtId="0" fontId="32" fillId="3" borderId="15" xfId="0" applyFont="1" applyFill="1" applyBorder="1" applyAlignment="1">
      <alignment horizontal="center"/>
    </xf>
    <xf numFmtId="0" fontId="36" fillId="0" borderId="3" xfId="0" applyFont="1" applyBorder="1"/>
    <xf numFmtId="0" fontId="36" fillId="0" borderId="2" xfId="0" applyFont="1" applyBorder="1"/>
    <xf numFmtId="164" fontId="36" fillId="0" borderId="2" xfId="1" applyNumberFormat="1" applyFont="1" applyBorder="1"/>
    <xf numFmtId="164" fontId="36" fillId="0" borderId="4" xfId="1" applyNumberFormat="1" applyFont="1" applyBorder="1"/>
    <xf numFmtId="0" fontId="32" fillId="0" borderId="0" xfId="0" applyFont="1" applyAlignment="1">
      <alignment horizontal="right"/>
    </xf>
    <xf numFmtId="164" fontId="32" fillId="0" borderId="26" xfId="1" applyNumberFormat="1" applyFont="1" applyBorder="1"/>
    <xf numFmtId="164" fontId="32" fillId="0" borderId="34" xfId="1" applyNumberFormat="1" applyFont="1" applyBorder="1"/>
    <xf numFmtId="0" fontId="32" fillId="3" borderId="16" xfId="0" applyFont="1" applyFill="1" applyBorder="1" applyAlignment="1">
      <alignment horizontal="center"/>
    </xf>
    <xf numFmtId="164" fontId="36" fillId="0" borderId="21" xfId="1" applyNumberFormat="1" applyFont="1" applyBorder="1"/>
    <xf numFmtId="164" fontId="36" fillId="0" borderId="11" xfId="1" applyNumberFormat="1" applyFont="1" applyBorder="1"/>
    <xf numFmtId="0" fontId="32" fillId="3" borderId="13" xfId="0" applyFont="1" applyFill="1" applyBorder="1" applyAlignment="1">
      <alignment horizontal="center" vertical="center"/>
    </xf>
    <xf numFmtId="0" fontId="32" fillId="3" borderId="14" xfId="0" applyFont="1" applyFill="1" applyBorder="1" applyAlignment="1">
      <alignment vertical="center"/>
    </xf>
    <xf numFmtId="0" fontId="32" fillId="3" borderId="15" xfId="0" applyFont="1" applyFill="1" applyBorder="1" applyAlignment="1">
      <alignment vertical="center"/>
    </xf>
    <xf numFmtId="10" fontId="36" fillId="0" borderId="0" xfId="4" applyNumberFormat="1" applyFont="1" applyBorder="1"/>
    <xf numFmtId="0" fontId="36" fillId="0" borderId="12" xfId="0" applyFont="1" applyBorder="1" applyAlignment="1">
      <alignment horizontal="center"/>
    </xf>
    <xf numFmtId="0" fontId="32" fillId="0" borderId="12" xfId="0" applyFont="1" applyBorder="1"/>
    <xf numFmtId="0" fontId="32" fillId="0" borderId="10" xfId="0" applyFont="1" applyBorder="1"/>
    <xf numFmtId="10" fontId="32" fillId="0" borderId="33" xfId="4" applyNumberFormat="1" applyFont="1" applyBorder="1"/>
    <xf numFmtId="0" fontId="36" fillId="0" borderId="3" xfId="0" applyFont="1" applyBorder="1" applyAlignment="1">
      <alignment horizontal="center"/>
    </xf>
    <xf numFmtId="0" fontId="36" fillId="0" borderId="4" xfId="0" applyFont="1" applyBorder="1"/>
    <xf numFmtId="0" fontId="32" fillId="3" borderId="16" xfId="0" applyFont="1" applyFill="1" applyBorder="1" applyAlignment="1">
      <alignment horizontal="center" vertical="center" wrapText="1"/>
    </xf>
    <xf numFmtId="0" fontId="36" fillId="0" borderId="5" xfId="0" applyFont="1" applyBorder="1" applyAlignment="1">
      <alignment horizontal="left"/>
    </xf>
    <xf numFmtId="164" fontId="36" fillId="0" borderId="0" xfId="21" applyNumberFormat="1" applyFont="1" applyFill="1" applyBorder="1"/>
    <xf numFmtId="164" fontId="36" fillId="0" borderId="6" xfId="21" applyNumberFormat="1" applyFont="1" applyFill="1" applyBorder="1" applyAlignment="1">
      <alignment horizontal="center"/>
    </xf>
    <xf numFmtId="164" fontId="44" fillId="0" borderId="0" xfId="21" applyNumberFormat="1" applyFont="1" applyFill="1" applyBorder="1"/>
    <xf numFmtId="164" fontId="36" fillId="0" borderId="10" xfId="21" applyNumberFormat="1" applyFont="1" applyFill="1" applyBorder="1"/>
    <xf numFmtId="164" fontId="36" fillId="0" borderId="11" xfId="21" applyNumberFormat="1" applyFont="1" applyFill="1" applyBorder="1" applyAlignment="1">
      <alignment horizontal="center"/>
    </xf>
    <xf numFmtId="176" fontId="36" fillId="0" borderId="0" xfId="0" applyNumberFormat="1" applyFont="1" applyAlignment="1">
      <alignment horizontal="center"/>
    </xf>
    <xf numFmtId="0" fontId="36" fillId="0" borderId="0" xfId="0" applyFont="1" applyAlignment="1">
      <alignment horizontal="left"/>
    </xf>
    <xf numFmtId="176" fontId="36" fillId="0" borderId="0" xfId="0" applyNumberFormat="1" applyFont="1" applyAlignment="1">
      <alignment horizontal="center" vertical="center"/>
    </xf>
    <xf numFmtId="0" fontId="32" fillId="3" borderId="3" xfId="0" applyFont="1" applyFill="1" applyBorder="1" applyAlignment="1">
      <alignment horizontal="center" vertical="center"/>
    </xf>
    <xf numFmtId="0" fontId="32" fillId="3" borderId="7" xfId="0" applyFont="1" applyFill="1" applyBorder="1" applyAlignment="1">
      <alignment horizontal="center" vertical="center"/>
    </xf>
    <xf numFmtId="0" fontId="32" fillId="0" borderId="0" xfId="0" applyFont="1" applyAlignment="1">
      <alignment horizontal="center" vertical="center" wrapText="1"/>
    </xf>
    <xf numFmtId="0" fontId="32" fillId="0" borderId="0" xfId="0" applyFont="1" applyAlignment="1">
      <alignment horizontal="center" vertical="center"/>
    </xf>
    <xf numFmtId="0" fontId="10" fillId="3" borderId="39" xfId="0" applyFont="1" applyFill="1" applyBorder="1" applyAlignment="1">
      <alignment horizontal="center" vertical="center" wrapText="1"/>
    </xf>
    <xf numFmtId="0" fontId="10" fillId="3" borderId="11" xfId="0" applyFont="1" applyFill="1" applyBorder="1" applyAlignment="1">
      <alignment horizontal="center" vertical="center" wrapText="1"/>
    </xf>
    <xf numFmtId="0" fontId="10" fillId="3" borderId="40" xfId="0" applyFont="1" applyFill="1" applyBorder="1" applyAlignment="1">
      <alignment horizontal="center" vertical="center" wrapText="1"/>
    </xf>
    <xf numFmtId="49" fontId="32" fillId="9" borderId="42" xfId="0" applyNumberFormat="1" applyFont="1" applyFill="1" applyBorder="1" applyAlignment="1">
      <alignment horizontal="center" vertical="center" wrapText="1"/>
    </xf>
    <xf numFmtId="9" fontId="32" fillId="9" borderId="7" xfId="0" applyNumberFormat="1" applyFont="1" applyFill="1" applyBorder="1" applyAlignment="1">
      <alignment horizontal="center" vertical="center"/>
    </xf>
    <xf numFmtId="9" fontId="32" fillId="0" borderId="0" xfId="0" applyNumberFormat="1" applyFont="1" applyAlignment="1">
      <alignment horizontal="center"/>
    </xf>
    <xf numFmtId="0" fontId="36" fillId="0" borderId="8" xfId="0" applyFont="1" applyBorder="1" applyAlignment="1">
      <alignment horizontal="center" vertical="center"/>
    </xf>
    <xf numFmtId="0" fontId="36" fillId="0" borderId="8" xfId="0" applyFont="1" applyBorder="1"/>
    <xf numFmtId="44" fontId="36" fillId="0" borderId="41" xfId="2" applyFont="1" applyFill="1" applyBorder="1" applyAlignment="1">
      <alignment horizontal="center"/>
    </xf>
    <xf numFmtId="6" fontId="32" fillId="0" borderId="6" xfId="0" applyNumberFormat="1" applyFont="1" applyBorder="1" applyAlignment="1">
      <alignment horizontal="center"/>
    </xf>
    <xf numFmtId="49" fontId="36" fillId="0" borderId="41" xfId="0" applyNumberFormat="1" applyFont="1" applyBorder="1" applyAlignment="1">
      <alignment horizontal="center" wrapText="1"/>
    </xf>
    <xf numFmtId="49" fontId="36" fillId="0" borderId="6" xfId="0" applyNumberFormat="1" applyFont="1" applyBorder="1" applyAlignment="1">
      <alignment horizontal="center"/>
    </xf>
    <xf numFmtId="177" fontId="32" fillId="0" borderId="8" xfId="0" applyNumberFormat="1" applyFont="1" applyBorder="1" applyAlignment="1">
      <alignment horizontal="center"/>
    </xf>
    <xf numFmtId="49" fontId="36" fillId="0" borderId="8" xfId="0" applyNumberFormat="1" applyFont="1" applyBorder="1" applyAlignment="1">
      <alignment horizontal="center"/>
    </xf>
    <xf numFmtId="9" fontId="36" fillId="0" borderId="8" xfId="0" applyNumberFormat="1" applyFont="1" applyBorder="1" applyAlignment="1">
      <alignment horizontal="center" vertical="center"/>
    </xf>
    <xf numFmtId="0" fontId="36" fillId="0" borderId="41" xfId="0" applyFont="1" applyBorder="1" applyAlignment="1">
      <alignment horizontal="center"/>
    </xf>
    <xf numFmtId="6" fontId="36" fillId="0" borderId="6" xfId="0" applyNumberFormat="1" applyFont="1" applyBorder="1" applyAlignment="1">
      <alignment horizontal="center"/>
    </xf>
    <xf numFmtId="49" fontId="36" fillId="0" borderId="5" xfId="0" applyNumberFormat="1" applyFont="1" applyBorder="1" applyAlignment="1">
      <alignment horizontal="center"/>
    </xf>
    <xf numFmtId="49" fontId="36" fillId="0" borderId="43" xfId="0" applyNumberFormat="1" applyFont="1" applyBorder="1" applyAlignment="1">
      <alignment horizontal="center"/>
    </xf>
    <xf numFmtId="177" fontId="36" fillId="0" borderId="8" xfId="0" applyNumberFormat="1" applyFont="1" applyBorder="1" applyAlignment="1">
      <alignment horizontal="center"/>
    </xf>
    <xf numFmtId="49" fontId="36" fillId="0" borderId="44" xfId="0" applyNumberFormat="1" applyFont="1" applyBorder="1" applyAlignment="1">
      <alignment horizontal="center"/>
    </xf>
    <xf numFmtId="9" fontId="32" fillId="0" borderId="8" xfId="0" applyNumberFormat="1" applyFont="1" applyBorder="1" applyAlignment="1">
      <alignment horizontal="center" vertical="center"/>
    </xf>
    <xf numFmtId="0" fontId="32" fillId="9" borderId="7" xfId="0" applyFont="1" applyFill="1" applyBorder="1" applyAlignment="1">
      <alignment horizontal="center" vertical="center"/>
    </xf>
    <xf numFmtId="0" fontId="32" fillId="9" borderId="7" xfId="0" applyFont="1" applyFill="1" applyBorder="1" applyAlignment="1">
      <alignment horizontal="left" vertical="center"/>
    </xf>
    <xf numFmtId="6" fontId="32" fillId="9" borderId="7" xfId="0" applyNumberFormat="1" applyFont="1" applyFill="1" applyBorder="1" applyAlignment="1">
      <alignment horizontal="center" vertical="center"/>
    </xf>
    <xf numFmtId="6" fontId="36" fillId="9" borderId="42" xfId="0" applyNumberFormat="1" applyFont="1" applyFill="1" applyBorder="1" applyAlignment="1">
      <alignment horizontal="center" vertical="center"/>
    </xf>
    <xf numFmtId="6" fontId="32" fillId="9" borderId="4" xfId="0" applyNumberFormat="1" applyFont="1" applyFill="1" applyBorder="1" applyAlignment="1">
      <alignment horizontal="center" vertical="center"/>
    </xf>
    <xf numFmtId="49" fontId="32" fillId="9" borderId="3" xfId="0" applyNumberFormat="1" applyFont="1" applyFill="1" applyBorder="1" applyAlignment="1">
      <alignment horizontal="center" vertical="center"/>
    </xf>
    <xf numFmtId="49" fontId="32" fillId="9" borderId="43" xfId="0" applyNumberFormat="1" applyFont="1" applyFill="1" applyBorder="1" applyAlignment="1">
      <alignment horizontal="center" vertical="center"/>
    </xf>
    <xf numFmtId="49" fontId="32" fillId="9" borderId="7" xfId="0" applyNumberFormat="1" applyFont="1" applyFill="1" applyBorder="1" applyAlignment="1">
      <alignment horizontal="center" vertical="center"/>
    </xf>
    <xf numFmtId="6" fontId="36" fillId="0" borderId="8" xfId="0" applyNumberFormat="1" applyFont="1" applyBorder="1" applyAlignment="1">
      <alignment horizontal="center"/>
    </xf>
    <xf numFmtId="6" fontId="36" fillId="0" borderId="41" xfId="0" applyNumberFormat="1" applyFont="1" applyBorder="1" applyAlignment="1">
      <alignment horizontal="center"/>
    </xf>
    <xf numFmtId="49" fontId="36" fillId="0" borderId="5" xfId="0" applyNumberFormat="1" applyFont="1" applyBorder="1" applyAlignment="1">
      <alignment horizontal="center" wrapText="1"/>
    </xf>
    <xf numFmtId="6" fontId="36" fillId="0" borderId="5" xfId="0" applyNumberFormat="1" applyFont="1" applyBorder="1" applyAlignment="1">
      <alignment horizontal="center"/>
    </xf>
    <xf numFmtId="0" fontId="32" fillId="9" borderId="7" xfId="0" applyFont="1" applyFill="1" applyBorder="1" applyAlignment="1">
      <alignment vertical="center"/>
    </xf>
    <xf numFmtId="0" fontId="36" fillId="9" borderId="42" xfId="0" applyFont="1" applyFill="1" applyBorder="1" applyAlignment="1">
      <alignment horizontal="center" vertical="center"/>
    </xf>
    <xf numFmtId="49" fontId="32" fillId="9" borderId="45" xfId="0" applyNumberFormat="1" applyFont="1" applyFill="1" applyBorder="1" applyAlignment="1">
      <alignment horizontal="center" vertical="center"/>
    </xf>
    <xf numFmtId="0" fontId="36" fillId="0" borderId="8" xfId="0" applyFont="1" applyBorder="1" applyAlignment="1">
      <alignment vertical="center"/>
    </xf>
    <xf numFmtId="6" fontId="36" fillId="0" borderId="46" xfId="0" applyNumberFormat="1" applyFont="1" applyBorder="1" applyAlignment="1">
      <alignment horizontal="center"/>
    </xf>
    <xf numFmtId="6" fontId="32" fillId="0" borderId="44" xfId="0" applyNumberFormat="1" applyFont="1" applyBorder="1" applyAlignment="1">
      <alignment horizontal="center"/>
    </xf>
    <xf numFmtId="49" fontId="36" fillId="0" borderId="12" xfId="0" applyNumberFormat="1" applyFont="1" applyBorder="1" applyAlignment="1">
      <alignment horizontal="center"/>
    </xf>
    <xf numFmtId="177" fontId="32" fillId="0" borderId="9" xfId="0" applyNumberFormat="1" applyFont="1" applyBorder="1" applyAlignment="1">
      <alignment horizontal="center"/>
    </xf>
    <xf numFmtId="49" fontId="36" fillId="0" borderId="9" xfId="0" applyNumberFormat="1" applyFont="1" applyBorder="1" applyAlignment="1">
      <alignment horizontal="center"/>
    </xf>
    <xf numFmtId="9" fontId="32" fillId="0" borderId="9" xfId="0" applyNumberFormat="1" applyFont="1" applyBorder="1" applyAlignment="1">
      <alignment horizontal="center"/>
    </xf>
    <xf numFmtId="0" fontId="9" fillId="0" borderId="0" xfId="0" applyFont="1" applyAlignment="1">
      <alignment horizontal="center" wrapText="1"/>
    </xf>
    <xf numFmtId="0" fontId="36" fillId="0" borderId="0" xfId="0" applyFont="1" applyAlignment="1">
      <alignment horizontal="right" vertical="top"/>
    </xf>
    <xf numFmtId="0" fontId="10" fillId="0" borderId="6" xfId="0" applyFont="1" applyBorder="1" applyProtection="1">
      <protection locked="0"/>
    </xf>
    <xf numFmtId="0" fontId="9" fillId="0" borderId="6" xfId="0" applyFont="1" applyBorder="1" applyProtection="1">
      <protection locked="0"/>
    </xf>
    <xf numFmtId="0" fontId="9" fillId="0" borderId="5" xfId="0" applyFont="1" applyBorder="1" applyProtection="1">
      <protection locked="0"/>
    </xf>
    <xf numFmtId="164" fontId="9" fillId="0" borderId="0" xfId="1" applyNumberFormat="1" applyFont="1" applyFill="1" applyBorder="1" applyAlignment="1" applyProtection="1">
      <alignment horizontal="center"/>
      <protection locked="0"/>
    </xf>
    <xf numFmtId="164" fontId="10" fillId="0" borderId="6" xfId="1" applyNumberFormat="1" applyFont="1" applyFill="1" applyBorder="1" applyProtection="1">
      <protection locked="0"/>
    </xf>
    <xf numFmtId="0" fontId="9" fillId="2" borderId="14" xfId="0" applyFont="1" applyFill="1" applyBorder="1" applyProtection="1">
      <protection locked="0"/>
    </xf>
    <xf numFmtId="164" fontId="9" fillId="2" borderId="14" xfId="1" applyNumberFormat="1" applyFont="1" applyFill="1" applyBorder="1"/>
    <xf numFmtId="0" fontId="9" fillId="2" borderId="14" xfId="0" applyFont="1" applyFill="1" applyBorder="1" applyAlignment="1">
      <alignment horizontal="center"/>
    </xf>
    <xf numFmtId="164" fontId="9" fillId="2" borderId="14" xfId="1" quotePrefix="1" applyNumberFormat="1" applyFont="1" applyFill="1" applyBorder="1" applyAlignment="1">
      <alignment horizontal="center"/>
    </xf>
    <xf numFmtId="164" fontId="9" fillId="2" borderId="15" xfId="1" quotePrefix="1" applyNumberFormat="1" applyFont="1" applyFill="1" applyBorder="1" applyAlignment="1">
      <alignment horizontal="center"/>
    </xf>
    <xf numFmtId="0" fontId="12" fillId="0" borderId="0" xfId="0" quotePrefix="1" applyFont="1" applyAlignment="1" applyProtection="1">
      <alignment horizontal="left"/>
      <protection locked="0"/>
    </xf>
    <xf numFmtId="164" fontId="10" fillId="0" borderId="0" xfId="1" applyNumberFormat="1" applyFont="1" applyBorder="1" applyAlignment="1" applyProtection="1">
      <alignment horizontal="center"/>
      <protection locked="0"/>
    </xf>
    <xf numFmtId="164" fontId="12" fillId="0" borderId="0" xfId="1" applyNumberFormat="1" applyFont="1" applyBorder="1" applyAlignment="1" applyProtection="1">
      <alignment horizontal="center"/>
      <protection locked="0"/>
    </xf>
    <xf numFmtId="0" fontId="10" fillId="2" borderId="13" xfId="0" applyFont="1" applyFill="1" applyBorder="1" applyAlignment="1" applyProtection="1">
      <alignment horizontal="left"/>
      <protection locked="0"/>
    </xf>
    <xf numFmtId="164" fontId="9" fillId="0" borderId="0" xfId="1" quotePrefix="1" applyNumberFormat="1" applyFont="1" applyAlignment="1" applyProtection="1">
      <alignment horizontal="center"/>
      <protection locked="0"/>
    </xf>
    <xf numFmtId="0" fontId="36" fillId="0" borderId="0" xfId="9" applyFont="1"/>
    <xf numFmtId="0" fontId="36" fillId="3" borderId="13" xfId="9" applyFont="1" applyFill="1" applyBorder="1" applyAlignment="1">
      <alignment horizontal="center" vertical="center" wrapText="1"/>
    </xf>
    <xf numFmtId="0" fontId="36" fillId="0" borderId="0" xfId="9" applyFont="1" applyAlignment="1">
      <alignment horizontal="center" wrapText="1"/>
    </xf>
    <xf numFmtId="0" fontId="36" fillId="0" borderId="4" xfId="9" applyFont="1" applyBorder="1" applyAlignment="1">
      <alignment horizontal="center" vertical="top"/>
    </xf>
    <xf numFmtId="0" fontId="36" fillId="0" borderId="0" xfId="9" applyFont="1" applyAlignment="1">
      <alignment horizontal="center"/>
    </xf>
    <xf numFmtId="10" fontId="36" fillId="0" borderId="0" xfId="4" applyNumberFormat="1" applyFont="1" applyAlignment="1">
      <alignment horizontal="center"/>
    </xf>
    <xf numFmtId="164" fontId="36" fillId="0" borderId="4" xfId="1" applyNumberFormat="1" applyFont="1" applyFill="1" applyBorder="1"/>
    <xf numFmtId="0" fontId="36" fillId="0" borderId="6" xfId="9" applyFont="1" applyBorder="1" applyAlignment="1">
      <alignment horizontal="center" vertical="top"/>
    </xf>
    <xf numFmtId="10" fontId="36" fillId="0" borderId="0" xfId="4" applyNumberFormat="1" applyFont="1" applyFill="1" applyAlignment="1">
      <alignment horizontal="center"/>
    </xf>
    <xf numFmtId="164" fontId="36" fillId="0" borderId="6" xfId="1" applyNumberFormat="1" applyFont="1" applyFill="1" applyBorder="1"/>
    <xf numFmtId="0" fontId="32" fillId="0" borderId="0" xfId="9" applyFont="1" applyAlignment="1">
      <alignment horizontal="right"/>
    </xf>
    <xf numFmtId="0" fontId="36" fillId="0" borderId="6" xfId="9" applyFont="1" applyBorder="1"/>
    <xf numFmtId="0" fontId="36" fillId="0" borderId="6" xfId="9" applyFont="1" applyBorder="1" applyAlignment="1">
      <alignment horizontal="center" vertical="center"/>
    </xf>
    <xf numFmtId="0" fontId="36" fillId="0" borderId="0" xfId="9" applyFont="1" applyAlignment="1">
      <alignment horizontal="center" vertical="top"/>
    </xf>
    <xf numFmtId="0" fontId="36" fillId="3" borderId="14" xfId="9" applyFont="1" applyFill="1" applyBorder="1" applyAlignment="1">
      <alignment horizontal="center" vertical="center" wrapText="1"/>
    </xf>
    <xf numFmtId="174" fontId="45" fillId="0" borderId="59" xfId="12" applyNumberFormat="1" applyFont="1" applyBorder="1" applyAlignment="1">
      <alignment horizontal="center"/>
    </xf>
    <xf numFmtId="0" fontId="45" fillId="5" borderId="16" xfId="12" applyFont="1" applyFill="1" applyBorder="1" applyAlignment="1">
      <alignment horizontal="center"/>
    </xf>
    <xf numFmtId="0" fontId="32" fillId="0" borderId="2" xfId="0" applyFont="1" applyBorder="1"/>
    <xf numFmtId="15" fontId="36" fillId="0" borderId="6" xfId="0" quotePrefix="1" applyNumberFormat="1" applyFont="1" applyBorder="1" applyAlignment="1">
      <alignment horizontal="center"/>
    </xf>
    <xf numFmtId="0" fontId="36" fillId="0" borderId="11" xfId="0" applyFont="1" applyBorder="1" applyAlignment="1">
      <alignment horizontal="center"/>
    </xf>
    <xf numFmtId="0" fontId="9" fillId="0" borderId="7" xfId="0" applyFont="1" applyBorder="1"/>
    <xf numFmtId="0" fontId="9" fillId="0" borderId="8" xfId="0" applyFont="1" applyBorder="1" applyAlignment="1">
      <alignment horizontal="center"/>
    </xf>
    <xf numFmtId="0" fontId="9" fillId="0" borderId="9" xfId="0" applyFont="1" applyBorder="1" applyAlignment="1">
      <alignment horizontal="center"/>
    </xf>
    <xf numFmtId="0" fontId="51" fillId="0" borderId="0" xfId="0" applyFont="1" applyAlignment="1">
      <alignment horizontal="center"/>
    </xf>
    <xf numFmtId="0" fontId="60" fillId="0" borderId="0" xfId="0" applyFont="1" applyAlignment="1">
      <alignment horizontal="center"/>
    </xf>
    <xf numFmtId="0" fontId="61" fillId="0" borderId="0" xfId="0" applyFont="1"/>
    <xf numFmtId="0" fontId="37" fillId="2" borderId="7" xfId="0" applyFont="1" applyFill="1" applyBorder="1" applyAlignment="1">
      <alignment horizontal="left"/>
    </xf>
    <xf numFmtId="0" fontId="51" fillId="2" borderId="4" xfId="0" applyFont="1" applyFill="1" applyBorder="1"/>
    <xf numFmtId="0" fontId="51" fillId="0" borderId="0" xfId="0" quotePrefix="1" applyFont="1"/>
    <xf numFmtId="0" fontId="37" fillId="2" borderId="8" xfId="0" applyFont="1" applyFill="1" applyBorder="1"/>
    <xf numFmtId="0" fontId="51" fillId="2" borderId="6" xfId="0" applyFont="1" applyFill="1" applyBorder="1"/>
    <xf numFmtId="0" fontId="37" fillId="2" borderId="8" xfId="0" applyFont="1" applyFill="1" applyBorder="1" applyAlignment="1">
      <alignment horizontal="left"/>
    </xf>
    <xf numFmtId="0" fontId="37" fillId="2" borderId="9" xfId="0" applyFont="1" applyFill="1" applyBorder="1" applyAlignment="1">
      <alignment horizontal="left"/>
    </xf>
    <xf numFmtId="0" fontId="51" fillId="2" borderId="11" xfId="0" applyFont="1" applyFill="1" applyBorder="1"/>
    <xf numFmtId="0" fontId="51" fillId="0" borderId="0" xfId="0" quotePrefix="1" applyFont="1" applyAlignment="1">
      <alignment horizontal="center"/>
    </xf>
    <xf numFmtId="37" fontId="51" fillId="0" borderId="0" xfId="0" quotePrefix="1" applyNumberFormat="1" applyFont="1" applyAlignment="1">
      <alignment horizontal="center"/>
    </xf>
    <xf numFmtId="0" fontId="51" fillId="0" borderId="3" xfId="0" applyFont="1" applyBorder="1"/>
    <xf numFmtId="0" fontId="51" fillId="0" borderId="2" xfId="0" applyFont="1" applyBorder="1"/>
    <xf numFmtId="0" fontId="51" fillId="0" borderId="2" xfId="0" applyFont="1" applyBorder="1" applyAlignment="1">
      <alignment horizontal="center"/>
    </xf>
    <xf numFmtId="164" fontId="51" fillId="0" borderId="2" xfId="1" quotePrefix="1" applyNumberFormat="1" applyFont="1" applyFill="1" applyBorder="1" applyAlignment="1">
      <alignment horizontal="center"/>
    </xf>
    <xf numFmtId="164" fontId="51" fillId="0" borderId="2" xfId="1" applyNumberFormat="1" applyFont="1" applyBorder="1" applyAlignment="1">
      <alignment horizontal="center"/>
    </xf>
    <xf numFmtId="164" fontId="51" fillId="0" borderId="2" xfId="1" applyNumberFormat="1" applyFont="1" applyFill="1" applyBorder="1"/>
    <xf numFmtId="164" fontId="51" fillId="0" borderId="2" xfId="1" applyNumberFormat="1" applyFont="1" applyBorder="1"/>
    <xf numFmtId="164" fontId="51" fillId="0" borderId="4" xfId="1" applyNumberFormat="1" applyFont="1" applyBorder="1"/>
    <xf numFmtId="0" fontId="51" fillId="0" borderId="5" xfId="0" applyFont="1" applyBorder="1"/>
    <xf numFmtId="0" fontId="37" fillId="0" borderId="0" xfId="0" applyFont="1" applyAlignment="1">
      <alignment horizontal="center"/>
    </xf>
    <xf numFmtId="164" fontId="51" fillId="0" borderId="0" xfId="1" quotePrefix="1" applyNumberFormat="1" applyFont="1" applyFill="1" applyBorder="1" applyAlignment="1">
      <alignment horizontal="center"/>
    </xf>
    <xf numFmtId="164" fontId="51" fillId="0" borderId="0" xfId="1" applyNumberFormat="1" applyFont="1" applyFill="1" applyBorder="1"/>
    <xf numFmtId="164" fontId="51" fillId="0" borderId="0" xfId="1" applyNumberFormat="1" applyFont="1" applyBorder="1" applyAlignment="1">
      <alignment horizontal="center"/>
    </xf>
    <xf numFmtId="164" fontId="51" fillId="0" borderId="6" xfId="1" quotePrefix="1" applyNumberFormat="1" applyFont="1" applyFill="1" applyBorder="1" applyAlignment="1">
      <alignment horizontal="center"/>
    </xf>
    <xf numFmtId="0" fontId="37" fillId="0" borderId="5" xfId="0" applyFont="1" applyBorder="1"/>
    <xf numFmtId="0" fontId="37" fillId="0" borderId="0" xfId="0" applyFont="1" applyAlignment="1">
      <alignment horizontal="right"/>
    </xf>
    <xf numFmtId="164" fontId="37" fillId="0" borderId="26" xfId="1" applyNumberFormat="1" applyFont="1" applyFill="1" applyBorder="1"/>
    <xf numFmtId="164" fontId="37" fillId="0" borderId="26" xfId="1" applyNumberFormat="1" applyFont="1" applyBorder="1" applyAlignment="1">
      <alignment horizontal="center"/>
    </xf>
    <xf numFmtId="164" fontId="37" fillId="0" borderId="34" xfId="1" applyNumberFormat="1" applyFont="1" applyFill="1" applyBorder="1"/>
    <xf numFmtId="164" fontId="51" fillId="0" borderId="0" xfId="1" applyNumberFormat="1" applyFont="1" applyBorder="1"/>
    <xf numFmtId="164" fontId="51" fillId="0" borderId="6" xfId="1" applyNumberFormat="1" applyFont="1" applyBorder="1"/>
    <xf numFmtId="0" fontId="37" fillId="2" borderId="13" xfId="0" applyFont="1" applyFill="1" applyBorder="1"/>
    <xf numFmtId="0" fontId="51" fillId="2" borderId="14" xfId="0" applyFont="1" applyFill="1" applyBorder="1"/>
    <xf numFmtId="0" fontId="51" fillId="2" borderId="14" xfId="0" applyFont="1" applyFill="1" applyBorder="1" applyAlignment="1">
      <alignment horizontal="center"/>
    </xf>
    <xf numFmtId="164" fontId="51" fillId="2" borderId="14" xfId="1" applyNumberFormat="1" applyFont="1" applyFill="1" applyBorder="1"/>
    <xf numFmtId="164" fontId="60" fillId="2" borderId="14" xfId="1" applyNumberFormat="1" applyFont="1" applyFill="1" applyBorder="1" applyAlignment="1">
      <alignment horizontal="center"/>
    </xf>
    <xf numFmtId="164" fontId="51" fillId="2" borderId="14" xfId="1" applyNumberFormat="1" applyFont="1" applyFill="1" applyBorder="1" applyAlignment="1">
      <alignment horizontal="center"/>
    </xf>
    <xf numFmtId="164" fontId="51" fillId="2" borderId="15" xfId="1" applyNumberFormat="1" applyFont="1" applyFill="1" applyBorder="1"/>
    <xf numFmtId="164" fontId="60" fillId="0" borderId="0" xfId="1" applyNumberFormat="1" applyFont="1" applyBorder="1" applyAlignment="1">
      <alignment horizontal="center"/>
    </xf>
    <xf numFmtId="0" fontId="37" fillId="2" borderId="14" xfId="0" applyFont="1" applyFill="1" applyBorder="1" applyAlignment="1">
      <alignment horizontal="center"/>
    </xf>
    <xf numFmtId="0" fontId="37" fillId="2" borderId="14" xfId="0" applyFont="1" applyFill="1" applyBorder="1"/>
    <xf numFmtId="164" fontId="37" fillId="2" borderId="14" xfId="1" applyNumberFormat="1" applyFont="1" applyFill="1" applyBorder="1"/>
    <xf numFmtId="164" fontId="37" fillId="2" borderId="14" xfId="1" applyNumberFormat="1" applyFont="1" applyFill="1" applyBorder="1" applyAlignment="1">
      <alignment horizontal="center"/>
    </xf>
    <xf numFmtId="164" fontId="37" fillId="2" borderId="15" xfId="1" applyNumberFormat="1" applyFont="1" applyFill="1" applyBorder="1"/>
    <xf numFmtId="164" fontId="37" fillId="0" borderId="0" xfId="1" applyNumberFormat="1" applyFont="1" applyFill="1" applyBorder="1"/>
    <xf numFmtId="0" fontId="62" fillId="0" borderId="0" xfId="0" applyFont="1"/>
    <xf numFmtId="164" fontId="37" fillId="0" borderId="0" xfId="1" applyNumberFormat="1" applyFont="1" applyFill="1" applyBorder="1" applyAlignment="1">
      <alignment horizontal="center"/>
    </xf>
    <xf numFmtId="0" fontId="63" fillId="0" borderId="0" xfId="0" applyFont="1" applyAlignment="1">
      <alignment horizontal="center"/>
    </xf>
    <xf numFmtId="164" fontId="51" fillId="0" borderId="0" xfId="0" applyNumberFormat="1" applyFont="1"/>
    <xf numFmtId="0" fontId="64" fillId="0" borderId="0" xfId="0" applyFont="1"/>
    <xf numFmtId="0" fontId="64" fillId="0" borderId="0" xfId="0" applyFont="1" applyAlignment="1">
      <alignment horizontal="center"/>
    </xf>
    <xf numFmtId="0" fontId="65" fillId="0" borderId="0" xfId="0" applyFont="1" applyAlignment="1">
      <alignment horizontal="center"/>
    </xf>
    <xf numFmtId="0" fontId="51" fillId="0" borderId="0" xfId="0" quotePrefix="1" applyFont="1" applyAlignment="1">
      <alignment horizontal="left"/>
    </xf>
    <xf numFmtId="0" fontId="60" fillId="0" borderId="0" xfId="0" quotePrefix="1" applyFont="1" applyAlignment="1">
      <alignment horizontal="center"/>
    </xf>
    <xf numFmtId="0" fontId="40" fillId="0" borderId="0" xfId="0" applyFont="1" applyAlignment="1">
      <alignment vertical="center"/>
    </xf>
    <xf numFmtId="0" fontId="32" fillId="0" borderId="0" xfId="0" applyFont="1" applyAlignment="1">
      <alignment vertical="center"/>
    </xf>
    <xf numFmtId="174" fontId="45" fillId="0" borderId="61" xfId="12" applyNumberFormat="1" applyFont="1" applyBorder="1" applyAlignment="1">
      <alignment horizontal="center"/>
    </xf>
    <xf numFmtId="174" fontId="45" fillId="0" borderId="60" xfId="12" applyNumberFormat="1" applyFont="1" applyBorder="1" applyAlignment="1">
      <alignment horizontal="center"/>
    </xf>
    <xf numFmtId="0" fontId="42" fillId="0" borderId="0" xfId="0" applyFont="1"/>
    <xf numFmtId="0" fontId="41" fillId="0" borderId="0" xfId="0" applyFont="1" applyAlignment="1">
      <alignment vertical="center"/>
    </xf>
    <xf numFmtId="0" fontId="42" fillId="0" borderId="0" xfId="0" applyFont="1" applyAlignment="1">
      <alignment vertical="center"/>
    </xf>
    <xf numFmtId="0" fontId="66" fillId="0" borderId="0" xfId="0" applyFont="1" applyAlignment="1">
      <alignment vertical="center"/>
    </xf>
    <xf numFmtId="41" fontId="36" fillId="0" borderId="6" xfId="0" applyNumberFormat="1" applyFont="1" applyBorder="1" applyAlignment="1">
      <alignment horizontal="center" wrapText="1"/>
    </xf>
    <xf numFmtId="166" fontId="37" fillId="0" borderId="30" xfId="2" applyNumberFormat="1" applyFont="1" applyBorder="1"/>
    <xf numFmtId="0" fontId="36" fillId="0" borderId="6" xfId="0" applyFont="1" applyBorder="1" applyAlignment="1">
      <alignment horizontal="right"/>
    </xf>
    <xf numFmtId="164" fontId="9" fillId="0" borderId="8" xfId="1" applyNumberFormat="1" applyFont="1" applyFill="1" applyBorder="1"/>
    <xf numFmtId="0" fontId="10" fillId="0" borderId="16" xfId="0" quotePrefix="1" applyFont="1" applyBorder="1" applyAlignment="1">
      <alignment horizontal="left"/>
    </xf>
    <xf numFmtId="164" fontId="10" fillId="0" borderId="16" xfId="1" applyNumberFormat="1" applyFont="1" applyFill="1" applyBorder="1"/>
    <xf numFmtId="178" fontId="10" fillId="0" borderId="16" xfId="1" applyNumberFormat="1" applyFont="1" applyFill="1" applyBorder="1"/>
    <xf numFmtId="0" fontId="11" fillId="0" borderId="7" xfId="0" applyFont="1" applyBorder="1"/>
    <xf numFmtId="0" fontId="9" fillId="0" borderId="8" xfId="0" quotePrefix="1" applyFont="1" applyBorder="1" applyAlignment="1">
      <alignment horizontal="center"/>
    </xf>
    <xf numFmtId="0" fontId="9" fillId="0" borderId="8" xfId="0" quotePrefix="1" applyFont="1" applyBorder="1" applyAlignment="1">
      <alignment horizontal="left"/>
    </xf>
    <xf numFmtId="0" fontId="9" fillId="0" borderId="8" xfId="0" applyFont="1" applyBorder="1"/>
    <xf numFmtId="0" fontId="9" fillId="0" borderId="9" xfId="0" applyFont="1" applyBorder="1"/>
    <xf numFmtId="6" fontId="36" fillId="0" borderId="0" xfId="0" applyNumberFormat="1" applyFont="1" applyAlignment="1">
      <alignment horizontal="center"/>
    </xf>
    <xf numFmtId="49" fontId="36" fillId="0" borderId="0" xfId="0" applyNumberFormat="1" applyFont="1" applyAlignment="1">
      <alignment horizontal="center"/>
    </xf>
    <xf numFmtId="6" fontId="32" fillId="9" borderId="2" xfId="2" applyNumberFormat="1" applyFont="1" applyFill="1" applyBorder="1" applyAlignment="1">
      <alignment horizontal="center" vertical="center"/>
    </xf>
    <xf numFmtId="177" fontId="36" fillId="9" borderId="42" xfId="0" applyNumberFormat="1" applyFont="1" applyFill="1" applyBorder="1" applyAlignment="1">
      <alignment horizontal="center" vertical="center"/>
    </xf>
    <xf numFmtId="49" fontId="32" fillId="9" borderId="4" xfId="0" applyNumberFormat="1" applyFont="1" applyFill="1" applyBorder="1" applyAlignment="1">
      <alignment horizontal="center" vertical="center" wrapText="1"/>
    </xf>
    <xf numFmtId="0" fontId="36" fillId="0" borderId="9" xfId="0" applyFont="1" applyBorder="1" applyAlignment="1">
      <alignment horizontal="center" vertical="center"/>
    </xf>
    <xf numFmtId="0" fontId="36" fillId="0" borderId="46" xfId="0" applyFont="1" applyBorder="1" applyAlignment="1">
      <alignment horizontal="center"/>
    </xf>
    <xf numFmtId="6" fontId="36" fillId="0" borderId="11" xfId="0" applyNumberFormat="1" applyFont="1" applyBorder="1" applyAlignment="1">
      <alignment horizontal="center"/>
    </xf>
    <xf numFmtId="177" fontId="36" fillId="0" borderId="9" xfId="0" applyNumberFormat="1" applyFont="1" applyBorder="1" applyAlignment="1">
      <alignment horizontal="center"/>
    </xf>
    <xf numFmtId="9" fontId="32" fillId="0" borderId="9" xfId="0" applyNumberFormat="1" applyFont="1" applyBorder="1" applyAlignment="1">
      <alignment horizontal="center" vertical="center"/>
    </xf>
    <xf numFmtId="177" fontId="36" fillId="0" borderId="0" xfId="0" applyNumberFormat="1" applyFont="1" applyAlignment="1">
      <alignment horizontal="center"/>
    </xf>
    <xf numFmtId="9" fontId="32" fillId="0" borderId="0" xfId="0" applyNumberFormat="1" applyFont="1" applyAlignment="1">
      <alignment horizontal="center" vertical="center"/>
    </xf>
    <xf numFmtId="49" fontId="36" fillId="0" borderId="0" xfId="0" applyNumberFormat="1" applyFont="1" applyAlignment="1">
      <alignment horizontal="center" vertical="center"/>
    </xf>
    <xf numFmtId="0" fontId="10" fillId="0" borderId="0" xfId="0" applyFont="1" applyFill="1" applyBorder="1" applyAlignment="1">
      <alignment horizontal="center"/>
    </xf>
    <xf numFmtId="0" fontId="9" fillId="0" borderId="0" xfId="0" applyFont="1" applyFill="1"/>
    <xf numFmtId="0" fontId="9" fillId="0" borderId="0" xfId="0" applyFont="1" applyBorder="1"/>
    <xf numFmtId="0" fontId="10" fillId="0" borderId="5" xfId="0" applyFont="1" applyFill="1" applyBorder="1"/>
    <xf numFmtId="178" fontId="9" fillId="0" borderId="0" xfId="0" applyNumberFormat="1" applyFont="1" applyAlignment="1">
      <alignment horizontal="center"/>
    </xf>
    <xf numFmtId="166" fontId="10" fillId="0" borderId="0" xfId="2" applyNumberFormat="1" applyFont="1" applyFill="1" applyBorder="1"/>
    <xf numFmtId="173" fontId="10" fillId="0" borderId="0" xfId="2" applyNumberFormat="1" applyFont="1" applyBorder="1"/>
    <xf numFmtId="175" fontId="9" fillId="0" borderId="0" xfId="1" applyNumberFormat="1" applyFont="1" applyBorder="1"/>
    <xf numFmtId="166" fontId="10" fillId="0" borderId="0" xfId="2" applyNumberFormat="1" applyFont="1" applyBorder="1"/>
    <xf numFmtId="0" fontId="68" fillId="0" borderId="0" xfId="33" applyFont="1"/>
    <xf numFmtId="179" fontId="68" fillId="0" borderId="0" xfId="34" applyNumberFormat="1" applyFont="1"/>
    <xf numFmtId="43" fontId="70" fillId="10" borderId="15" xfId="35" applyNumberFormat="1" applyFont="1" applyFill="1" applyBorder="1" applyAlignment="1">
      <alignment horizontal="left"/>
    </xf>
    <xf numFmtId="0" fontId="70" fillId="10" borderId="13" xfId="35" applyFont="1" applyFill="1" applyBorder="1" applyAlignment="1">
      <alignment horizontal="left"/>
    </xf>
    <xf numFmtId="43" fontId="70" fillId="10" borderId="6" xfId="35" applyNumberFormat="1" applyFont="1" applyFill="1" applyBorder="1" applyAlignment="1">
      <alignment horizontal="left"/>
    </xf>
    <xf numFmtId="0" fontId="70" fillId="10" borderId="5" xfId="35" applyFont="1" applyFill="1" applyBorder="1" applyAlignment="1">
      <alignment horizontal="left"/>
    </xf>
    <xf numFmtId="173" fontId="68" fillId="0" borderId="0" xfId="34" applyNumberFormat="1" applyFont="1"/>
    <xf numFmtId="0" fontId="71" fillId="10" borderId="15" xfId="35" applyFont="1" applyFill="1" applyBorder="1" applyAlignment="1">
      <alignment horizontal="left"/>
    </xf>
    <xf numFmtId="0" fontId="71" fillId="10" borderId="13" xfId="35" applyFont="1" applyFill="1" applyBorder="1" applyAlignment="1">
      <alignment horizontal="left"/>
    </xf>
    <xf numFmtId="0" fontId="8" fillId="0" borderId="0" xfId="6" applyAlignment="1">
      <alignment horizontal="center"/>
    </xf>
    <xf numFmtId="0" fontId="8" fillId="0" borderId="0" xfId="6"/>
    <xf numFmtId="0" fontId="74" fillId="0" borderId="0" xfId="33" applyFont="1" applyAlignment="1">
      <alignment horizontal="left" vertical="center"/>
    </xf>
    <xf numFmtId="0" fontId="74" fillId="0" borderId="0" xfId="33" applyFont="1" applyAlignment="1">
      <alignment horizontal="left" vertical="center" wrapText="1"/>
    </xf>
    <xf numFmtId="43" fontId="27" fillId="0" borderId="7" xfId="16" applyNumberFormat="1" applyFont="1" applyFill="1" applyBorder="1" applyAlignment="1">
      <alignment horizontal="center"/>
    </xf>
    <xf numFmtId="0" fontId="27" fillId="0" borderId="7" xfId="16" applyFont="1" applyFill="1" applyBorder="1" applyAlignment="1">
      <alignment horizontal="center"/>
    </xf>
    <xf numFmtId="43" fontId="27" fillId="0" borderId="60" xfId="16" applyNumberFormat="1" applyFont="1" applyFill="1" applyBorder="1" applyAlignment="1">
      <alignment vertical="center"/>
    </xf>
    <xf numFmtId="164" fontId="73" fillId="10" borderId="62" xfId="35" applyNumberFormat="1" applyFont="1" applyFill="1" applyBorder="1" applyAlignment="1">
      <alignment horizontal="center" vertical="center"/>
    </xf>
    <xf numFmtId="164" fontId="73" fillId="10" borderId="63" xfId="35" applyNumberFormat="1" applyFont="1" applyFill="1" applyBorder="1" applyAlignment="1">
      <alignment horizontal="center" vertical="center"/>
    </xf>
    <xf numFmtId="179" fontId="9" fillId="0" borderId="6" xfId="2" applyNumberFormat="1" applyFont="1" applyBorder="1"/>
    <xf numFmtId="164" fontId="76" fillId="0" borderId="0" xfId="0" applyNumberFormat="1" applyFont="1"/>
    <xf numFmtId="0" fontId="67" fillId="0" borderId="5" xfId="33" applyFont="1" applyBorder="1" applyAlignment="1">
      <alignment horizontal="left" vertical="center"/>
    </xf>
    <xf numFmtId="180" fontId="67" fillId="0" borderId="6" xfId="2" applyNumberFormat="1" applyFont="1" applyBorder="1"/>
    <xf numFmtId="0" fontId="67" fillId="0" borderId="5" xfId="33" applyFont="1" applyBorder="1" applyAlignment="1">
      <alignment horizontal="left" vertical="center" wrapText="1"/>
    </xf>
    <xf numFmtId="0" fontId="67" fillId="0" borderId="5" xfId="33" applyFont="1" applyBorder="1" applyAlignment="1">
      <alignment horizontal="left"/>
    </xf>
    <xf numFmtId="44" fontId="77" fillId="0" borderId="0" xfId="33" applyNumberFormat="1" applyFont="1"/>
    <xf numFmtId="0" fontId="74" fillId="3" borderId="0" xfId="33" applyFont="1" applyFill="1" applyAlignment="1">
      <alignment horizontal="left" vertical="center"/>
    </xf>
    <xf numFmtId="44" fontId="24" fillId="3" borderId="56" xfId="2" applyFont="1" applyFill="1" applyBorder="1" applyAlignment="1">
      <alignment vertical="center"/>
    </xf>
    <xf numFmtId="44" fontId="24" fillId="3" borderId="23" xfId="2" applyFont="1" applyFill="1" applyBorder="1" applyAlignment="1">
      <alignment vertical="center"/>
    </xf>
    <xf numFmtId="44" fontId="75" fillId="3" borderId="52" xfId="2" applyFont="1" applyFill="1" applyBorder="1" applyAlignment="1">
      <alignment vertical="center"/>
    </xf>
    <xf numFmtId="0" fontId="74" fillId="12" borderId="0" xfId="33" applyFont="1" applyFill="1" applyAlignment="1">
      <alignment horizontal="left" vertical="center"/>
    </xf>
    <xf numFmtId="44" fontId="24" fillId="12" borderId="39" xfId="2" applyFont="1" applyFill="1" applyBorder="1" applyAlignment="1">
      <alignment vertical="center"/>
    </xf>
    <xf numFmtId="44" fontId="24" fillId="12" borderId="53" xfId="2" applyFont="1" applyFill="1" applyBorder="1" applyAlignment="1">
      <alignment vertical="center"/>
    </xf>
    <xf numFmtId="44" fontId="75" fillId="12" borderId="40" xfId="2" applyFont="1" applyFill="1" applyBorder="1" applyAlignment="1">
      <alignment vertical="center"/>
    </xf>
    <xf numFmtId="43" fontId="70" fillId="0" borderId="6" xfId="35" applyNumberFormat="1" applyFont="1" applyFill="1" applyBorder="1" applyAlignment="1">
      <alignment horizontal="left"/>
    </xf>
    <xf numFmtId="164" fontId="11" fillId="0" borderId="0" xfId="1" applyNumberFormat="1" applyFont="1" applyBorder="1"/>
    <xf numFmtId="173" fontId="9" fillId="0" borderId="0" xfId="2" applyNumberFormat="1" applyFont="1" applyBorder="1"/>
    <xf numFmtId="0" fontId="0" fillId="0" borderId="0" xfId="0" applyBorder="1"/>
    <xf numFmtId="0" fontId="36" fillId="0" borderId="0" xfId="0" applyFont="1" applyBorder="1"/>
    <xf numFmtId="0" fontId="74" fillId="11" borderId="12" xfId="33" applyFont="1" applyFill="1" applyBorder="1" applyAlignment="1">
      <alignment horizontal="left" vertical="center" wrapText="1"/>
    </xf>
    <xf numFmtId="180" fontId="74" fillId="11" borderId="11" xfId="2" applyNumberFormat="1" applyFont="1" applyFill="1" applyBorder="1"/>
    <xf numFmtId="0" fontId="10" fillId="0" borderId="0" xfId="0" applyFont="1" applyBorder="1" applyAlignment="1">
      <alignment horizontal="center"/>
    </xf>
    <xf numFmtId="0" fontId="9" fillId="13" borderId="7" xfId="0" applyFont="1" applyFill="1" applyBorder="1" applyAlignment="1">
      <alignment horizontal="center" vertical="center" wrapText="1"/>
    </xf>
    <xf numFmtId="0" fontId="9" fillId="13" borderId="8" xfId="0" applyFont="1" applyFill="1" applyBorder="1" applyAlignment="1">
      <alignment horizontal="center" vertical="center" wrapText="1"/>
    </xf>
    <xf numFmtId="0" fontId="9" fillId="13" borderId="9" xfId="0" applyFont="1" applyFill="1" applyBorder="1" applyAlignment="1">
      <alignment horizontal="center" vertical="center" wrapText="1"/>
    </xf>
    <xf numFmtId="0" fontId="11" fillId="13" borderId="2" xfId="0" applyFont="1" applyFill="1" applyBorder="1"/>
    <xf numFmtId="164" fontId="13" fillId="13" borderId="0" xfId="1" applyNumberFormat="1" applyFont="1" applyFill="1" applyBorder="1"/>
    <xf numFmtId="164" fontId="10" fillId="13" borderId="26" xfId="1" applyNumberFormat="1" applyFont="1" applyFill="1" applyBorder="1"/>
    <xf numFmtId="0" fontId="13" fillId="13" borderId="0" xfId="0" applyFont="1" applyFill="1" applyAlignment="1">
      <alignment horizontal="center"/>
    </xf>
    <xf numFmtId="164" fontId="16" fillId="13" borderId="2" xfId="1" applyNumberFormat="1" applyFont="1" applyFill="1" applyBorder="1"/>
    <xf numFmtId="164" fontId="9" fillId="13" borderId="0" xfId="1" applyNumberFormat="1" applyFont="1" applyFill="1" applyBorder="1"/>
    <xf numFmtId="44" fontId="9" fillId="0" borderId="0" xfId="2" applyFont="1" applyBorder="1"/>
    <xf numFmtId="173" fontId="9" fillId="0" borderId="0" xfId="2" quotePrefix="1" applyNumberFormat="1" applyFont="1" applyBorder="1" applyAlignment="1">
      <alignment horizontal="right"/>
    </xf>
    <xf numFmtId="0" fontId="9" fillId="0" borderId="6" xfId="0" quotePrefix="1" applyFont="1" applyBorder="1" applyAlignment="1">
      <alignment horizontal="left"/>
    </xf>
    <xf numFmtId="173" fontId="9" fillId="0" borderId="0" xfId="2" quotePrefix="1" applyNumberFormat="1" applyFont="1" applyBorder="1" applyAlignment="1">
      <alignment horizontal="center"/>
    </xf>
    <xf numFmtId="181" fontId="9" fillId="0" borderId="6" xfId="2" quotePrefix="1" applyNumberFormat="1" applyFont="1" applyBorder="1" applyAlignment="1">
      <alignment horizontal="center"/>
    </xf>
    <xf numFmtId="0" fontId="9" fillId="0" borderId="12" xfId="0" applyFont="1" applyBorder="1" applyAlignment="1">
      <alignment horizontal="left"/>
    </xf>
    <xf numFmtId="173" fontId="9" fillId="0" borderId="10" xfId="2" quotePrefix="1" applyNumberFormat="1" applyFont="1" applyBorder="1" applyAlignment="1">
      <alignment horizontal="center"/>
    </xf>
    <xf numFmtId="181" fontId="9" fillId="0" borderId="11" xfId="2" quotePrefix="1" applyNumberFormat="1" applyFont="1" applyBorder="1" applyAlignment="1">
      <alignment horizontal="center"/>
    </xf>
    <xf numFmtId="0" fontId="9" fillId="13" borderId="2" xfId="0" quotePrefix="1" applyFont="1" applyFill="1" applyBorder="1" applyAlignment="1">
      <alignment horizontal="center"/>
    </xf>
    <xf numFmtId="164" fontId="10" fillId="13" borderId="0" xfId="1" applyNumberFormat="1" applyFont="1" applyFill="1" applyBorder="1"/>
    <xf numFmtId="164" fontId="10" fillId="13" borderId="14" xfId="1" applyNumberFormat="1" applyFont="1" applyFill="1" applyBorder="1"/>
    <xf numFmtId="0" fontId="10" fillId="0" borderId="0" xfId="0" applyFont="1" applyBorder="1" applyAlignment="1">
      <alignment horizontal="center"/>
    </xf>
    <xf numFmtId="164" fontId="11" fillId="13" borderId="7" xfId="1" applyNumberFormat="1" applyFont="1" applyFill="1" applyBorder="1"/>
    <xf numFmtId="164" fontId="9" fillId="13" borderId="8" xfId="1" applyNumberFormat="1" applyFont="1" applyFill="1" applyBorder="1"/>
    <xf numFmtId="173" fontId="9" fillId="13" borderId="8" xfId="2" applyNumberFormat="1" applyFont="1" applyFill="1" applyBorder="1"/>
    <xf numFmtId="166" fontId="10" fillId="13" borderId="8" xfId="2" applyNumberFormat="1" applyFont="1" applyFill="1" applyBorder="1"/>
    <xf numFmtId="173" fontId="10" fillId="13" borderId="8" xfId="2" applyNumberFormat="1" applyFont="1" applyFill="1" applyBorder="1"/>
    <xf numFmtId="0" fontId="0" fillId="13" borderId="8" xfId="0" applyFill="1" applyBorder="1"/>
    <xf numFmtId="0" fontId="36" fillId="13" borderId="8" xfId="0" applyFont="1" applyFill="1" applyBorder="1"/>
    <xf numFmtId="0" fontId="36" fillId="13" borderId="9" xfId="0" applyFont="1" applyFill="1" applyBorder="1"/>
    <xf numFmtId="0" fontId="9" fillId="13" borderId="2" xfId="0" applyFont="1" applyFill="1" applyBorder="1" applyProtection="1">
      <protection locked="0"/>
    </xf>
    <xf numFmtId="164" fontId="10" fillId="13" borderId="20" xfId="1" applyNumberFormat="1" applyFont="1" applyFill="1" applyBorder="1"/>
    <xf numFmtId="0" fontId="13" fillId="13" borderId="2" xfId="0" applyFont="1" applyFill="1" applyBorder="1"/>
    <xf numFmtId="164" fontId="13" fillId="13" borderId="0" xfId="1" applyNumberFormat="1" applyFont="1" applyFill="1" applyBorder="1" applyProtection="1">
      <protection locked="0"/>
    </xf>
    <xf numFmtId="164" fontId="13" fillId="13" borderId="0" xfId="1" applyNumberFormat="1" applyFont="1" applyFill="1" applyBorder="1" applyProtection="1"/>
    <xf numFmtId="164" fontId="13" fillId="13" borderId="18" xfId="1" applyNumberFormat="1" applyFont="1" applyFill="1" applyBorder="1" applyProtection="1"/>
    <xf numFmtId="164" fontId="10" fillId="13" borderId="26" xfId="1" applyNumberFormat="1" applyFont="1" applyFill="1" applyBorder="1" applyProtection="1">
      <protection locked="0"/>
    </xf>
    <xf numFmtId="164" fontId="10" fillId="13" borderId="0" xfId="1" applyNumberFormat="1" applyFont="1" applyFill="1" applyBorder="1" applyProtection="1">
      <protection locked="0"/>
    </xf>
    <xf numFmtId="0" fontId="13" fillId="13" borderId="0" xfId="0" quotePrefix="1" applyFont="1" applyFill="1" applyAlignment="1">
      <alignment horizontal="fill"/>
    </xf>
    <xf numFmtId="164" fontId="13" fillId="13" borderId="14" xfId="1" applyNumberFormat="1" applyFont="1" applyFill="1" applyBorder="1" applyProtection="1">
      <protection locked="0"/>
    </xf>
    <xf numFmtId="0" fontId="13" fillId="13" borderId="0" xfId="0" applyFont="1" applyFill="1"/>
    <xf numFmtId="164" fontId="9" fillId="13" borderId="2" xfId="1" applyNumberFormat="1" applyFont="1" applyFill="1" applyBorder="1" applyProtection="1">
      <protection locked="0"/>
    </xf>
    <xf numFmtId="164" fontId="9" fillId="13" borderId="26" xfId="1" applyNumberFormat="1" applyFont="1" applyFill="1" applyBorder="1"/>
    <xf numFmtId="10" fontId="10" fillId="13" borderId="0" xfId="4" applyNumberFormat="1" applyFont="1" applyFill="1" applyBorder="1"/>
    <xf numFmtId="164" fontId="9" fillId="13" borderId="18" xfId="1" applyNumberFormat="1" applyFont="1" applyFill="1" applyBorder="1"/>
    <xf numFmtId="164" fontId="9" fillId="13" borderId="0" xfId="0" applyNumberFormat="1" applyFont="1" applyFill="1" applyBorder="1"/>
    <xf numFmtId="0" fontId="80" fillId="0" borderId="0" xfId="0" applyFont="1"/>
    <xf numFmtId="166" fontId="80" fillId="0" borderId="0" xfId="2" applyNumberFormat="1" applyFont="1"/>
    <xf numFmtId="0" fontId="9" fillId="0" borderId="0" xfId="3" applyFont="1" applyBorder="1"/>
    <xf numFmtId="10" fontId="9" fillId="0" borderId="0" xfId="3" applyNumberFormat="1" applyFont="1" applyBorder="1"/>
    <xf numFmtId="0" fontId="9" fillId="0" borderId="8" xfId="3" applyFont="1" applyBorder="1"/>
    <xf numFmtId="10" fontId="9" fillId="0" borderId="8" xfId="3" applyNumberFormat="1" applyFont="1" applyBorder="1"/>
    <xf numFmtId="10" fontId="80" fillId="0" borderId="9" xfId="3" applyNumberFormat="1" applyFont="1" applyBorder="1"/>
    <xf numFmtId="0" fontId="9" fillId="0" borderId="0" xfId="3" applyFont="1" applyBorder="1" applyAlignment="1">
      <alignment horizontal="right"/>
    </xf>
    <xf numFmtId="10" fontId="9" fillId="0" borderId="0" xfId="3" applyNumberFormat="1" applyFont="1" applyBorder="1" applyProtection="1">
      <protection locked="0"/>
    </xf>
    <xf numFmtId="0" fontId="9" fillId="0" borderId="0" xfId="3" applyFont="1" applyBorder="1" applyAlignment="1">
      <alignment horizontal="center"/>
    </xf>
    <xf numFmtId="10" fontId="9" fillId="0" borderId="18" xfId="3" applyNumberFormat="1" applyFont="1" applyBorder="1" applyProtection="1">
      <protection locked="0"/>
    </xf>
    <xf numFmtId="43" fontId="76" fillId="0" borderId="0" xfId="1" applyFont="1" applyBorder="1"/>
    <xf numFmtId="165" fontId="76" fillId="0" borderId="0" xfId="4" applyNumberFormat="1" applyFont="1" applyBorder="1"/>
    <xf numFmtId="164" fontId="13" fillId="2" borderId="14" xfId="1" applyNumberFormat="1" applyFont="1" applyFill="1" applyBorder="1" applyProtection="1"/>
    <xf numFmtId="164" fontId="13" fillId="13" borderId="14" xfId="1" applyNumberFormat="1" applyFont="1" applyFill="1" applyBorder="1" applyProtection="1"/>
    <xf numFmtId="10" fontId="13" fillId="0" borderId="0" xfId="4" applyNumberFormat="1" applyFont="1" applyFill="1" applyBorder="1" applyProtection="1"/>
    <xf numFmtId="164" fontId="9" fillId="13" borderId="14" xfId="1" applyNumberFormat="1" applyFont="1" applyFill="1" applyBorder="1" applyProtection="1">
      <protection locked="0"/>
    </xf>
    <xf numFmtId="10" fontId="9" fillId="13" borderId="0" xfId="4" applyNumberFormat="1" applyFont="1" applyFill="1" applyBorder="1" applyProtection="1"/>
    <xf numFmtId="0" fontId="10" fillId="0" borderId="3" xfId="0" applyFont="1" applyBorder="1" applyAlignment="1">
      <alignment horizontal="center"/>
    </xf>
    <xf numFmtId="0" fontId="10" fillId="0" borderId="4" xfId="0" applyFont="1" applyBorder="1" applyAlignment="1">
      <alignment horizontal="center"/>
    </xf>
    <xf numFmtId="164" fontId="10" fillId="0" borderId="26" xfId="1" applyNumberFormat="1" applyFont="1" applyBorder="1" applyProtection="1"/>
    <xf numFmtId="164" fontId="13" fillId="0" borderId="0" xfId="1" applyNumberFormat="1" applyFont="1" applyBorder="1" applyProtection="1"/>
    <xf numFmtId="0" fontId="38" fillId="0" borderId="0" xfId="33" applyFont="1"/>
    <xf numFmtId="43" fontId="9" fillId="0" borderId="4" xfId="1" applyFont="1" applyBorder="1"/>
    <xf numFmtId="44" fontId="38" fillId="13" borderId="7" xfId="33" applyNumberFormat="1" applyFont="1" applyFill="1" applyBorder="1"/>
    <xf numFmtId="43" fontId="9" fillId="0" borderId="6" xfId="1" applyFont="1" applyBorder="1"/>
    <xf numFmtId="44" fontId="38" fillId="13" borderId="8" xfId="33" applyNumberFormat="1" applyFont="1" applyFill="1" applyBorder="1"/>
    <xf numFmtId="43" fontId="9" fillId="0" borderId="11" xfId="1" applyFont="1" applyBorder="1"/>
    <xf numFmtId="44" fontId="38" fillId="13" borderId="9" xfId="33" applyNumberFormat="1" applyFont="1" applyFill="1" applyBorder="1"/>
    <xf numFmtId="43" fontId="10" fillId="0" borderId="11" xfId="1" applyFont="1" applyBorder="1"/>
    <xf numFmtId="44" fontId="56" fillId="13" borderId="9" xfId="33" applyNumberFormat="1" applyFont="1" applyFill="1" applyBorder="1"/>
    <xf numFmtId="0" fontId="38" fillId="0" borderId="5" xfId="33" applyFont="1" applyBorder="1" applyAlignment="1">
      <alignment horizontal="left" vertical="center"/>
    </xf>
    <xf numFmtId="180" fontId="38" fillId="0" borderId="6" xfId="2" applyNumberFormat="1" applyFont="1" applyBorder="1"/>
    <xf numFmtId="0" fontId="38" fillId="0" borderId="5" xfId="33" applyFont="1" applyBorder="1" applyAlignment="1">
      <alignment horizontal="left" vertical="center" wrapText="1"/>
    </xf>
    <xf numFmtId="0" fontId="38" fillId="0" borderId="5" xfId="33" applyFont="1" applyBorder="1" applyAlignment="1">
      <alignment horizontal="left"/>
    </xf>
    <xf numFmtId="0" fontId="56" fillId="0" borderId="5" xfId="33" applyFont="1" applyBorder="1" applyAlignment="1">
      <alignment horizontal="left" vertical="center" wrapText="1"/>
    </xf>
    <xf numFmtId="180" fontId="56" fillId="0" borderId="6" xfId="2" applyNumberFormat="1" applyFont="1" applyBorder="1"/>
    <xf numFmtId="0" fontId="56" fillId="0" borderId="12" xfId="33" applyFont="1" applyFill="1" applyBorder="1" applyAlignment="1">
      <alignment horizontal="left" vertical="center" wrapText="1"/>
    </xf>
    <xf numFmtId="180" fontId="56" fillId="0" borderId="11" xfId="2" applyNumberFormat="1" applyFont="1" applyFill="1" applyBorder="1"/>
    <xf numFmtId="0" fontId="56" fillId="0" borderId="7" xfId="33" applyFont="1" applyBorder="1" applyAlignment="1">
      <alignment horizontal="center"/>
    </xf>
    <xf numFmtId="164" fontId="24" fillId="0" borderId="0" xfId="0" applyNumberFormat="1" applyFont="1" applyAlignment="1">
      <alignment horizontal="center"/>
    </xf>
    <xf numFmtId="9" fontId="38" fillId="0" borderId="0" xfId="4" applyFont="1"/>
    <xf numFmtId="17" fontId="9" fillId="0" borderId="12" xfId="0" quotePrefix="1" applyNumberFormat="1" applyFont="1" applyBorder="1" applyAlignment="1">
      <alignment horizontal="left"/>
    </xf>
    <xf numFmtId="173" fontId="38" fillId="0" borderId="6" xfId="2" applyNumberFormat="1" applyFont="1" applyBorder="1"/>
    <xf numFmtId="43" fontId="9" fillId="13" borderId="0" xfId="1" applyNumberFormat="1" applyFont="1" applyFill="1" applyBorder="1"/>
    <xf numFmtId="43" fontId="13" fillId="0" borderId="0" xfId="1" applyNumberFormat="1" applyFont="1" applyFill="1" applyBorder="1"/>
    <xf numFmtId="0" fontId="10" fillId="13" borderId="7" xfId="0" applyFont="1" applyFill="1" applyBorder="1" applyAlignment="1">
      <alignment horizontal="center" vertical="center" wrapText="1"/>
    </xf>
    <xf numFmtId="0" fontId="10" fillId="13" borderId="8" xfId="0" applyFont="1" applyFill="1" applyBorder="1" applyAlignment="1">
      <alignment horizontal="center" vertical="center" wrapText="1"/>
    </xf>
    <xf numFmtId="0" fontId="10" fillId="13" borderId="9"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7"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9" xfId="0" applyFont="1" applyFill="1" applyBorder="1" applyAlignment="1">
      <alignment horizontal="center" vertical="center"/>
    </xf>
    <xf numFmtId="0" fontId="10" fillId="0" borderId="3" xfId="0" applyFont="1" applyBorder="1" applyAlignment="1">
      <alignment horizontal="center"/>
    </xf>
    <xf numFmtId="0" fontId="10" fillId="0" borderId="2" xfId="0" applyFont="1" applyBorder="1" applyAlignment="1">
      <alignment horizontal="center"/>
    </xf>
    <xf numFmtId="0" fontId="10" fillId="0" borderId="4" xfId="0" applyFont="1" applyBorder="1" applyAlignment="1">
      <alignment horizontal="center"/>
    </xf>
    <xf numFmtId="0" fontId="9" fillId="2" borderId="7" xfId="0" quotePrefix="1" applyFont="1" applyFill="1" applyBorder="1" applyAlignment="1">
      <alignment horizontal="center" vertical="center" wrapText="1"/>
    </xf>
    <xf numFmtId="0" fontId="9" fillId="2" borderId="8" xfId="0" quotePrefix="1" applyFont="1" applyFill="1" applyBorder="1" applyAlignment="1">
      <alignment horizontal="center" vertical="center" wrapText="1"/>
    </xf>
    <xf numFmtId="0" fontId="9" fillId="2" borderId="9" xfId="0" quotePrefix="1"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38" fillId="3" borderId="7" xfId="7" applyFont="1" applyFill="1" applyBorder="1" applyAlignment="1">
      <alignment horizontal="center" vertical="center" wrapText="1"/>
    </xf>
    <xf numFmtId="0" fontId="38" fillId="3" borderId="8" xfId="7" applyFont="1" applyFill="1" applyBorder="1" applyAlignment="1">
      <alignment horizontal="center" vertical="center" wrapText="1"/>
    </xf>
    <xf numFmtId="0" fontId="38" fillId="3" borderId="9" xfId="7" applyFont="1" applyFill="1" applyBorder="1" applyAlignment="1">
      <alignment horizontal="center" vertical="center" wrapText="1"/>
    </xf>
    <xf numFmtId="0" fontId="9" fillId="3" borderId="7" xfId="7" applyFont="1" applyFill="1" applyBorder="1" applyAlignment="1">
      <alignment horizontal="center" vertical="center" wrapText="1"/>
    </xf>
    <xf numFmtId="0" fontId="9" fillId="3" borderId="8" xfId="7" applyFont="1" applyFill="1" applyBorder="1" applyAlignment="1">
      <alignment horizontal="center" vertical="center" wrapText="1"/>
    </xf>
    <xf numFmtId="0" fontId="9" fillId="3" borderId="9" xfId="7" applyFont="1" applyFill="1" applyBorder="1" applyAlignment="1">
      <alignment horizontal="center" vertical="center" wrapText="1"/>
    </xf>
    <xf numFmtId="164" fontId="9" fillId="3" borderId="7" xfId="8" applyNumberFormat="1" applyFont="1" applyFill="1" applyBorder="1" applyAlignment="1">
      <alignment horizontal="center" vertical="center"/>
    </xf>
    <xf numFmtId="164" fontId="9" fillId="3" borderId="8" xfId="8" applyNumberFormat="1" applyFont="1" applyFill="1" applyBorder="1" applyAlignment="1">
      <alignment horizontal="center" vertical="center"/>
    </xf>
    <xf numFmtId="164" fontId="9" fillId="3" borderId="9" xfId="8" applyNumberFormat="1" applyFont="1" applyFill="1" applyBorder="1" applyAlignment="1">
      <alignment horizontal="center" vertical="center"/>
    </xf>
    <xf numFmtId="0" fontId="56" fillId="0" borderId="13" xfId="33" applyFont="1" applyBorder="1" applyAlignment="1">
      <alignment horizontal="center"/>
    </xf>
    <xf numFmtId="0" fontId="56" fillId="0" borderId="15" xfId="33" applyFont="1" applyBorder="1" applyAlignment="1">
      <alignment horizontal="center"/>
    </xf>
    <xf numFmtId="0" fontId="56" fillId="13" borderId="13" xfId="33" applyFont="1" applyFill="1" applyBorder="1" applyAlignment="1">
      <alignment horizontal="center" vertical="center"/>
    </xf>
    <xf numFmtId="0" fontId="56" fillId="13" borderId="15" xfId="33" applyFont="1" applyFill="1" applyBorder="1" applyAlignment="1">
      <alignment horizontal="center" vertical="center"/>
    </xf>
    <xf numFmtId="0" fontId="68" fillId="3" borderId="13" xfId="33" applyFont="1" applyFill="1" applyBorder="1" applyAlignment="1">
      <alignment horizontal="center" vertical="center"/>
    </xf>
    <xf numFmtId="0" fontId="68" fillId="3" borderId="15" xfId="33" applyFont="1" applyFill="1" applyBorder="1" applyAlignment="1">
      <alignment horizontal="center" vertical="center"/>
    </xf>
    <xf numFmtId="0" fontId="72" fillId="0" borderId="13" xfId="33" applyFont="1" applyBorder="1" applyAlignment="1">
      <alignment horizontal="center"/>
    </xf>
    <xf numFmtId="0" fontId="72" fillId="0" borderId="15" xfId="33" applyFont="1" applyBorder="1" applyAlignment="1">
      <alignment horizontal="center"/>
    </xf>
    <xf numFmtId="0" fontId="13" fillId="2" borderId="7" xfId="0" applyFont="1" applyFill="1" applyBorder="1" applyAlignment="1">
      <alignment horizontal="center" vertical="center"/>
    </xf>
    <xf numFmtId="0" fontId="13" fillId="2" borderId="8" xfId="0" applyFont="1" applyFill="1" applyBorder="1" applyAlignment="1">
      <alignment horizontal="center" vertical="center"/>
    </xf>
    <xf numFmtId="0" fontId="13" fillId="2" borderId="9" xfId="0" applyFont="1" applyFill="1" applyBorder="1" applyAlignment="1">
      <alignment horizontal="center" vertical="center"/>
    </xf>
    <xf numFmtId="0" fontId="13" fillId="2" borderId="7"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3" fillId="2" borderId="9" xfId="0" applyFont="1" applyFill="1" applyBorder="1" applyAlignment="1">
      <alignment horizontal="center" vertical="center" wrapText="1"/>
    </xf>
    <xf numFmtId="0" fontId="51" fillId="2" borderId="7" xfId="0" applyFont="1" applyFill="1" applyBorder="1" applyAlignment="1">
      <alignment horizontal="center" vertical="center" wrapText="1"/>
    </xf>
    <xf numFmtId="0" fontId="51" fillId="2" borderId="8" xfId="0" applyFont="1" applyFill="1" applyBorder="1" applyAlignment="1">
      <alignment horizontal="center" vertical="center" wrapText="1"/>
    </xf>
    <xf numFmtId="0" fontId="51" fillId="2" borderId="9" xfId="0" applyFont="1" applyFill="1" applyBorder="1" applyAlignment="1">
      <alignment horizontal="center" vertical="center" wrapText="1"/>
    </xf>
    <xf numFmtId="0" fontId="51" fillId="3" borderId="7" xfId="0" applyFont="1" applyFill="1" applyBorder="1" applyAlignment="1">
      <alignment horizontal="center" vertical="center" wrapText="1"/>
    </xf>
    <xf numFmtId="0" fontId="51" fillId="3" borderId="8" xfId="0" applyFont="1" applyFill="1" applyBorder="1" applyAlignment="1">
      <alignment horizontal="center" vertical="center" wrapText="1"/>
    </xf>
    <xf numFmtId="0" fontId="51" fillId="3" borderId="9" xfId="0" applyFont="1" applyFill="1" applyBorder="1" applyAlignment="1">
      <alignment horizontal="center" vertical="center" wrapText="1"/>
    </xf>
    <xf numFmtId="0" fontId="51" fillId="2" borderId="7" xfId="0" quotePrefix="1" applyFont="1" applyFill="1" applyBorder="1" applyAlignment="1">
      <alignment horizontal="center" vertical="center" wrapText="1"/>
    </xf>
    <xf numFmtId="0" fontId="51" fillId="2" borderId="8" xfId="0" quotePrefix="1" applyFont="1" applyFill="1" applyBorder="1" applyAlignment="1">
      <alignment horizontal="center" vertical="center" wrapText="1"/>
    </xf>
    <xf numFmtId="0" fontId="51" fillId="2" borderId="9" xfId="0" quotePrefix="1" applyFont="1" applyFill="1" applyBorder="1" applyAlignment="1">
      <alignment horizontal="center" vertical="center" wrapText="1"/>
    </xf>
    <xf numFmtId="17" fontId="13" fillId="2" borderId="7" xfId="0" applyNumberFormat="1" applyFont="1" applyFill="1" applyBorder="1" applyAlignment="1">
      <alignment horizontal="center" vertical="center" wrapText="1"/>
    </xf>
    <xf numFmtId="17" fontId="13" fillId="2" borderId="8" xfId="0" applyNumberFormat="1" applyFont="1" applyFill="1" applyBorder="1" applyAlignment="1">
      <alignment horizontal="center" vertical="center" wrapText="1"/>
    </xf>
    <xf numFmtId="17" fontId="13" fillId="2" borderId="9" xfId="0" applyNumberFormat="1" applyFont="1" applyFill="1" applyBorder="1" applyAlignment="1">
      <alignment horizontal="center" vertical="center" wrapText="1"/>
    </xf>
    <xf numFmtId="17" fontId="13" fillId="2" borderId="7" xfId="0" quotePrefix="1" applyNumberFormat="1" applyFont="1" applyFill="1" applyBorder="1" applyAlignment="1">
      <alignment horizontal="center" vertical="center" wrapText="1"/>
    </xf>
    <xf numFmtId="17" fontId="13" fillId="2" borderId="8" xfId="0" quotePrefix="1" applyNumberFormat="1" applyFont="1" applyFill="1" applyBorder="1" applyAlignment="1">
      <alignment horizontal="center" vertical="center" wrapText="1"/>
    </xf>
    <xf numFmtId="17" fontId="13" fillId="2" borderId="9" xfId="0" quotePrefix="1" applyNumberFormat="1" applyFont="1" applyFill="1" applyBorder="1" applyAlignment="1">
      <alignment horizontal="center" vertical="center" wrapText="1"/>
    </xf>
    <xf numFmtId="164" fontId="10" fillId="0" borderId="13" xfId="1" applyNumberFormat="1" applyFont="1" applyFill="1" applyBorder="1" applyAlignment="1" applyProtection="1">
      <alignment horizontal="center"/>
      <protection locked="0"/>
    </xf>
    <xf numFmtId="164" fontId="10" fillId="0" borderId="14" xfId="1" applyNumberFormat="1" applyFont="1" applyFill="1" applyBorder="1" applyAlignment="1" applyProtection="1">
      <alignment horizontal="center"/>
      <protection locked="0"/>
    </xf>
    <xf numFmtId="164" fontId="10" fillId="0" borderId="15" xfId="1" applyNumberFormat="1" applyFont="1" applyFill="1" applyBorder="1" applyAlignment="1" applyProtection="1">
      <alignment horizontal="center"/>
      <protection locked="0"/>
    </xf>
    <xf numFmtId="0" fontId="36" fillId="0" borderId="12" xfId="9" applyFont="1" applyBorder="1" applyAlignment="1">
      <alignment horizontal="left" vertical="center" wrapText="1"/>
    </xf>
    <xf numFmtId="0" fontId="36" fillId="0" borderId="10" xfId="9" applyFont="1" applyBorder="1" applyAlignment="1">
      <alignment horizontal="left" vertical="center" wrapText="1"/>
    </xf>
    <xf numFmtId="0" fontId="36" fillId="0" borderId="11" xfId="9" applyFont="1" applyBorder="1" applyAlignment="1">
      <alignment horizontal="left" vertical="center" wrapText="1"/>
    </xf>
    <xf numFmtId="0" fontId="36" fillId="0" borderId="12" xfId="9" quotePrefix="1" applyFont="1" applyBorder="1" applyAlignment="1">
      <alignment horizontal="left" vertical="center" wrapText="1"/>
    </xf>
    <xf numFmtId="0" fontId="9" fillId="3" borderId="7" xfId="9" applyFont="1" applyFill="1" applyBorder="1" applyAlignment="1">
      <alignment horizontal="center" vertical="center" wrapText="1"/>
    </xf>
    <xf numFmtId="0" fontId="9" fillId="3" borderId="8" xfId="9" applyFont="1" applyFill="1" applyBorder="1" applyAlignment="1">
      <alignment horizontal="center" vertical="center" wrapText="1"/>
    </xf>
    <xf numFmtId="0" fontId="9" fillId="3" borderId="9" xfId="9" applyFont="1" applyFill="1" applyBorder="1" applyAlignment="1">
      <alignment horizontal="center" vertical="center" wrapText="1"/>
    </xf>
    <xf numFmtId="0" fontId="9" fillId="3" borderId="7" xfId="9" quotePrefix="1" applyFont="1" applyFill="1" applyBorder="1" applyAlignment="1">
      <alignment horizontal="center" vertical="center" wrapText="1"/>
    </xf>
    <xf numFmtId="0" fontId="9" fillId="3" borderId="8" xfId="9" quotePrefix="1" applyFont="1" applyFill="1" applyBorder="1" applyAlignment="1">
      <alignment horizontal="center" vertical="center" wrapText="1"/>
    </xf>
    <xf numFmtId="0" fontId="9" fillId="3" borderId="9" xfId="9" quotePrefix="1" applyFont="1" applyFill="1" applyBorder="1" applyAlignment="1">
      <alignment horizontal="center" vertical="center" wrapText="1"/>
    </xf>
    <xf numFmtId="0" fontId="9" fillId="0" borderId="5" xfId="9" applyFont="1" applyBorder="1" applyAlignment="1">
      <alignment horizontal="justify" vertical="center" wrapText="1"/>
    </xf>
    <xf numFmtId="0" fontId="9" fillId="0" borderId="0" xfId="9" applyFont="1" applyAlignment="1">
      <alignment horizontal="justify" vertical="center" wrapText="1"/>
    </xf>
    <xf numFmtId="0" fontId="9" fillId="3" borderId="7" xfId="9" applyFont="1" applyFill="1" applyBorder="1" applyAlignment="1" applyProtection="1">
      <alignment horizontal="center" vertical="center" wrapText="1"/>
      <protection locked="0"/>
    </xf>
    <xf numFmtId="0" fontId="9" fillId="3" borderId="8" xfId="9" applyFont="1" applyFill="1" applyBorder="1" applyAlignment="1" applyProtection="1">
      <alignment horizontal="center" vertical="center" wrapText="1"/>
      <protection locked="0"/>
    </xf>
    <xf numFmtId="0" fontId="9" fillId="3" borderId="9" xfId="9" applyFont="1" applyFill="1" applyBorder="1" applyAlignment="1" applyProtection="1">
      <alignment horizontal="center" vertical="center" wrapText="1"/>
      <protection locked="0"/>
    </xf>
    <xf numFmtId="0" fontId="9" fillId="13" borderId="7" xfId="3" applyFont="1" applyFill="1" applyBorder="1" applyAlignment="1">
      <alignment horizontal="center" wrapText="1"/>
    </xf>
    <xf numFmtId="0" fontId="9" fillId="13" borderId="9" xfId="3" applyFont="1" applyFill="1" applyBorder="1" applyAlignment="1">
      <alignment horizontal="center" wrapText="1"/>
    </xf>
    <xf numFmtId="0" fontId="9" fillId="3" borderId="7" xfId="3" applyFont="1" applyFill="1" applyBorder="1" applyAlignment="1">
      <alignment horizontal="center" vertical="center" wrapText="1"/>
    </xf>
    <xf numFmtId="0" fontId="9" fillId="3" borderId="9" xfId="3" applyFont="1" applyFill="1" applyBorder="1" applyAlignment="1">
      <alignment horizontal="center" vertical="center" wrapText="1"/>
    </xf>
    <xf numFmtId="0" fontId="9" fillId="3" borderId="3" xfId="3" applyFont="1" applyFill="1" applyBorder="1" applyAlignment="1">
      <alignment horizontal="center" vertical="center" wrapText="1"/>
    </xf>
    <xf numFmtId="0" fontId="9" fillId="3" borderId="12" xfId="3" applyFont="1" applyFill="1" applyBorder="1" applyAlignment="1">
      <alignment horizontal="center" vertical="center" wrapText="1"/>
    </xf>
    <xf numFmtId="0" fontId="10" fillId="0" borderId="3" xfId="3" applyFont="1" applyBorder="1" applyAlignment="1">
      <alignment horizontal="center" vertical="center"/>
    </xf>
    <xf numFmtId="0" fontId="10" fillId="0" borderId="2" xfId="3" applyFont="1" applyBorder="1" applyAlignment="1">
      <alignment horizontal="center" vertical="center"/>
    </xf>
    <xf numFmtId="0" fontId="10" fillId="0" borderId="4" xfId="3" applyFont="1" applyBorder="1" applyAlignment="1">
      <alignment horizontal="center" vertical="center"/>
    </xf>
    <xf numFmtId="0" fontId="10" fillId="0" borderId="5" xfId="3" applyFont="1" applyBorder="1" applyAlignment="1">
      <alignment horizontal="center" vertical="center"/>
    </xf>
    <xf numFmtId="0" fontId="10" fillId="0" borderId="0" xfId="3" applyFont="1" applyAlignment="1">
      <alignment horizontal="center" vertical="center"/>
    </xf>
    <xf numFmtId="0" fontId="10" fillId="0" borderId="6" xfId="3" applyFont="1" applyBorder="1" applyAlignment="1">
      <alignment horizontal="center" vertical="center"/>
    </xf>
    <xf numFmtId="0" fontId="10" fillId="0" borderId="12" xfId="3" applyFont="1" applyBorder="1" applyAlignment="1">
      <alignment horizontal="center" vertical="center"/>
    </xf>
    <xf numFmtId="0" fontId="10" fillId="0" borderId="10" xfId="3" applyFont="1" applyBorder="1" applyAlignment="1">
      <alignment horizontal="center" vertical="center"/>
    </xf>
    <xf numFmtId="0" fontId="10" fillId="0" borderId="11" xfId="3" applyFont="1" applyBorder="1" applyAlignment="1">
      <alignment horizontal="center" vertical="center"/>
    </xf>
    <xf numFmtId="0" fontId="37" fillId="0" borderId="13" xfId="3" applyFont="1" applyBorder="1" applyAlignment="1">
      <alignment horizontal="center" vertical="center"/>
    </xf>
    <xf numFmtId="0" fontId="37" fillId="0" borderId="14" xfId="3" applyFont="1" applyBorder="1" applyAlignment="1">
      <alignment horizontal="center" vertical="center"/>
    </xf>
    <xf numFmtId="0" fontId="37" fillId="0" borderId="15" xfId="3" applyFont="1" applyBorder="1" applyAlignment="1">
      <alignment horizontal="center" vertical="center"/>
    </xf>
    <xf numFmtId="0" fontId="41" fillId="0" borderId="0" xfId="0" applyFont="1" applyAlignment="1">
      <alignment horizontal="left" vertical="center" wrapText="1"/>
    </xf>
    <xf numFmtId="0" fontId="36" fillId="0" borderId="0" xfId="0" applyFont="1" applyAlignment="1">
      <alignment horizontal="left" vertical="center" wrapText="1"/>
    </xf>
    <xf numFmtId="0" fontId="32" fillId="5" borderId="13" xfId="11" applyFont="1" applyFill="1" applyBorder="1" applyAlignment="1">
      <alignment horizontal="center"/>
    </xf>
    <xf numFmtId="0" fontId="32" fillId="5" borderId="14" xfId="11" applyFont="1" applyFill="1" applyBorder="1" applyAlignment="1">
      <alignment horizontal="center"/>
    </xf>
    <xf numFmtId="0" fontId="32" fillId="5" borderId="15" xfId="11" applyFont="1" applyFill="1" applyBorder="1" applyAlignment="1">
      <alignment horizontal="center"/>
    </xf>
    <xf numFmtId="0" fontId="32" fillId="5" borderId="2" xfId="11" applyFont="1" applyFill="1" applyBorder="1" applyAlignment="1">
      <alignment horizontal="center"/>
    </xf>
    <xf numFmtId="0" fontId="32" fillId="5" borderId="4" xfId="11" applyFont="1" applyFill="1" applyBorder="1" applyAlignment="1">
      <alignment horizontal="center"/>
    </xf>
    <xf numFmtId="0" fontId="45" fillId="5" borderId="13" xfId="12" applyFont="1" applyFill="1" applyBorder="1" applyAlignment="1">
      <alignment horizontal="center"/>
    </xf>
    <xf numFmtId="0" fontId="45" fillId="5" borderId="15" xfId="12" applyFont="1" applyFill="1" applyBorder="1" applyAlignment="1">
      <alignment horizontal="center"/>
    </xf>
    <xf numFmtId="0" fontId="9" fillId="0" borderId="0" xfId="3" applyFont="1" applyAlignment="1">
      <alignment horizontal="right"/>
    </xf>
    <xf numFmtId="5" fontId="10" fillId="0" borderId="13" xfId="3" applyNumberFormat="1" applyFont="1" applyBorder="1" applyAlignment="1">
      <alignment horizontal="center" vertical="center"/>
    </xf>
    <xf numFmtId="5" fontId="10" fillId="0" borderId="14" xfId="3" applyNumberFormat="1" applyFont="1" applyBorder="1" applyAlignment="1">
      <alignment horizontal="center" vertical="center"/>
    </xf>
    <xf numFmtId="5" fontId="10" fillId="0" borderId="15" xfId="3" applyNumberFormat="1" applyFont="1" applyBorder="1" applyAlignment="1">
      <alignment horizontal="center" vertical="center"/>
    </xf>
    <xf numFmtId="0" fontId="32" fillId="0" borderId="13" xfId="0" applyFont="1" applyBorder="1" applyAlignment="1">
      <alignment horizontal="center"/>
    </xf>
    <xf numFmtId="0" fontId="32" fillId="0" borderId="14" xfId="0" applyFont="1" applyBorder="1" applyAlignment="1">
      <alignment horizontal="center"/>
    </xf>
    <xf numFmtId="0" fontId="32" fillId="0" borderId="15" xfId="0" applyFont="1" applyBorder="1" applyAlignment="1">
      <alignment horizontal="center"/>
    </xf>
    <xf numFmtId="37" fontId="9" fillId="3" borderId="7" xfId="0" applyNumberFormat="1" applyFont="1" applyFill="1" applyBorder="1" applyAlignment="1">
      <alignment horizontal="center" vertical="center" wrapText="1"/>
    </xf>
    <xf numFmtId="37" fontId="9" fillId="3" borderId="9" xfId="0" applyNumberFormat="1" applyFont="1" applyFill="1" applyBorder="1" applyAlignment="1">
      <alignment horizontal="center" vertical="center" wrapText="1"/>
    </xf>
    <xf numFmtId="37" fontId="9" fillId="3" borderId="8" xfId="0" applyNumberFormat="1" applyFont="1" applyFill="1" applyBorder="1" applyAlignment="1">
      <alignment horizontal="center" vertical="center" wrapText="1"/>
    </xf>
    <xf numFmtId="0" fontId="9" fillId="3" borderId="13" xfId="0" applyFont="1" applyFill="1" applyBorder="1" applyAlignment="1">
      <alignment horizontal="center"/>
    </xf>
    <xf numFmtId="0" fontId="9" fillId="3" borderId="14" xfId="0" applyFont="1" applyFill="1" applyBorder="1" applyAlignment="1">
      <alignment horizontal="center"/>
    </xf>
    <xf numFmtId="0" fontId="9" fillId="3" borderId="15" xfId="0" applyFont="1" applyFill="1" applyBorder="1" applyAlignment="1">
      <alignment horizontal="center"/>
    </xf>
    <xf numFmtId="37" fontId="9" fillId="3" borderId="3" xfId="0" applyNumberFormat="1" applyFont="1" applyFill="1" applyBorder="1" applyAlignment="1">
      <alignment horizontal="center" vertical="center" wrapText="1"/>
    </xf>
    <xf numFmtId="37" fontId="9" fillId="3" borderId="12" xfId="0" applyNumberFormat="1" applyFont="1" applyFill="1" applyBorder="1" applyAlignment="1">
      <alignment horizontal="center" vertical="center" wrapText="1"/>
    </xf>
    <xf numFmtId="0" fontId="0" fillId="0" borderId="0" xfId="0" applyAlignment="1">
      <alignment horizontal="left" vertical="center" wrapText="1"/>
    </xf>
    <xf numFmtId="164" fontId="10" fillId="0" borderId="13" xfId="1" applyNumberFormat="1" applyFont="1" applyBorder="1" applyAlignment="1">
      <alignment horizontal="center"/>
    </xf>
    <xf numFmtId="164" fontId="10" fillId="0" borderId="14" xfId="1" applyNumberFormat="1" applyFont="1" applyBorder="1" applyAlignment="1">
      <alignment horizontal="center"/>
    </xf>
    <xf numFmtId="164" fontId="10" fillId="0" borderId="15" xfId="1" applyNumberFormat="1" applyFont="1" applyBorder="1" applyAlignment="1">
      <alignment horizontal="center"/>
    </xf>
    <xf numFmtId="0" fontId="9" fillId="3" borderId="3" xfId="0" applyFont="1" applyFill="1" applyBorder="1" applyAlignment="1">
      <alignment horizontal="center" vertical="center" wrapText="1"/>
    </xf>
    <xf numFmtId="0" fontId="9" fillId="3" borderId="12" xfId="0" applyFont="1" applyFill="1" applyBorder="1" applyAlignment="1">
      <alignment horizontal="center" vertical="center" wrapText="1"/>
    </xf>
    <xf numFmtId="164" fontId="10" fillId="0" borderId="13" xfId="1" applyNumberFormat="1" applyFont="1" applyFill="1" applyBorder="1" applyAlignment="1">
      <alignment horizontal="center" vertical="center"/>
    </xf>
    <xf numFmtId="164" fontId="10" fillId="0" borderId="14" xfId="1" applyNumberFormat="1" applyFont="1" applyFill="1" applyBorder="1" applyAlignment="1">
      <alignment horizontal="center" vertical="center"/>
    </xf>
    <xf numFmtId="164" fontId="10" fillId="0" borderId="15" xfId="1" applyNumberFormat="1" applyFont="1" applyFill="1" applyBorder="1" applyAlignment="1">
      <alignment horizontal="center" vertical="center"/>
    </xf>
    <xf numFmtId="0" fontId="48" fillId="0" borderId="0" xfId="10" applyFont="1" applyAlignment="1">
      <alignment horizontal="center"/>
    </xf>
    <xf numFmtId="0" fontId="10" fillId="3" borderId="7"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36" fillId="0" borderId="0" xfId="0" applyFont="1" applyAlignment="1">
      <alignment vertical="center" wrapText="1"/>
    </xf>
    <xf numFmtId="0" fontId="36" fillId="0" borderId="0" xfId="0" applyFont="1" applyAlignment="1">
      <alignment horizontal="center" vertical="center"/>
    </xf>
    <xf numFmtId="0" fontId="36" fillId="0" borderId="0" xfId="0" applyFont="1" applyAlignment="1">
      <alignment horizontal="center" vertical="center" wrapText="1"/>
    </xf>
    <xf numFmtId="0" fontId="36" fillId="0" borderId="0" xfId="0" applyFont="1" applyAlignment="1">
      <alignment horizontal="left" vertical="center"/>
    </xf>
    <xf numFmtId="41" fontId="36" fillId="0" borderId="0" xfId="0" applyNumberFormat="1" applyFont="1" applyAlignment="1">
      <alignment horizontal="center" vertical="center" wrapText="1"/>
    </xf>
    <xf numFmtId="174" fontId="36" fillId="0" borderId="0" xfId="0" applyNumberFormat="1" applyFont="1" applyAlignment="1">
      <alignment horizontal="center" vertical="center" wrapText="1"/>
    </xf>
    <xf numFmtId="41" fontId="36" fillId="0" borderId="6" xfId="0" applyNumberFormat="1" applyFont="1" applyBorder="1" applyAlignment="1">
      <alignment horizontal="center" vertical="center" wrapText="1"/>
    </xf>
    <xf numFmtId="0" fontId="36" fillId="0" borderId="6" xfId="0" applyFont="1" applyBorder="1" applyAlignment="1">
      <alignment horizontal="center" vertical="center" wrapText="1"/>
    </xf>
    <xf numFmtId="0" fontId="32" fillId="0" borderId="3" xfId="0" applyFont="1" applyBorder="1" applyAlignment="1">
      <alignment horizontal="center" vertical="center"/>
    </xf>
    <xf numFmtId="0" fontId="32" fillId="0" borderId="2" xfId="0" applyFont="1" applyBorder="1" applyAlignment="1">
      <alignment horizontal="center" vertical="center"/>
    </xf>
    <xf numFmtId="0" fontId="32" fillId="0" borderId="4" xfId="0" applyFont="1" applyBorder="1" applyAlignment="1">
      <alignment horizontal="center" vertical="center"/>
    </xf>
    <xf numFmtId="0" fontId="32" fillId="0" borderId="12" xfId="0" applyFont="1" applyBorder="1" applyAlignment="1">
      <alignment horizontal="center" vertical="center"/>
    </xf>
    <xf numFmtId="0" fontId="32" fillId="0" borderId="10" xfId="0" applyFont="1" applyBorder="1" applyAlignment="1">
      <alignment horizontal="center" vertical="center"/>
    </xf>
    <xf numFmtId="0" fontId="32" fillId="0" borderId="11" xfId="0" applyFont="1" applyBorder="1" applyAlignment="1">
      <alignment horizontal="center" vertical="center"/>
    </xf>
    <xf numFmtId="0" fontId="9" fillId="0" borderId="18" xfId="29" applyFont="1" applyBorder="1" applyAlignment="1">
      <alignment horizontal="center"/>
    </xf>
    <xf numFmtId="0" fontId="36" fillId="3" borderId="7" xfId="0" applyFont="1" applyFill="1" applyBorder="1" applyAlignment="1">
      <alignment horizontal="center" vertical="center" wrapText="1"/>
    </xf>
    <xf numFmtId="0" fontId="36" fillId="3" borderId="8" xfId="0" applyFont="1" applyFill="1" applyBorder="1" applyAlignment="1">
      <alignment horizontal="center" vertical="center" wrapText="1"/>
    </xf>
    <xf numFmtId="0" fontId="36" fillId="3" borderId="9" xfId="0" applyFont="1" applyFill="1" applyBorder="1" applyAlignment="1">
      <alignment horizontal="center" vertical="center" wrapText="1"/>
    </xf>
    <xf numFmtId="0" fontId="36" fillId="3" borderId="13" xfId="0" applyFont="1" applyFill="1" applyBorder="1" applyAlignment="1">
      <alignment horizontal="center"/>
    </xf>
    <xf numFmtId="0" fontId="36" fillId="3" borderId="15" xfId="0" applyFont="1" applyFill="1" applyBorder="1" applyAlignment="1">
      <alignment horizontal="center"/>
    </xf>
    <xf numFmtId="9" fontId="36" fillId="3" borderId="7" xfId="0" applyNumberFormat="1" applyFont="1" applyFill="1" applyBorder="1" applyAlignment="1">
      <alignment horizontal="center" vertical="center" wrapText="1"/>
    </xf>
    <xf numFmtId="9" fontId="36" fillId="3" borderId="9" xfId="0" applyNumberFormat="1" applyFont="1" applyFill="1" applyBorder="1" applyAlignment="1">
      <alignment horizontal="center" vertical="center" wrapText="1"/>
    </xf>
    <xf numFmtId="0" fontId="32" fillId="0" borderId="0" xfId="0" applyFont="1" applyAlignment="1">
      <alignment horizontal="center"/>
    </xf>
    <xf numFmtId="0" fontId="55" fillId="0" borderId="0" xfId="30" applyFont="1" applyAlignment="1">
      <alignment horizontal="left" vertical="center" wrapText="1"/>
    </xf>
    <xf numFmtId="0" fontId="9" fillId="0" borderId="0" xfId="0" applyFont="1" applyAlignment="1">
      <alignment horizontal="left" vertical="center" wrapText="1"/>
    </xf>
    <xf numFmtId="164" fontId="10" fillId="3" borderId="7" xfId="1" applyNumberFormat="1" applyFont="1" applyFill="1" applyBorder="1" applyAlignment="1">
      <alignment horizontal="center" vertical="center" wrapText="1"/>
    </xf>
    <xf numFmtId="164" fontId="10" fillId="3" borderId="9" xfId="1" applyNumberFormat="1" applyFont="1" applyFill="1" applyBorder="1" applyAlignment="1">
      <alignment horizontal="center" vertical="center" wrapText="1"/>
    </xf>
    <xf numFmtId="164" fontId="9" fillId="2" borderId="7" xfId="1" applyNumberFormat="1" applyFont="1" applyFill="1" applyBorder="1" applyAlignment="1">
      <alignment horizontal="center" vertical="center" wrapText="1"/>
    </xf>
    <xf numFmtId="164" fontId="9" fillId="2" borderId="8" xfId="1" applyNumberFormat="1" applyFont="1" applyFill="1" applyBorder="1" applyAlignment="1">
      <alignment horizontal="center" vertical="center" wrapText="1"/>
    </xf>
    <xf numFmtId="164" fontId="9" fillId="2" borderId="9" xfId="1" applyNumberFormat="1"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36" fillId="0" borderId="5" xfId="0" applyFont="1" applyBorder="1" applyAlignment="1">
      <alignment horizontal="left" wrapText="1"/>
    </xf>
    <xf numFmtId="0" fontId="36" fillId="0" borderId="0" xfId="0" applyFont="1" applyAlignment="1">
      <alignment horizontal="left" wrapText="1"/>
    </xf>
    <xf numFmtId="0" fontId="36" fillId="0" borderId="6" xfId="0" applyFont="1" applyBorder="1" applyAlignment="1">
      <alignment horizontal="left" wrapText="1"/>
    </xf>
    <xf numFmtId="0" fontId="36" fillId="0" borderId="5" xfId="0" applyFont="1" applyBorder="1" applyAlignment="1">
      <alignment horizontal="left" vertical="top" wrapText="1"/>
    </xf>
    <xf numFmtId="0" fontId="36" fillId="0" borderId="0" xfId="0" applyFont="1" applyAlignment="1">
      <alignment horizontal="left" vertical="top" wrapText="1"/>
    </xf>
    <xf numFmtId="0" fontId="36" fillId="0" borderId="6" xfId="0" applyFont="1" applyBorder="1" applyAlignment="1">
      <alignment horizontal="left" vertical="top" wrapText="1"/>
    </xf>
    <xf numFmtId="0" fontId="36" fillId="0" borderId="5" xfId="0" applyFont="1" applyBorder="1" applyAlignment="1">
      <alignment horizontal="left" vertical="center" wrapText="1"/>
    </xf>
    <xf numFmtId="0" fontId="36" fillId="0" borderId="6" xfId="0" applyFont="1" applyBorder="1" applyAlignment="1">
      <alignment horizontal="left" vertical="center" wrapText="1"/>
    </xf>
    <xf numFmtId="0" fontId="36" fillId="0" borderId="12" xfId="0" applyFont="1" applyBorder="1" applyAlignment="1">
      <alignment horizontal="left" vertical="center" wrapText="1"/>
    </xf>
    <xf numFmtId="0" fontId="36" fillId="0" borderId="10" xfId="0" applyFont="1" applyBorder="1" applyAlignment="1">
      <alignment horizontal="left" vertical="center" wrapText="1"/>
    </xf>
    <xf numFmtId="0" fontId="36" fillId="0" borderId="11" xfId="0" applyFont="1" applyBorder="1" applyAlignment="1">
      <alignment horizontal="left" vertical="center" wrapText="1"/>
    </xf>
    <xf numFmtId="0" fontId="32" fillId="3" borderId="7" xfId="0" applyFont="1" applyFill="1" applyBorder="1" applyAlignment="1">
      <alignment horizontal="center" vertical="center" wrapText="1"/>
    </xf>
    <xf numFmtId="0" fontId="32" fillId="3" borderId="9" xfId="0" applyFont="1" applyFill="1" applyBorder="1" applyAlignment="1">
      <alignment horizontal="center" vertical="center" wrapText="1"/>
    </xf>
    <xf numFmtId="0" fontId="32" fillId="0" borderId="1" xfId="0" applyFont="1" applyBorder="1" applyAlignment="1">
      <alignment horizontal="center" vertical="center"/>
    </xf>
    <xf numFmtId="0" fontId="32" fillId="0" borderId="0" xfId="0" applyFont="1" applyAlignment="1">
      <alignment horizontal="center" vertical="center"/>
    </xf>
    <xf numFmtId="0" fontId="32" fillId="0" borderId="6" xfId="0" applyFont="1" applyBorder="1" applyAlignment="1">
      <alignment horizontal="center" vertical="center"/>
    </xf>
    <xf numFmtId="0" fontId="32" fillId="0" borderId="31" xfId="0" applyFont="1" applyBorder="1" applyAlignment="1">
      <alignment horizontal="center" vertical="center"/>
    </xf>
    <xf numFmtId="0" fontId="32" fillId="0" borderId="18" xfId="0" applyFont="1" applyBorder="1" applyAlignment="1">
      <alignment horizontal="center" vertical="center"/>
    </xf>
    <xf numFmtId="0" fontId="32" fillId="0" borderId="27" xfId="0" applyFont="1" applyBorder="1" applyAlignment="1">
      <alignment horizontal="center" vertical="center"/>
    </xf>
    <xf numFmtId="0" fontId="32" fillId="0" borderId="32" xfId="0" applyFont="1" applyBorder="1" applyAlignment="1">
      <alignment horizontal="center" vertical="center"/>
    </xf>
    <xf numFmtId="0" fontId="10" fillId="3" borderId="5" xfId="0" applyFont="1" applyFill="1" applyBorder="1" applyAlignment="1">
      <alignment horizontal="left" vertical="top" wrapText="1"/>
    </xf>
    <xf numFmtId="0" fontId="10" fillId="3" borderId="6" xfId="0" applyFont="1" applyFill="1" applyBorder="1" applyAlignment="1">
      <alignment horizontal="left" vertical="top" wrapText="1"/>
    </xf>
    <xf numFmtId="0" fontId="32" fillId="3" borderId="7" xfId="0" applyFont="1" applyFill="1" applyBorder="1" applyAlignment="1">
      <alignment horizontal="center" vertical="center"/>
    </xf>
    <xf numFmtId="0" fontId="32" fillId="3" borderId="8" xfId="0" applyFont="1" applyFill="1" applyBorder="1" applyAlignment="1">
      <alignment horizontal="center" vertical="center"/>
    </xf>
    <xf numFmtId="0" fontId="32" fillId="3" borderId="9" xfId="0" applyFont="1" applyFill="1" applyBorder="1" applyAlignment="1">
      <alignment horizontal="center" vertical="center"/>
    </xf>
    <xf numFmtId="0" fontId="32" fillId="3" borderId="3" xfId="0" applyFont="1" applyFill="1" applyBorder="1" applyAlignment="1">
      <alignment horizontal="center"/>
    </xf>
    <xf numFmtId="0" fontId="32" fillId="3" borderId="4" xfId="0" applyFont="1" applyFill="1" applyBorder="1" applyAlignment="1">
      <alignment horizontal="center"/>
    </xf>
    <xf numFmtId="0" fontId="32" fillId="3" borderId="5" xfId="0" applyFont="1" applyFill="1" applyBorder="1" applyAlignment="1">
      <alignment horizontal="center" vertical="center"/>
    </xf>
    <xf numFmtId="0" fontId="32" fillId="3" borderId="12" xfId="0" applyFont="1" applyFill="1" applyBorder="1" applyAlignment="1">
      <alignment horizontal="center" vertical="center"/>
    </xf>
    <xf numFmtId="0" fontId="32" fillId="3" borderId="8" xfId="0" applyFont="1" applyFill="1" applyBorder="1" applyAlignment="1">
      <alignment horizontal="center" vertical="center" wrapText="1"/>
    </xf>
    <xf numFmtId="0" fontId="32" fillId="3" borderId="38" xfId="0" applyFont="1" applyFill="1" applyBorder="1" applyAlignment="1">
      <alignment horizontal="center" vertical="center" wrapText="1"/>
    </xf>
    <xf numFmtId="0" fontId="32" fillId="3" borderId="27" xfId="0" applyFont="1" applyFill="1" applyBorder="1" applyAlignment="1">
      <alignment horizontal="center" vertical="center" wrapText="1"/>
    </xf>
  </cellXfs>
  <cellStyles count="38">
    <cellStyle name="40% - Accent1" xfId="17" builtinId="31"/>
    <cellStyle name="40% - Accent1 2" xfId="37" xr:uid="{DC8CF54B-4B8C-4B13-AC45-119C9EA568FD}"/>
    <cellStyle name="60% - Accent1" xfId="18" builtinId="32"/>
    <cellStyle name="Accent1" xfId="16" builtinId="29"/>
    <cellStyle name="Comma" xfId="1" builtinId="3"/>
    <cellStyle name="Comma 10" xfId="27" xr:uid="{6336AD8A-4253-46FC-BD6B-24A281007CB2}"/>
    <cellStyle name="Comma 180" xfId="15" xr:uid="{C17E145D-0984-4648-8E5E-F5E1591D4D18}"/>
    <cellStyle name="Comma 2" xfId="24" xr:uid="{D94D5E35-655D-40FB-B5D5-A3B5B5B17FE0}"/>
    <cellStyle name="Comma 2 2" xfId="21" xr:uid="{2F6C3166-86BF-4992-8DE0-C2AF558BBA8F}"/>
    <cellStyle name="Comma 22" xfId="8" xr:uid="{A84A28A0-5BEC-40B7-8218-AF9C164A3486}"/>
    <cellStyle name="Comma 3" xfId="28" xr:uid="{B70CC739-FB5D-4175-880F-41D14977EDDF}"/>
    <cellStyle name="Comma 4" xfId="36" xr:uid="{291C61B3-4F9E-49CF-817F-94498666B3DB}"/>
    <cellStyle name="Currency" xfId="2" builtinId="4"/>
    <cellStyle name="Currency 136" xfId="13" xr:uid="{C0634863-C04E-40AD-89DD-23719AF5D1B4}"/>
    <cellStyle name="Currency 2" xfId="34" xr:uid="{412A822B-AB19-4635-A2C1-531D00186824}"/>
    <cellStyle name="Normal" xfId="0" builtinId="0"/>
    <cellStyle name="Normal 10" xfId="25" xr:uid="{1DB9A5B1-3BDB-4057-84A3-06FEBDDC51C4}"/>
    <cellStyle name="Normal 10 2 2" xfId="9" xr:uid="{D3DDEC8B-4602-40ED-802E-A94A0A42112C}"/>
    <cellStyle name="Normal 10 5 2" xfId="29" xr:uid="{8C2B031E-33EE-428B-9999-CA873167719F}"/>
    <cellStyle name="Normal 123" xfId="10" xr:uid="{E7601857-A52B-4192-AD04-3D3FD04B58B9}"/>
    <cellStyle name="Normal 159" xfId="30" xr:uid="{0E33100E-FEF1-4075-A4BB-A1733E2BDFC1}"/>
    <cellStyle name="Normal 191" xfId="20" xr:uid="{7731A50E-7079-458A-9615-B2F5BFB39E06}"/>
    <cellStyle name="Normal 2" xfId="5" xr:uid="{00000000-0005-0000-0000-000003000000}"/>
    <cellStyle name="Normal 2 2" xfId="22" xr:uid="{7A6E23CA-B9B7-48F4-88FE-2A0E9BD4C359}"/>
    <cellStyle name="Normal 2 3" xfId="35" xr:uid="{E5EA4C79-FFF9-4D70-930D-E1E6EEB90ABA}"/>
    <cellStyle name="Normal 21 2" xfId="7" xr:uid="{EE860D11-171A-49A9-9600-3F7065CB062A}"/>
    <cellStyle name="Normal 26" xfId="19" xr:uid="{75174663-5CE5-433E-936A-BE04C5F0F42F}"/>
    <cellStyle name="Normal 3" xfId="6" xr:uid="{00000000-0005-0000-0000-000004000000}"/>
    <cellStyle name="Normal 319" xfId="12" xr:uid="{5D4E72ED-17F8-494D-A804-0C63BD4B4F8F}"/>
    <cellStyle name="Normal 4" xfId="23" xr:uid="{CE41865D-2B48-4A0F-BDDC-C31A8D5A40BD}"/>
    <cellStyle name="Normal 5" xfId="26" xr:uid="{83F9CC87-4C8B-4DCB-B9A8-7D29181BFE48}"/>
    <cellStyle name="Normal 6" xfId="33" xr:uid="{CC3FFE1B-96A8-4967-86F8-1D82BE640B84}"/>
    <cellStyle name="Normal 6 2" xfId="31" xr:uid="{6792A2C2-B0B6-4FC5-96C8-0F973BB276C1}"/>
    <cellStyle name="Normal_2006 Schedule II-C-2-6" xfId="11" xr:uid="{9D587A6D-DD7A-4DF6-9397-7E70059FB2BC}"/>
    <cellStyle name="Normal_G-7_9" xfId="32" xr:uid="{CB71AA8E-E0E8-4203-99FC-196CE7549956}"/>
    <cellStyle name="Normal_IOU TCOS RFP Financial Schedules" xfId="3" xr:uid="{00000000-0005-0000-0000-000005000000}"/>
    <cellStyle name="Percent" xfId="4" builtinId="5"/>
    <cellStyle name="Percent 90" xfId="14" xr:uid="{1ACE6CBC-E7FC-4C48-933A-C817FA68A047}"/>
  </cellStyles>
  <dxfs count="24">
    <dxf>
      <font>
        <b val="0"/>
      </font>
    </dxf>
    <dxf>
      <fill>
        <patternFill patternType="none">
          <bgColor auto="1"/>
        </patternFill>
      </fill>
    </dxf>
    <dxf>
      <border>
        <left style="medium">
          <color indexed="64"/>
        </left>
        <right style="medium">
          <color indexed="64"/>
        </right>
      </border>
    </dxf>
    <dxf>
      <border>
        <left style="medium">
          <color indexed="64"/>
        </left>
        <right style="medium">
          <color indexed="64"/>
        </right>
      </border>
    </dxf>
    <dxf>
      <border>
        <left style="medium">
          <color indexed="64"/>
        </left>
        <right style="medium">
          <color indexed="64"/>
        </right>
      </border>
    </dxf>
    <dxf>
      <border>
        <left style="medium">
          <color indexed="64"/>
        </left>
        <right style="medium">
          <color indexed="64"/>
        </right>
      </border>
    </dxf>
    <dxf>
      <border>
        <left style="medium">
          <color indexed="64"/>
        </left>
        <right style="medium">
          <color indexed="64"/>
        </right>
      </border>
    </dxf>
    <dxf>
      <border>
        <left style="medium">
          <color indexed="64"/>
        </left>
        <right style="medium">
          <color indexed="64"/>
        </right>
      </border>
    </dxf>
    <dxf>
      <font>
        <b/>
      </font>
    </dxf>
    <dxf>
      <font>
        <b/>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font>
        <name val="Arial"/>
        <family val="2"/>
        <scheme val="none"/>
      </font>
    </dxf>
    <dxf>
      <numFmt numFmtId="35" formatCode="_(* #,##0.00_);_(* \(#,##0.00\);_(* &quot;-&quot;??_);_(@_)"/>
    </dxf>
    <dxf>
      <font>
        <b/>
      </font>
    </dxf>
    <dxf>
      <font>
        <b/>
      </font>
    </dxf>
    <dxf>
      <numFmt numFmtId="35" formatCode="_(* #,##0.00_);_(* \(#,##0.00\);_(* &quot;-&quot;??_);_(@_)"/>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s>
  <tableStyles count="1" defaultTableStyle="TableStyleMedium2" defaultPivotStyle="PivotStyleLight16">
    <tableStyle name="Invisible" pivot="0" table="0" count="0" xr9:uid="{14FCEB1B-827F-4065-87E0-02280CC01FE8}"/>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99"/>
      <color rgb="FFFFFF66"/>
      <color rgb="FFFF9999"/>
      <color rgb="FFCCFF99"/>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styles" Target="styles.xml"/><Relationship Id="rId5" Type="http://schemas.openxmlformats.org/officeDocument/2006/relationships/worksheet" Target="worksheets/sheet5.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sharedStrings" Target="sharedStrings.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calcChain" Target="calcChain.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pivotCacheDefinition" Target="pivotCache/pivotCacheDefinition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0</xdr:colOff>
          <xdr:row>5</xdr:row>
          <xdr:rowOff>0</xdr:rowOff>
        </xdr:from>
        <xdr:to>
          <xdr:col>3</xdr:col>
          <xdr:colOff>104775</xdr:colOff>
          <xdr:row>6</xdr:row>
          <xdr:rowOff>104775</xdr:rowOff>
        </xdr:to>
        <xdr:sp macro="" textlink="">
          <xdr:nvSpPr>
            <xdr:cNvPr id="1025" name="Button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000000"/>
                  </a:solidFill>
                  <a:latin typeface="Arial"/>
                  <a:cs typeface="Arial"/>
                </a:rPr>
                <a:t>Print All</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0</xdr:colOff>
          <xdr:row>7</xdr:row>
          <xdr:rowOff>161925</xdr:rowOff>
        </xdr:from>
        <xdr:to>
          <xdr:col>3</xdr:col>
          <xdr:colOff>104775</xdr:colOff>
          <xdr:row>9</xdr:row>
          <xdr:rowOff>104775</xdr:rowOff>
        </xdr:to>
        <xdr:sp macro="" textlink="">
          <xdr:nvSpPr>
            <xdr:cNvPr id="1026" name="Butto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000000"/>
                  </a:solidFill>
                  <a:latin typeface="Arial"/>
                  <a:cs typeface="Arial"/>
                </a:rPr>
                <a:t>Print Summary</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0</xdr:colOff>
          <xdr:row>10</xdr:row>
          <xdr:rowOff>161925</xdr:rowOff>
        </xdr:from>
        <xdr:to>
          <xdr:col>3</xdr:col>
          <xdr:colOff>104775</xdr:colOff>
          <xdr:row>12</xdr:row>
          <xdr:rowOff>104775</xdr:rowOff>
        </xdr:to>
        <xdr:sp macro="" textlink="">
          <xdr:nvSpPr>
            <xdr:cNvPr id="1027" name="Button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000000"/>
                  </a:solidFill>
                  <a:latin typeface="Arial"/>
                  <a:cs typeface="Arial"/>
                </a:rPr>
                <a:t>Print Rate Base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0</xdr:colOff>
          <xdr:row>14</xdr:row>
          <xdr:rowOff>0</xdr:rowOff>
        </xdr:from>
        <xdr:to>
          <xdr:col>3</xdr:col>
          <xdr:colOff>104775</xdr:colOff>
          <xdr:row>16</xdr:row>
          <xdr:rowOff>28575</xdr:rowOff>
        </xdr:to>
        <xdr:sp macro="" textlink="">
          <xdr:nvSpPr>
            <xdr:cNvPr id="1028" name="Button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000000"/>
                  </a:solidFill>
                  <a:latin typeface="Arial"/>
                  <a:cs typeface="Arial"/>
                </a:rPr>
                <a:t>Print Financial</a:t>
              </a:r>
            </a:p>
            <a:p>
              <a:pPr algn="ctr" rtl="0">
                <a:defRPr sz="1000"/>
              </a:pPr>
              <a:r>
                <a:rPr lang="en-US" sz="1000" b="0" i="0" u="none" strike="noStrike" baseline="0">
                  <a:solidFill>
                    <a:srgbClr val="000000"/>
                  </a:solidFill>
                  <a:latin typeface="Arial"/>
                  <a:cs typeface="Arial"/>
                </a:rPr>
                <a:t>Information</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4</xdr:row>
          <xdr:rowOff>161925</xdr:rowOff>
        </xdr:from>
        <xdr:to>
          <xdr:col>6</xdr:col>
          <xdr:colOff>104775</xdr:colOff>
          <xdr:row>7</xdr:row>
          <xdr:rowOff>28575</xdr:rowOff>
        </xdr:to>
        <xdr:sp macro="" textlink="">
          <xdr:nvSpPr>
            <xdr:cNvPr id="1029" name="Button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000000"/>
                  </a:solidFill>
                  <a:latin typeface="Arial"/>
                  <a:cs typeface="Arial"/>
                </a:rPr>
                <a:t>Print Operations &amp;</a:t>
              </a:r>
            </a:p>
            <a:p>
              <a:pPr algn="ctr" rtl="0">
                <a:defRPr sz="1000"/>
              </a:pPr>
              <a:r>
                <a:rPr lang="en-US" sz="1000" b="0" i="0" u="none" strike="noStrike" baseline="0">
                  <a:solidFill>
                    <a:srgbClr val="000000"/>
                  </a:solidFill>
                  <a:latin typeface="Arial"/>
                  <a:cs typeface="Arial"/>
                </a:rPr>
                <a:t>Maintenance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8</xdr:row>
          <xdr:rowOff>0</xdr:rowOff>
        </xdr:from>
        <xdr:to>
          <xdr:col>6</xdr:col>
          <xdr:colOff>104775</xdr:colOff>
          <xdr:row>10</xdr:row>
          <xdr:rowOff>0</xdr:rowOff>
        </xdr:to>
        <xdr:sp macro="" textlink="">
          <xdr:nvSpPr>
            <xdr:cNvPr id="1030" name="Button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000000"/>
                  </a:solidFill>
                  <a:latin typeface="Arial"/>
                  <a:cs typeface="Arial"/>
                </a:rPr>
                <a:t>Print Depr, Taxes,</a:t>
              </a:r>
            </a:p>
            <a:p>
              <a:pPr algn="ctr" rtl="0">
                <a:defRPr sz="1000"/>
              </a:pPr>
              <a:r>
                <a:rPr lang="en-US" sz="1000" b="0" i="0" u="none" strike="noStrike" baseline="0">
                  <a:solidFill>
                    <a:srgbClr val="000000"/>
                  </a:solidFill>
                  <a:latin typeface="Arial"/>
                  <a:cs typeface="Arial"/>
                </a:rPr>
                <a:t>Other</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600075</xdr:colOff>
          <xdr:row>10</xdr:row>
          <xdr:rowOff>142875</xdr:rowOff>
        </xdr:from>
        <xdr:to>
          <xdr:col>6</xdr:col>
          <xdr:colOff>104775</xdr:colOff>
          <xdr:row>12</xdr:row>
          <xdr:rowOff>76200</xdr:rowOff>
        </xdr:to>
        <xdr:sp macro="" textlink="">
          <xdr:nvSpPr>
            <xdr:cNvPr id="1031" name="Button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000000"/>
                  </a:solidFill>
                  <a:latin typeface="Arial"/>
                  <a:cs typeface="Arial"/>
                </a:rPr>
                <a:t>Print Functionalization</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13</xdr:row>
          <xdr:rowOff>161925</xdr:rowOff>
        </xdr:from>
        <xdr:to>
          <xdr:col>6</xdr:col>
          <xdr:colOff>104775</xdr:colOff>
          <xdr:row>15</xdr:row>
          <xdr:rowOff>104775</xdr:rowOff>
        </xdr:to>
        <xdr:sp macro="" textlink="">
          <xdr:nvSpPr>
            <xdr:cNvPr id="1032" name="Button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000000"/>
                  </a:solidFill>
                  <a:latin typeface="Arial"/>
                  <a:cs typeface="Arial"/>
                </a:rPr>
                <a:t>Print Decommissioning</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600075</xdr:colOff>
          <xdr:row>8</xdr:row>
          <xdr:rowOff>0</xdr:rowOff>
        </xdr:from>
        <xdr:to>
          <xdr:col>9</xdr:col>
          <xdr:colOff>104775</xdr:colOff>
          <xdr:row>9</xdr:row>
          <xdr:rowOff>104775</xdr:rowOff>
        </xdr:to>
        <xdr:sp macro="" textlink="">
          <xdr:nvSpPr>
            <xdr:cNvPr id="1033" name="Button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000000"/>
                  </a:solidFill>
                  <a:latin typeface="Arial"/>
                  <a:cs typeface="Arial"/>
                </a:rPr>
                <a:t>Print Wholesale TCOS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600075</xdr:colOff>
          <xdr:row>11</xdr:row>
          <xdr:rowOff>0</xdr:rowOff>
        </xdr:from>
        <xdr:to>
          <xdr:col>9</xdr:col>
          <xdr:colOff>104775</xdr:colOff>
          <xdr:row>12</xdr:row>
          <xdr:rowOff>104775</xdr:rowOff>
        </xdr:to>
        <xdr:sp macro="" textlink="">
          <xdr:nvSpPr>
            <xdr:cNvPr id="1034" name="Button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000000"/>
                  </a:solidFill>
                  <a:latin typeface="Arial"/>
                  <a:cs typeface="Arial"/>
                </a:rPr>
                <a:t>Print Rate Design</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7</xdr:col>
          <xdr:colOff>0</xdr:colOff>
          <xdr:row>5</xdr:row>
          <xdr:rowOff>0</xdr:rowOff>
        </xdr:from>
        <xdr:to>
          <xdr:col>9</xdr:col>
          <xdr:colOff>104775</xdr:colOff>
          <xdr:row>6</xdr:row>
          <xdr:rowOff>104775</xdr:rowOff>
        </xdr:to>
        <xdr:sp macro="" textlink="">
          <xdr:nvSpPr>
            <xdr:cNvPr id="1035" name="Button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000000"/>
                  </a:solidFill>
                  <a:latin typeface="Arial"/>
                  <a:cs typeface="Arial"/>
                </a:rPr>
                <a:t>Print Class Allocation</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15</xdr:col>
      <xdr:colOff>0</xdr:colOff>
      <xdr:row>46</xdr:row>
      <xdr:rowOff>0</xdr:rowOff>
    </xdr:from>
    <xdr:to>
      <xdr:col>15</xdr:col>
      <xdr:colOff>304800</xdr:colOff>
      <xdr:row>48</xdr:row>
      <xdr:rowOff>29845</xdr:rowOff>
    </xdr:to>
    <xdr:sp macro="" textlink="">
      <xdr:nvSpPr>
        <xdr:cNvPr id="24578" name="AutoShape 2">
          <a:extLst>
            <a:ext uri="{FF2B5EF4-FFF2-40B4-BE49-F238E27FC236}">
              <a16:creationId xmlns:a16="http://schemas.microsoft.com/office/drawing/2014/main" id="{24A657BA-3786-3DAB-DA25-FB23DA53FD4F}"/>
            </a:ext>
          </a:extLst>
        </xdr:cNvPr>
        <xdr:cNvSpPr>
          <a:spLocks noChangeAspect="1" noChangeArrowheads="1"/>
        </xdr:cNvSpPr>
      </xdr:nvSpPr>
      <xdr:spPr bwMode="auto">
        <a:xfrm>
          <a:off x="13735050" y="6178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123824</xdr:colOff>
      <xdr:row>19</xdr:row>
      <xdr:rowOff>95249</xdr:rowOff>
    </xdr:from>
    <xdr:to>
      <xdr:col>10</xdr:col>
      <xdr:colOff>733424</xdr:colOff>
      <xdr:row>24</xdr:row>
      <xdr:rowOff>133349</xdr:rowOff>
    </xdr:to>
    <xdr:sp macro="" textlink="">
      <xdr:nvSpPr>
        <xdr:cNvPr id="2" name="TextBox 1">
          <a:extLst>
            <a:ext uri="{FF2B5EF4-FFF2-40B4-BE49-F238E27FC236}">
              <a16:creationId xmlns:a16="http://schemas.microsoft.com/office/drawing/2014/main" id="{4E4BD81F-DF97-2A33-CCD8-CDEC454BB3E7}"/>
            </a:ext>
          </a:extLst>
        </xdr:cNvPr>
        <xdr:cNvSpPr txBox="1"/>
      </xdr:nvSpPr>
      <xdr:spPr>
        <a:xfrm>
          <a:off x="4162424" y="2905124"/>
          <a:ext cx="6105525" cy="752475"/>
        </a:xfrm>
        <a:prstGeom prst="rect">
          <a:avLst/>
        </a:prstGeom>
        <a:solidFill>
          <a:schemeClr val="lt1"/>
        </a:solidFill>
        <a:ln w="158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latin typeface="Times New Roman" panose="02020603050405020304" pitchFamily="18" charset="0"/>
              <a:cs typeface="Times New Roman" panose="02020603050405020304" pitchFamily="18" charset="0"/>
            </a:rPr>
            <a:t>Schedule not</a:t>
          </a:r>
          <a:r>
            <a:rPr lang="en-US" sz="1100" b="1" baseline="0">
              <a:latin typeface="Times New Roman" panose="02020603050405020304" pitchFamily="18" charset="0"/>
              <a:cs typeface="Times New Roman" panose="02020603050405020304" pitchFamily="18" charset="0"/>
            </a:rPr>
            <a:t> applicable. </a:t>
          </a:r>
          <a:r>
            <a:rPr lang="en-US" sz="1100" b="1">
              <a:latin typeface="Times New Roman" panose="02020603050405020304" pitchFamily="18" charset="0"/>
              <a:cs typeface="Times New Roman" panose="02020603050405020304" pitchFamily="18" charset="0"/>
            </a:rPr>
            <a:t>Cross Texas Transmission has no direct employees. Affiliate personnel</a:t>
          </a:r>
          <a:r>
            <a:rPr lang="en-US" sz="1100" b="1" baseline="0">
              <a:latin typeface="Times New Roman" panose="02020603050405020304" pitchFamily="18" charset="0"/>
              <a:cs typeface="Times New Roman" panose="02020603050405020304" pitchFamily="18" charset="0"/>
            </a:rPr>
            <a:t> supporting Cross Texas Transmission are employed by LS Power Development. See Schedule V-K-14 Affiliate Payroll. </a:t>
          </a:r>
          <a:endParaRPr lang="en-US" sz="1100" b="1">
            <a:latin typeface="Times New Roman" panose="02020603050405020304" pitchFamily="18"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476250</xdr:colOff>
      <xdr:row>10</xdr:row>
      <xdr:rowOff>104774</xdr:rowOff>
    </xdr:from>
    <xdr:to>
      <xdr:col>4</xdr:col>
      <xdr:colOff>9525</xdr:colOff>
      <xdr:row>14</xdr:row>
      <xdr:rowOff>76199</xdr:rowOff>
    </xdr:to>
    <xdr:sp macro="" textlink="">
      <xdr:nvSpPr>
        <xdr:cNvPr id="3" name="TextBox 2">
          <a:extLst>
            <a:ext uri="{FF2B5EF4-FFF2-40B4-BE49-F238E27FC236}">
              <a16:creationId xmlns:a16="http://schemas.microsoft.com/office/drawing/2014/main" id="{FBD4D3EC-00D5-4920-9CDF-F6C71EBD67DE}"/>
            </a:ext>
          </a:extLst>
        </xdr:cNvPr>
        <xdr:cNvSpPr txBox="1"/>
      </xdr:nvSpPr>
      <xdr:spPr>
        <a:xfrm>
          <a:off x="476250" y="1743074"/>
          <a:ext cx="5753100" cy="619125"/>
        </a:xfrm>
        <a:prstGeom prst="rect">
          <a:avLst/>
        </a:prstGeom>
        <a:solidFill>
          <a:schemeClr val="lt1"/>
        </a:solidFill>
        <a:ln w="158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dk1"/>
              </a:solidFill>
              <a:effectLst/>
              <a:latin typeface="Times New Roman" panose="02020603050405020304" pitchFamily="18" charset="0"/>
              <a:ea typeface="+mn-ea"/>
              <a:cs typeface="Times New Roman" panose="02020603050405020304" pitchFamily="18" charset="0"/>
            </a:rPr>
            <a:t>Schedule not</a:t>
          </a:r>
          <a:r>
            <a:rPr lang="en-US" sz="1100" b="1" baseline="0">
              <a:solidFill>
                <a:schemeClr val="dk1"/>
              </a:solidFill>
              <a:effectLst/>
              <a:latin typeface="Times New Roman" panose="02020603050405020304" pitchFamily="18" charset="0"/>
              <a:ea typeface="+mn-ea"/>
              <a:cs typeface="Times New Roman" panose="02020603050405020304" pitchFamily="18" charset="0"/>
            </a:rPr>
            <a:t> applicable. </a:t>
          </a:r>
          <a:r>
            <a:rPr lang="en-US" sz="1100" b="1">
              <a:solidFill>
                <a:schemeClr val="dk1"/>
              </a:solidFill>
              <a:effectLst/>
              <a:latin typeface="Times New Roman" panose="02020603050405020304" pitchFamily="18" charset="0"/>
              <a:ea typeface="+mn-ea"/>
              <a:cs typeface="Times New Roman" panose="02020603050405020304" pitchFamily="18" charset="0"/>
            </a:rPr>
            <a:t>Cross Texas Transmission has no direct employees. Affiliate personnel</a:t>
          </a:r>
          <a:r>
            <a:rPr lang="en-US" sz="1100" b="1" baseline="0">
              <a:solidFill>
                <a:schemeClr val="dk1"/>
              </a:solidFill>
              <a:effectLst/>
              <a:latin typeface="Times New Roman" panose="02020603050405020304" pitchFamily="18" charset="0"/>
              <a:ea typeface="+mn-ea"/>
              <a:cs typeface="Times New Roman" panose="02020603050405020304" pitchFamily="18" charset="0"/>
            </a:rPr>
            <a:t> supporting Cross Texas Transmission are employed by LS Power Development. See Schedule V-K-14 Affiliate Payroll. </a:t>
          </a:r>
          <a:endParaRPr lang="en-US">
            <a:effectLst/>
            <a:latin typeface="Times New Roman" panose="02020603050405020304" pitchFamily="18" charset="0"/>
            <a:cs typeface="Times New Roman" panose="020206030504050203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2752725</xdr:colOff>
      <xdr:row>12</xdr:row>
      <xdr:rowOff>123825</xdr:rowOff>
    </xdr:from>
    <xdr:to>
      <xdr:col>7</xdr:col>
      <xdr:colOff>276225</xdr:colOff>
      <xdr:row>16</xdr:row>
      <xdr:rowOff>47625</xdr:rowOff>
    </xdr:to>
    <xdr:sp macro="" textlink="">
      <xdr:nvSpPr>
        <xdr:cNvPr id="4" name="TextBox 3">
          <a:extLst>
            <a:ext uri="{FF2B5EF4-FFF2-40B4-BE49-F238E27FC236}">
              <a16:creationId xmlns:a16="http://schemas.microsoft.com/office/drawing/2014/main" id="{5F312EB2-D1F3-442A-BF12-7D625CCD263D}"/>
            </a:ext>
          </a:extLst>
        </xdr:cNvPr>
        <xdr:cNvSpPr txBox="1"/>
      </xdr:nvSpPr>
      <xdr:spPr>
        <a:xfrm>
          <a:off x="3362325" y="2266950"/>
          <a:ext cx="5429250" cy="571500"/>
        </a:xfrm>
        <a:prstGeom prst="rect">
          <a:avLst/>
        </a:prstGeom>
        <a:solidFill>
          <a:schemeClr val="lt1"/>
        </a:solidFill>
        <a:ln w="158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dk1"/>
              </a:solidFill>
              <a:effectLst/>
              <a:latin typeface="Times New Roman" panose="02020603050405020304" pitchFamily="18" charset="0"/>
              <a:ea typeface="+mn-ea"/>
              <a:cs typeface="Times New Roman" panose="02020603050405020304" pitchFamily="18" charset="0"/>
            </a:rPr>
            <a:t>Schedule not</a:t>
          </a:r>
          <a:r>
            <a:rPr lang="en-US" sz="1100" b="1" baseline="0">
              <a:solidFill>
                <a:schemeClr val="dk1"/>
              </a:solidFill>
              <a:effectLst/>
              <a:latin typeface="Times New Roman" panose="02020603050405020304" pitchFamily="18" charset="0"/>
              <a:ea typeface="+mn-ea"/>
              <a:cs typeface="Times New Roman" panose="02020603050405020304" pitchFamily="18" charset="0"/>
            </a:rPr>
            <a:t> applicable. </a:t>
          </a:r>
          <a:r>
            <a:rPr lang="en-US" sz="1100" b="1">
              <a:solidFill>
                <a:schemeClr val="dk1"/>
              </a:solidFill>
              <a:effectLst/>
              <a:latin typeface="Times New Roman" panose="02020603050405020304" pitchFamily="18" charset="0"/>
              <a:ea typeface="+mn-ea"/>
              <a:cs typeface="Times New Roman" panose="02020603050405020304" pitchFamily="18" charset="0"/>
            </a:rPr>
            <a:t>Cross Texas Transmission has no direct employees. Affiliate personnel</a:t>
          </a:r>
          <a:r>
            <a:rPr lang="en-US" sz="1100" b="1" baseline="0">
              <a:solidFill>
                <a:schemeClr val="dk1"/>
              </a:solidFill>
              <a:effectLst/>
              <a:latin typeface="Times New Roman" panose="02020603050405020304" pitchFamily="18" charset="0"/>
              <a:ea typeface="+mn-ea"/>
              <a:cs typeface="Times New Roman" panose="02020603050405020304" pitchFamily="18" charset="0"/>
            </a:rPr>
            <a:t> supporting Cross Texas Transmission are employed by LS Power Development. See Schedule V-K-14 Affiliate Payroll. </a:t>
          </a:r>
          <a:endParaRPr lang="en-US">
            <a:effectLst/>
            <a:latin typeface="Times New Roman" panose="02020603050405020304" pitchFamily="18" charset="0"/>
            <a:cs typeface="Times New Roman" panose="02020603050405020304" pitchFamily="18"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1009650</xdr:colOff>
      <xdr:row>13</xdr:row>
      <xdr:rowOff>152399</xdr:rowOff>
    </xdr:from>
    <xdr:to>
      <xdr:col>5</xdr:col>
      <xdr:colOff>381000</xdr:colOff>
      <xdr:row>18</xdr:row>
      <xdr:rowOff>57149</xdr:rowOff>
    </xdr:to>
    <xdr:sp macro="" textlink="">
      <xdr:nvSpPr>
        <xdr:cNvPr id="3" name="TextBox 2">
          <a:extLst>
            <a:ext uri="{FF2B5EF4-FFF2-40B4-BE49-F238E27FC236}">
              <a16:creationId xmlns:a16="http://schemas.microsoft.com/office/drawing/2014/main" id="{E487E024-0045-4E7D-B625-AEB4E725E1DC}"/>
            </a:ext>
          </a:extLst>
        </xdr:cNvPr>
        <xdr:cNvSpPr txBox="1"/>
      </xdr:nvSpPr>
      <xdr:spPr>
        <a:xfrm>
          <a:off x="1619250" y="2457449"/>
          <a:ext cx="5429250" cy="714375"/>
        </a:xfrm>
        <a:prstGeom prst="rect">
          <a:avLst/>
        </a:prstGeom>
        <a:solidFill>
          <a:schemeClr val="lt1"/>
        </a:solidFill>
        <a:ln w="158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dk1"/>
              </a:solidFill>
              <a:effectLst/>
              <a:latin typeface="Times New Roman" panose="02020603050405020304" pitchFamily="18" charset="0"/>
              <a:ea typeface="+mn-ea"/>
              <a:cs typeface="Times New Roman" panose="02020603050405020304" pitchFamily="18" charset="0"/>
            </a:rPr>
            <a:t>Schedule not</a:t>
          </a:r>
          <a:r>
            <a:rPr lang="en-US" sz="1100" b="1" baseline="0">
              <a:solidFill>
                <a:schemeClr val="dk1"/>
              </a:solidFill>
              <a:effectLst/>
              <a:latin typeface="Times New Roman" panose="02020603050405020304" pitchFamily="18" charset="0"/>
              <a:ea typeface="+mn-ea"/>
              <a:cs typeface="Times New Roman" panose="02020603050405020304" pitchFamily="18" charset="0"/>
            </a:rPr>
            <a:t> applicable. </a:t>
          </a:r>
          <a:r>
            <a:rPr lang="en-US" sz="1100" b="1">
              <a:solidFill>
                <a:schemeClr val="dk1"/>
              </a:solidFill>
              <a:effectLst/>
              <a:latin typeface="Times New Roman" panose="02020603050405020304" pitchFamily="18" charset="0"/>
              <a:ea typeface="+mn-ea"/>
              <a:cs typeface="Times New Roman" panose="02020603050405020304" pitchFamily="18" charset="0"/>
            </a:rPr>
            <a:t>Cross Texas Transmission has no direct employees. Affiliate personnel</a:t>
          </a:r>
          <a:r>
            <a:rPr lang="en-US" sz="1100" b="1" baseline="0">
              <a:solidFill>
                <a:schemeClr val="dk1"/>
              </a:solidFill>
              <a:effectLst/>
              <a:latin typeface="Times New Roman" panose="02020603050405020304" pitchFamily="18" charset="0"/>
              <a:ea typeface="+mn-ea"/>
              <a:cs typeface="Times New Roman" panose="02020603050405020304" pitchFamily="18" charset="0"/>
            </a:rPr>
            <a:t> supporting Cross Texas Transmission are employed by LS Power Development. See Schedule V-K-14 Affiliate Payroll. </a:t>
          </a:r>
          <a:endParaRPr lang="en-US">
            <a:effectLst/>
            <a:latin typeface="Times New Roman" panose="02020603050405020304" pitchFamily="18" charset="0"/>
            <a:cs typeface="Times New Roman" panose="02020603050405020304"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1657350</xdr:colOff>
      <xdr:row>14</xdr:row>
      <xdr:rowOff>9525</xdr:rowOff>
    </xdr:from>
    <xdr:to>
      <xdr:col>6</xdr:col>
      <xdr:colOff>85725</xdr:colOff>
      <xdr:row>18</xdr:row>
      <xdr:rowOff>76200</xdr:rowOff>
    </xdr:to>
    <xdr:sp macro="" textlink="">
      <xdr:nvSpPr>
        <xdr:cNvPr id="3" name="TextBox 2">
          <a:extLst>
            <a:ext uri="{FF2B5EF4-FFF2-40B4-BE49-F238E27FC236}">
              <a16:creationId xmlns:a16="http://schemas.microsoft.com/office/drawing/2014/main" id="{373E39A3-B6BF-49D8-B57F-BA5E809A575D}"/>
            </a:ext>
          </a:extLst>
        </xdr:cNvPr>
        <xdr:cNvSpPr txBox="1"/>
      </xdr:nvSpPr>
      <xdr:spPr>
        <a:xfrm>
          <a:off x="2266950" y="2476500"/>
          <a:ext cx="5429250" cy="714375"/>
        </a:xfrm>
        <a:prstGeom prst="rect">
          <a:avLst/>
        </a:prstGeom>
        <a:solidFill>
          <a:schemeClr val="lt1"/>
        </a:solidFill>
        <a:ln w="158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dk1"/>
              </a:solidFill>
              <a:effectLst/>
              <a:latin typeface="Times New Roman" panose="02020603050405020304" pitchFamily="18" charset="0"/>
              <a:ea typeface="+mn-ea"/>
              <a:cs typeface="Times New Roman" panose="02020603050405020304" pitchFamily="18" charset="0"/>
            </a:rPr>
            <a:t>Schedule not</a:t>
          </a:r>
          <a:r>
            <a:rPr lang="en-US" sz="1100" b="1" baseline="0">
              <a:solidFill>
                <a:schemeClr val="dk1"/>
              </a:solidFill>
              <a:effectLst/>
              <a:latin typeface="Times New Roman" panose="02020603050405020304" pitchFamily="18" charset="0"/>
              <a:ea typeface="+mn-ea"/>
              <a:cs typeface="Times New Roman" panose="02020603050405020304" pitchFamily="18" charset="0"/>
            </a:rPr>
            <a:t> applicable. </a:t>
          </a:r>
          <a:r>
            <a:rPr lang="en-US" sz="1100" b="1">
              <a:solidFill>
                <a:schemeClr val="dk1"/>
              </a:solidFill>
              <a:effectLst/>
              <a:latin typeface="Times New Roman" panose="02020603050405020304" pitchFamily="18" charset="0"/>
              <a:ea typeface="+mn-ea"/>
              <a:cs typeface="Times New Roman" panose="02020603050405020304" pitchFamily="18" charset="0"/>
            </a:rPr>
            <a:t>Cross Texas Transmission has no direct employees. Affiliate personnel</a:t>
          </a:r>
          <a:r>
            <a:rPr lang="en-US" sz="1100" b="1" baseline="0">
              <a:solidFill>
                <a:schemeClr val="dk1"/>
              </a:solidFill>
              <a:effectLst/>
              <a:latin typeface="Times New Roman" panose="02020603050405020304" pitchFamily="18" charset="0"/>
              <a:ea typeface="+mn-ea"/>
              <a:cs typeface="Times New Roman" panose="02020603050405020304" pitchFamily="18" charset="0"/>
            </a:rPr>
            <a:t> supporting Cross Texas Transmission are employed by LS Power Development. See Schedule V-K-14 Affiliate Payroll. </a:t>
          </a:r>
          <a:endParaRPr lang="en-US">
            <a:effectLst/>
            <a:latin typeface="Times New Roman" panose="02020603050405020304" pitchFamily="18" charset="0"/>
            <a:cs typeface="Times New Roman" panose="02020603050405020304" pitchFamily="18"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942975</xdr:colOff>
      <xdr:row>14</xdr:row>
      <xdr:rowOff>38100</xdr:rowOff>
    </xdr:from>
    <xdr:to>
      <xdr:col>6</xdr:col>
      <xdr:colOff>180975</xdr:colOff>
      <xdr:row>18</xdr:row>
      <xdr:rowOff>104775</xdr:rowOff>
    </xdr:to>
    <xdr:sp macro="" textlink="">
      <xdr:nvSpPr>
        <xdr:cNvPr id="3" name="TextBox 2">
          <a:extLst>
            <a:ext uri="{FF2B5EF4-FFF2-40B4-BE49-F238E27FC236}">
              <a16:creationId xmlns:a16="http://schemas.microsoft.com/office/drawing/2014/main" id="{8082CF3F-38FF-45D9-B46F-8DBDDCDB893C}"/>
            </a:ext>
          </a:extLst>
        </xdr:cNvPr>
        <xdr:cNvSpPr txBox="1"/>
      </xdr:nvSpPr>
      <xdr:spPr>
        <a:xfrm>
          <a:off x="1552575" y="2343150"/>
          <a:ext cx="5429250" cy="714375"/>
        </a:xfrm>
        <a:prstGeom prst="rect">
          <a:avLst/>
        </a:prstGeom>
        <a:solidFill>
          <a:schemeClr val="lt1"/>
        </a:solidFill>
        <a:ln w="158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dk1"/>
              </a:solidFill>
              <a:effectLst/>
              <a:latin typeface="Times New Roman" panose="02020603050405020304" pitchFamily="18" charset="0"/>
              <a:ea typeface="+mn-ea"/>
              <a:cs typeface="Times New Roman" panose="02020603050405020304" pitchFamily="18" charset="0"/>
            </a:rPr>
            <a:t>Schedule not</a:t>
          </a:r>
          <a:r>
            <a:rPr lang="en-US" sz="1100" b="1" baseline="0">
              <a:solidFill>
                <a:schemeClr val="dk1"/>
              </a:solidFill>
              <a:effectLst/>
              <a:latin typeface="Times New Roman" panose="02020603050405020304" pitchFamily="18" charset="0"/>
              <a:ea typeface="+mn-ea"/>
              <a:cs typeface="Times New Roman" panose="02020603050405020304" pitchFamily="18" charset="0"/>
            </a:rPr>
            <a:t> applicable. </a:t>
          </a:r>
          <a:r>
            <a:rPr lang="en-US" sz="1100" b="1">
              <a:solidFill>
                <a:schemeClr val="dk1"/>
              </a:solidFill>
              <a:effectLst/>
              <a:latin typeface="Times New Roman" panose="02020603050405020304" pitchFamily="18" charset="0"/>
              <a:ea typeface="+mn-ea"/>
              <a:cs typeface="Times New Roman" panose="02020603050405020304" pitchFamily="18" charset="0"/>
            </a:rPr>
            <a:t>Cross Texas Transmission has no direct employees. Affiliate personnel</a:t>
          </a:r>
          <a:r>
            <a:rPr lang="en-US" sz="1100" b="1" baseline="0">
              <a:solidFill>
                <a:schemeClr val="dk1"/>
              </a:solidFill>
              <a:effectLst/>
              <a:latin typeface="Times New Roman" panose="02020603050405020304" pitchFamily="18" charset="0"/>
              <a:ea typeface="+mn-ea"/>
              <a:cs typeface="Times New Roman" panose="02020603050405020304" pitchFamily="18" charset="0"/>
            </a:rPr>
            <a:t> supporting Cross Texas Transmission are employed by LS Power Development. See Schedule V-K-14 Affiliate Payroll. </a:t>
          </a:r>
          <a:endParaRPr lang="en-US">
            <a:effectLst/>
            <a:latin typeface="Times New Roman" panose="02020603050405020304" pitchFamily="18" charset="0"/>
            <a:cs typeface="Times New Roman" panose="02020603050405020304" pitchFamily="18"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1914525</xdr:colOff>
      <xdr:row>12</xdr:row>
      <xdr:rowOff>123825</xdr:rowOff>
    </xdr:from>
    <xdr:to>
      <xdr:col>6</xdr:col>
      <xdr:colOff>114300</xdr:colOff>
      <xdr:row>17</xdr:row>
      <xdr:rowOff>28575</xdr:rowOff>
    </xdr:to>
    <xdr:sp macro="" textlink="">
      <xdr:nvSpPr>
        <xdr:cNvPr id="3" name="TextBox 2">
          <a:extLst>
            <a:ext uri="{FF2B5EF4-FFF2-40B4-BE49-F238E27FC236}">
              <a16:creationId xmlns:a16="http://schemas.microsoft.com/office/drawing/2014/main" id="{CC995B86-0CDC-4E7F-B448-189833266667}"/>
            </a:ext>
          </a:extLst>
        </xdr:cNvPr>
        <xdr:cNvSpPr txBox="1"/>
      </xdr:nvSpPr>
      <xdr:spPr>
        <a:xfrm>
          <a:off x="2524125" y="2105025"/>
          <a:ext cx="5429250" cy="714375"/>
        </a:xfrm>
        <a:prstGeom prst="rect">
          <a:avLst/>
        </a:prstGeom>
        <a:solidFill>
          <a:schemeClr val="lt1"/>
        </a:solidFill>
        <a:ln w="158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dk1"/>
              </a:solidFill>
              <a:effectLst/>
              <a:latin typeface="Times New Roman" panose="02020603050405020304" pitchFamily="18" charset="0"/>
              <a:ea typeface="+mn-ea"/>
              <a:cs typeface="Times New Roman" panose="02020603050405020304" pitchFamily="18" charset="0"/>
            </a:rPr>
            <a:t>Schedule not</a:t>
          </a:r>
          <a:r>
            <a:rPr lang="en-US" sz="1100" b="1" baseline="0">
              <a:solidFill>
                <a:schemeClr val="dk1"/>
              </a:solidFill>
              <a:effectLst/>
              <a:latin typeface="Times New Roman" panose="02020603050405020304" pitchFamily="18" charset="0"/>
              <a:ea typeface="+mn-ea"/>
              <a:cs typeface="Times New Roman" panose="02020603050405020304" pitchFamily="18" charset="0"/>
            </a:rPr>
            <a:t> applicable. </a:t>
          </a:r>
          <a:r>
            <a:rPr lang="en-US" sz="1100" b="1">
              <a:solidFill>
                <a:schemeClr val="dk1"/>
              </a:solidFill>
              <a:effectLst/>
              <a:latin typeface="Times New Roman" panose="02020603050405020304" pitchFamily="18" charset="0"/>
              <a:ea typeface="+mn-ea"/>
              <a:cs typeface="Times New Roman" panose="02020603050405020304" pitchFamily="18" charset="0"/>
            </a:rPr>
            <a:t>Cross Texas Transmission has no direct employees. Affiliate personnel</a:t>
          </a:r>
          <a:r>
            <a:rPr lang="en-US" sz="1100" b="1" baseline="0">
              <a:solidFill>
                <a:schemeClr val="dk1"/>
              </a:solidFill>
              <a:effectLst/>
              <a:latin typeface="Times New Roman" panose="02020603050405020304" pitchFamily="18" charset="0"/>
              <a:ea typeface="+mn-ea"/>
              <a:cs typeface="Times New Roman" panose="02020603050405020304" pitchFamily="18" charset="0"/>
            </a:rPr>
            <a:t> supporting Cross Texas Transmission are employed by LS Power Development. See Schedule V-K-14 Affiliate Payroll. </a:t>
          </a:r>
          <a:endParaRPr lang="en-US">
            <a:effectLst/>
            <a:latin typeface="Times New Roman" panose="02020603050405020304" pitchFamily="18" charset="0"/>
            <a:cs typeface="Times New Roman" panose="02020603050405020304" pitchFamily="18"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13</xdr:row>
      <xdr:rowOff>0</xdr:rowOff>
    </xdr:from>
    <xdr:to>
      <xdr:col>2</xdr:col>
      <xdr:colOff>1809750</xdr:colOff>
      <xdr:row>17</xdr:row>
      <xdr:rowOff>66675</xdr:rowOff>
    </xdr:to>
    <xdr:sp macro="" textlink="">
      <xdr:nvSpPr>
        <xdr:cNvPr id="3" name="TextBox 2">
          <a:extLst>
            <a:ext uri="{FF2B5EF4-FFF2-40B4-BE49-F238E27FC236}">
              <a16:creationId xmlns:a16="http://schemas.microsoft.com/office/drawing/2014/main" id="{31C17D38-F874-431F-A654-0C243E22F655}"/>
            </a:ext>
          </a:extLst>
        </xdr:cNvPr>
        <xdr:cNvSpPr txBox="1"/>
      </xdr:nvSpPr>
      <xdr:spPr>
        <a:xfrm>
          <a:off x="609600" y="2124075"/>
          <a:ext cx="5429250" cy="714375"/>
        </a:xfrm>
        <a:prstGeom prst="rect">
          <a:avLst/>
        </a:prstGeom>
        <a:solidFill>
          <a:schemeClr val="lt1"/>
        </a:solidFill>
        <a:ln w="158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dk1"/>
              </a:solidFill>
              <a:effectLst/>
              <a:latin typeface="Times New Roman" panose="02020603050405020304" pitchFamily="18" charset="0"/>
              <a:ea typeface="+mn-ea"/>
              <a:cs typeface="Times New Roman" panose="02020603050405020304" pitchFamily="18" charset="0"/>
            </a:rPr>
            <a:t>Schedule not</a:t>
          </a:r>
          <a:r>
            <a:rPr lang="en-US" sz="1100" b="1" baseline="0">
              <a:solidFill>
                <a:schemeClr val="dk1"/>
              </a:solidFill>
              <a:effectLst/>
              <a:latin typeface="Times New Roman" panose="02020603050405020304" pitchFamily="18" charset="0"/>
              <a:ea typeface="+mn-ea"/>
              <a:cs typeface="Times New Roman" panose="02020603050405020304" pitchFamily="18" charset="0"/>
            </a:rPr>
            <a:t> applicable. </a:t>
          </a:r>
          <a:r>
            <a:rPr lang="en-US" sz="1100" b="1">
              <a:solidFill>
                <a:schemeClr val="dk1"/>
              </a:solidFill>
              <a:effectLst/>
              <a:latin typeface="Times New Roman" panose="02020603050405020304" pitchFamily="18" charset="0"/>
              <a:ea typeface="+mn-ea"/>
              <a:cs typeface="Times New Roman" panose="02020603050405020304" pitchFamily="18" charset="0"/>
            </a:rPr>
            <a:t>Cross Texas Transmission has no direct employees. Affiliate personnel</a:t>
          </a:r>
          <a:r>
            <a:rPr lang="en-US" sz="1100" b="1" baseline="0">
              <a:solidFill>
                <a:schemeClr val="dk1"/>
              </a:solidFill>
              <a:effectLst/>
              <a:latin typeface="Times New Roman" panose="02020603050405020304" pitchFamily="18" charset="0"/>
              <a:ea typeface="+mn-ea"/>
              <a:cs typeface="Times New Roman" panose="02020603050405020304" pitchFamily="18" charset="0"/>
            </a:rPr>
            <a:t> supporting Cross Texas Transmission are employed by LS Power Development. See Schedule V-K-14 Affiliate Payroll. </a:t>
          </a:r>
          <a:endParaRPr lang="en-US">
            <a:effectLst/>
            <a:latin typeface="Times New Roman" panose="02020603050405020304" pitchFamily="18" charset="0"/>
            <a:cs typeface="Times New Roman" panose="02020603050405020304" pitchFamily="18"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523875</xdr:colOff>
      <xdr:row>13</xdr:row>
      <xdr:rowOff>19050</xdr:rowOff>
    </xdr:from>
    <xdr:to>
      <xdr:col>4</xdr:col>
      <xdr:colOff>323850</xdr:colOff>
      <xdr:row>17</xdr:row>
      <xdr:rowOff>85725</xdr:rowOff>
    </xdr:to>
    <xdr:sp macro="" textlink="">
      <xdr:nvSpPr>
        <xdr:cNvPr id="2" name="TextBox 1">
          <a:extLst>
            <a:ext uri="{FF2B5EF4-FFF2-40B4-BE49-F238E27FC236}">
              <a16:creationId xmlns:a16="http://schemas.microsoft.com/office/drawing/2014/main" id="{F4EA6041-E344-44AB-970E-4DA47867CA93}"/>
            </a:ext>
          </a:extLst>
        </xdr:cNvPr>
        <xdr:cNvSpPr txBox="1"/>
      </xdr:nvSpPr>
      <xdr:spPr>
        <a:xfrm>
          <a:off x="523875" y="2143125"/>
          <a:ext cx="5429250" cy="714375"/>
        </a:xfrm>
        <a:prstGeom prst="rect">
          <a:avLst/>
        </a:prstGeom>
        <a:solidFill>
          <a:schemeClr val="lt1"/>
        </a:solidFill>
        <a:ln w="158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dk1"/>
              </a:solidFill>
              <a:effectLst/>
              <a:latin typeface="Times New Roman" panose="02020603050405020304" pitchFamily="18" charset="0"/>
              <a:ea typeface="+mn-ea"/>
              <a:cs typeface="Times New Roman" panose="02020603050405020304" pitchFamily="18" charset="0"/>
            </a:rPr>
            <a:t>Schedule not</a:t>
          </a:r>
          <a:r>
            <a:rPr lang="en-US" sz="1100" b="1" baseline="0">
              <a:solidFill>
                <a:schemeClr val="dk1"/>
              </a:solidFill>
              <a:effectLst/>
              <a:latin typeface="Times New Roman" panose="02020603050405020304" pitchFamily="18" charset="0"/>
              <a:ea typeface="+mn-ea"/>
              <a:cs typeface="Times New Roman" panose="02020603050405020304" pitchFamily="18" charset="0"/>
            </a:rPr>
            <a:t> applicable. </a:t>
          </a:r>
          <a:r>
            <a:rPr lang="en-US" sz="1100" b="1">
              <a:solidFill>
                <a:schemeClr val="dk1"/>
              </a:solidFill>
              <a:effectLst/>
              <a:latin typeface="Times New Roman" panose="02020603050405020304" pitchFamily="18" charset="0"/>
              <a:ea typeface="+mn-ea"/>
              <a:cs typeface="Times New Roman" panose="02020603050405020304" pitchFamily="18" charset="0"/>
            </a:rPr>
            <a:t>Cross Texas Transmission has no direct employees. Affiliate personnel</a:t>
          </a:r>
          <a:r>
            <a:rPr lang="en-US" sz="1100" b="1" baseline="0">
              <a:solidFill>
                <a:schemeClr val="dk1"/>
              </a:solidFill>
              <a:effectLst/>
              <a:latin typeface="Times New Roman" panose="02020603050405020304" pitchFamily="18" charset="0"/>
              <a:ea typeface="+mn-ea"/>
              <a:cs typeface="Times New Roman" panose="02020603050405020304" pitchFamily="18" charset="0"/>
            </a:rPr>
            <a:t> supporting Cross Texas Transmission are employed by LS Power Development. See Schedule V-K-14 Affiliate Payroll. </a:t>
          </a:r>
          <a:endParaRPr lang="en-US">
            <a:effectLst/>
            <a:latin typeface="Times New Roman" panose="02020603050405020304" pitchFamily="18" charset="0"/>
            <a:cs typeface="Times New Roman" panose="02020603050405020304" pitchFamily="18"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457200</xdr:colOff>
      <xdr:row>14</xdr:row>
      <xdr:rowOff>114300</xdr:rowOff>
    </xdr:from>
    <xdr:to>
      <xdr:col>5</xdr:col>
      <xdr:colOff>695325</xdr:colOff>
      <xdr:row>19</xdr:row>
      <xdr:rowOff>19050</xdr:rowOff>
    </xdr:to>
    <xdr:sp macro="" textlink="">
      <xdr:nvSpPr>
        <xdr:cNvPr id="2" name="TextBox 1">
          <a:extLst>
            <a:ext uri="{FF2B5EF4-FFF2-40B4-BE49-F238E27FC236}">
              <a16:creationId xmlns:a16="http://schemas.microsoft.com/office/drawing/2014/main" id="{A5689012-68C5-4AF0-A870-95907C9DE57E}"/>
            </a:ext>
          </a:extLst>
        </xdr:cNvPr>
        <xdr:cNvSpPr txBox="1"/>
      </xdr:nvSpPr>
      <xdr:spPr>
        <a:xfrm>
          <a:off x="457200" y="2400300"/>
          <a:ext cx="5429250" cy="714375"/>
        </a:xfrm>
        <a:prstGeom prst="rect">
          <a:avLst/>
        </a:prstGeom>
        <a:solidFill>
          <a:schemeClr val="lt1"/>
        </a:solidFill>
        <a:ln w="158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dk1"/>
              </a:solidFill>
              <a:effectLst/>
              <a:latin typeface="Times New Roman" panose="02020603050405020304" pitchFamily="18" charset="0"/>
              <a:ea typeface="+mn-ea"/>
              <a:cs typeface="Times New Roman" panose="02020603050405020304" pitchFamily="18" charset="0"/>
            </a:rPr>
            <a:t>Schedule not</a:t>
          </a:r>
          <a:r>
            <a:rPr lang="en-US" sz="1100" b="1" baseline="0">
              <a:solidFill>
                <a:schemeClr val="dk1"/>
              </a:solidFill>
              <a:effectLst/>
              <a:latin typeface="Times New Roman" panose="02020603050405020304" pitchFamily="18" charset="0"/>
              <a:ea typeface="+mn-ea"/>
              <a:cs typeface="Times New Roman" panose="02020603050405020304" pitchFamily="18" charset="0"/>
            </a:rPr>
            <a:t> applicable. </a:t>
          </a:r>
          <a:r>
            <a:rPr lang="en-US" sz="1100" b="1">
              <a:solidFill>
                <a:schemeClr val="dk1"/>
              </a:solidFill>
              <a:effectLst/>
              <a:latin typeface="Times New Roman" panose="02020603050405020304" pitchFamily="18" charset="0"/>
              <a:ea typeface="+mn-ea"/>
              <a:cs typeface="Times New Roman" panose="02020603050405020304" pitchFamily="18" charset="0"/>
            </a:rPr>
            <a:t>Cross Texas Transmission has no direct employees. Affiliate personnel</a:t>
          </a:r>
          <a:r>
            <a:rPr lang="en-US" sz="1100" b="1" baseline="0">
              <a:solidFill>
                <a:schemeClr val="dk1"/>
              </a:solidFill>
              <a:effectLst/>
              <a:latin typeface="Times New Roman" panose="02020603050405020304" pitchFamily="18" charset="0"/>
              <a:ea typeface="+mn-ea"/>
              <a:cs typeface="Times New Roman" panose="02020603050405020304" pitchFamily="18" charset="0"/>
            </a:rPr>
            <a:t> supporting Cross Texas Transmission are employed by LS Power Development. See Schedule V-K-14 Affiliate Payroll. </a:t>
          </a:r>
          <a:endParaRPr lang="en-US">
            <a:effectLst/>
            <a:latin typeface="Times New Roman" panose="02020603050405020304" pitchFamily="18" charset="0"/>
            <a:cs typeface="Times New Roman" panose="02020603050405020304" pitchFamily="18"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581025</xdr:colOff>
      <xdr:row>13</xdr:row>
      <xdr:rowOff>38100</xdr:rowOff>
    </xdr:from>
    <xdr:to>
      <xdr:col>6</xdr:col>
      <xdr:colOff>295275</xdr:colOff>
      <xdr:row>17</xdr:row>
      <xdr:rowOff>104775</xdr:rowOff>
    </xdr:to>
    <xdr:sp macro="" textlink="">
      <xdr:nvSpPr>
        <xdr:cNvPr id="4" name="TextBox 3">
          <a:extLst>
            <a:ext uri="{FF2B5EF4-FFF2-40B4-BE49-F238E27FC236}">
              <a16:creationId xmlns:a16="http://schemas.microsoft.com/office/drawing/2014/main" id="{5B878720-AA9F-4D28-B07E-046CD41E6C1C}"/>
            </a:ext>
          </a:extLst>
        </xdr:cNvPr>
        <xdr:cNvSpPr txBox="1"/>
      </xdr:nvSpPr>
      <xdr:spPr>
        <a:xfrm>
          <a:off x="581025" y="2162175"/>
          <a:ext cx="5429250" cy="714375"/>
        </a:xfrm>
        <a:prstGeom prst="rect">
          <a:avLst/>
        </a:prstGeom>
        <a:solidFill>
          <a:schemeClr val="lt1"/>
        </a:solidFill>
        <a:ln w="158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dk1"/>
              </a:solidFill>
              <a:effectLst/>
              <a:latin typeface="Times New Roman" panose="02020603050405020304" pitchFamily="18" charset="0"/>
              <a:ea typeface="+mn-ea"/>
              <a:cs typeface="Times New Roman" panose="02020603050405020304" pitchFamily="18" charset="0"/>
            </a:rPr>
            <a:t>Schedule not</a:t>
          </a:r>
          <a:r>
            <a:rPr lang="en-US" sz="1100" b="1" baseline="0">
              <a:solidFill>
                <a:schemeClr val="dk1"/>
              </a:solidFill>
              <a:effectLst/>
              <a:latin typeface="Times New Roman" panose="02020603050405020304" pitchFamily="18" charset="0"/>
              <a:ea typeface="+mn-ea"/>
              <a:cs typeface="Times New Roman" panose="02020603050405020304" pitchFamily="18" charset="0"/>
            </a:rPr>
            <a:t> applicable. </a:t>
          </a:r>
          <a:r>
            <a:rPr lang="en-US" sz="1100" b="1">
              <a:solidFill>
                <a:schemeClr val="dk1"/>
              </a:solidFill>
              <a:effectLst/>
              <a:latin typeface="Times New Roman" panose="02020603050405020304" pitchFamily="18" charset="0"/>
              <a:ea typeface="+mn-ea"/>
              <a:cs typeface="Times New Roman" panose="02020603050405020304" pitchFamily="18" charset="0"/>
            </a:rPr>
            <a:t>Cross Texas Transmission has no direct employees. Affiliate personnel</a:t>
          </a:r>
          <a:r>
            <a:rPr lang="en-US" sz="1100" b="1" baseline="0">
              <a:solidFill>
                <a:schemeClr val="dk1"/>
              </a:solidFill>
              <a:effectLst/>
              <a:latin typeface="Times New Roman" panose="02020603050405020304" pitchFamily="18" charset="0"/>
              <a:ea typeface="+mn-ea"/>
              <a:cs typeface="Times New Roman" panose="02020603050405020304" pitchFamily="18" charset="0"/>
            </a:rPr>
            <a:t> supporting Cross Texas Transmission are employed by LS Power Development. See Schedule V-K-14 Affiliate Payroll. </a:t>
          </a:r>
          <a:endParaRPr lang="en-US">
            <a:effectLst/>
            <a:latin typeface="Times New Roman" panose="02020603050405020304" pitchFamily="18" charset="0"/>
            <a:cs typeface="Times New Roman" panose="02020603050405020304" pitchFamily="18"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466725</xdr:colOff>
      <xdr:row>13</xdr:row>
      <xdr:rowOff>57150</xdr:rowOff>
    </xdr:from>
    <xdr:to>
      <xdr:col>5</xdr:col>
      <xdr:colOff>495300</xdr:colOff>
      <xdr:row>17</xdr:row>
      <xdr:rowOff>123825</xdr:rowOff>
    </xdr:to>
    <xdr:sp macro="" textlink="">
      <xdr:nvSpPr>
        <xdr:cNvPr id="3" name="TextBox 2">
          <a:extLst>
            <a:ext uri="{FF2B5EF4-FFF2-40B4-BE49-F238E27FC236}">
              <a16:creationId xmlns:a16="http://schemas.microsoft.com/office/drawing/2014/main" id="{135F8EE6-D398-4D92-BB7A-334A7105D77D}"/>
            </a:ext>
          </a:extLst>
        </xdr:cNvPr>
        <xdr:cNvSpPr txBox="1"/>
      </xdr:nvSpPr>
      <xdr:spPr>
        <a:xfrm>
          <a:off x="466725" y="2181225"/>
          <a:ext cx="5429250" cy="714375"/>
        </a:xfrm>
        <a:prstGeom prst="rect">
          <a:avLst/>
        </a:prstGeom>
        <a:solidFill>
          <a:schemeClr val="lt1"/>
        </a:solidFill>
        <a:ln w="158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dk1"/>
              </a:solidFill>
              <a:effectLst/>
              <a:latin typeface="Times New Roman" panose="02020603050405020304" pitchFamily="18" charset="0"/>
              <a:ea typeface="+mn-ea"/>
              <a:cs typeface="Times New Roman" panose="02020603050405020304" pitchFamily="18" charset="0"/>
            </a:rPr>
            <a:t>Schedule not</a:t>
          </a:r>
          <a:r>
            <a:rPr lang="en-US" sz="1100" b="1" baseline="0">
              <a:solidFill>
                <a:schemeClr val="dk1"/>
              </a:solidFill>
              <a:effectLst/>
              <a:latin typeface="Times New Roman" panose="02020603050405020304" pitchFamily="18" charset="0"/>
              <a:ea typeface="+mn-ea"/>
              <a:cs typeface="Times New Roman" panose="02020603050405020304" pitchFamily="18" charset="0"/>
            </a:rPr>
            <a:t> applicable. </a:t>
          </a:r>
          <a:r>
            <a:rPr lang="en-US" sz="1100" b="1">
              <a:solidFill>
                <a:schemeClr val="dk1"/>
              </a:solidFill>
              <a:effectLst/>
              <a:latin typeface="Times New Roman" panose="02020603050405020304" pitchFamily="18" charset="0"/>
              <a:ea typeface="+mn-ea"/>
              <a:cs typeface="Times New Roman" panose="02020603050405020304" pitchFamily="18" charset="0"/>
            </a:rPr>
            <a:t>Cross Texas Transmission has no direct employees. Affiliate personnel</a:t>
          </a:r>
          <a:r>
            <a:rPr lang="en-US" sz="1100" b="1" baseline="0">
              <a:solidFill>
                <a:schemeClr val="dk1"/>
              </a:solidFill>
              <a:effectLst/>
              <a:latin typeface="Times New Roman" panose="02020603050405020304" pitchFamily="18" charset="0"/>
              <a:ea typeface="+mn-ea"/>
              <a:cs typeface="Times New Roman" panose="02020603050405020304" pitchFamily="18" charset="0"/>
            </a:rPr>
            <a:t> supporting Cross Texas Transmission are employed by LS Power Development. See Schedule V-K-14 Affiliate Payroll. </a:t>
          </a:r>
          <a:endParaRPr lang="en-US">
            <a:effectLst/>
            <a:latin typeface="Times New Roman" panose="02020603050405020304" pitchFamily="18" charset="0"/>
            <a:cs typeface="Times New Roman" panose="02020603050405020304" pitchFamily="18"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409575</xdr:colOff>
      <xdr:row>12</xdr:row>
      <xdr:rowOff>19050</xdr:rowOff>
    </xdr:from>
    <xdr:to>
      <xdr:col>5</xdr:col>
      <xdr:colOff>438150</xdr:colOff>
      <xdr:row>16</xdr:row>
      <xdr:rowOff>85725</xdr:rowOff>
    </xdr:to>
    <xdr:sp macro="" textlink="">
      <xdr:nvSpPr>
        <xdr:cNvPr id="3" name="TextBox 2">
          <a:extLst>
            <a:ext uri="{FF2B5EF4-FFF2-40B4-BE49-F238E27FC236}">
              <a16:creationId xmlns:a16="http://schemas.microsoft.com/office/drawing/2014/main" id="{55FF5BB6-FCAE-4C77-9449-9F9F505B6E88}"/>
            </a:ext>
          </a:extLst>
        </xdr:cNvPr>
        <xdr:cNvSpPr txBox="1"/>
      </xdr:nvSpPr>
      <xdr:spPr>
        <a:xfrm>
          <a:off x="409575" y="1981200"/>
          <a:ext cx="5429250" cy="714375"/>
        </a:xfrm>
        <a:prstGeom prst="rect">
          <a:avLst/>
        </a:prstGeom>
        <a:solidFill>
          <a:schemeClr val="lt1"/>
        </a:solidFill>
        <a:ln w="158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dk1"/>
              </a:solidFill>
              <a:effectLst/>
              <a:latin typeface="Times New Roman" panose="02020603050405020304" pitchFamily="18" charset="0"/>
              <a:ea typeface="+mn-ea"/>
              <a:cs typeface="Times New Roman" panose="02020603050405020304" pitchFamily="18" charset="0"/>
            </a:rPr>
            <a:t>Schedule not</a:t>
          </a:r>
          <a:r>
            <a:rPr lang="en-US" sz="1100" b="1" baseline="0">
              <a:solidFill>
                <a:schemeClr val="dk1"/>
              </a:solidFill>
              <a:effectLst/>
              <a:latin typeface="Times New Roman" panose="02020603050405020304" pitchFamily="18" charset="0"/>
              <a:ea typeface="+mn-ea"/>
              <a:cs typeface="Times New Roman" panose="02020603050405020304" pitchFamily="18" charset="0"/>
            </a:rPr>
            <a:t> applicable. </a:t>
          </a:r>
          <a:r>
            <a:rPr lang="en-US" sz="1100" b="1">
              <a:solidFill>
                <a:schemeClr val="dk1"/>
              </a:solidFill>
              <a:effectLst/>
              <a:latin typeface="Times New Roman" panose="02020603050405020304" pitchFamily="18" charset="0"/>
              <a:ea typeface="+mn-ea"/>
              <a:cs typeface="Times New Roman" panose="02020603050405020304" pitchFamily="18" charset="0"/>
            </a:rPr>
            <a:t>Cross Texas Transmission has no direct employees. Affiliate personnel</a:t>
          </a:r>
          <a:r>
            <a:rPr lang="en-US" sz="1100" b="1" baseline="0">
              <a:solidFill>
                <a:schemeClr val="dk1"/>
              </a:solidFill>
              <a:effectLst/>
              <a:latin typeface="Times New Roman" panose="02020603050405020304" pitchFamily="18" charset="0"/>
              <a:ea typeface="+mn-ea"/>
              <a:cs typeface="Times New Roman" panose="02020603050405020304" pitchFamily="18" charset="0"/>
            </a:rPr>
            <a:t> supporting Cross Texas Transmission are employed by LS Power Development. See Schedule V-K-14 Affiliate Payroll. </a:t>
          </a:r>
          <a:endParaRPr lang="en-US">
            <a:effectLst/>
            <a:latin typeface="Times New Roman" panose="02020603050405020304" pitchFamily="18" charset="0"/>
            <a:cs typeface="Times New Roman" panose="02020603050405020304" pitchFamily="18" charset="0"/>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466725</xdr:colOff>
      <xdr:row>10</xdr:row>
      <xdr:rowOff>0</xdr:rowOff>
    </xdr:from>
    <xdr:to>
      <xdr:col>2</xdr:col>
      <xdr:colOff>2324100</xdr:colOff>
      <xdr:row>14</xdr:row>
      <xdr:rowOff>66675</xdr:rowOff>
    </xdr:to>
    <xdr:sp macro="" textlink="">
      <xdr:nvSpPr>
        <xdr:cNvPr id="3" name="TextBox 2">
          <a:extLst>
            <a:ext uri="{FF2B5EF4-FFF2-40B4-BE49-F238E27FC236}">
              <a16:creationId xmlns:a16="http://schemas.microsoft.com/office/drawing/2014/main" id="{70A59A3F-3002-4234-952D-AF8666462B42}"/>
            </a:ext>
          </a:extLst>
        </xdr:cNvPr>
        <xdr:cNvSpPr txBox="1"/>
      </xdr:nvSpPr>
      <xdr:spPr>
        <a:xfrm>
          <a:off x="466725" y="1638300"/>
          <a:ext cx="5429250" cy="714375"/>
        </a:xfrm>
        <a:prstGeom prst="rect">
          <a:avLst/>
        </a:prstGeom>
        <a:solidFill>
          <a:schemeClr val="lt1"/>
        </a:solidFill>
        <a:ln w="158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dk1"/>
              </a:solidFill>
              <a:effectLst/>
              <a:latin typeface="Times New Roman" panose="02020603050405020304" pitchFamily="18" charset="0"/>
              <a:ea typeface="+mn-ea"/>
              <a:cs typeface="Times New Roman" panose="02020603050405020304" pitchFamily="18" charset="0"/>
            </a:rPr>
            <a:t>Schedule not</a:t>
          </a:r>
          <a:r>
            <a:rPr lang="en-US" sz="1100" b="1" baseline="0">
              <a:solidFill>
                <a:schemeClr val="dk1"/>
              </a:solidFill>
              <a:effectLst/>
              <a:latin typeface="Times New Roman" panose="02020603050405020304" pitchFamily="18" charset="0"/>
              <a:ea typeface="+mn-ea"/>
              <a:cs typeface="Times New Roman" panose="02020603050405020304" pitchFamily="18" charset="0"/>
            </a:rPr>
            <a:t> applicable. </a:t>
          </a:r>
          <a:r>
            <a:rPr lang="en-US" sz="1100" b="1">
              <a:solidFill>
                <a:schemeClr val="dk1"/>
              </a:solidFill>
              <a:effectLst/>
              <a:latin typeface="Times New Roman" panose="02020603050405020304" pitchFamily="18" charset="0"/>
              <a:ea typeface="+mn-ea"/>
              <a:cs typeface="Times New Roman" panose="02020603050405020304" pitchFamily="18" charset="0"/>
            </a:rPr>
            <a:t>Cross Texas Transmission has no direct employees. Affiliate personnel</a:t>
          </a:r>
          <a:r>
            <a:rPr lang="en-US" sz="1100" b="1" baseline="0">
              <a:solidFill>
                <a:schemeClr val="dk1"/>
              </a:solidFill>
              <a:effectLst/>
              <a:latin typeface="Times New Roman" panose="02020603050405020304" pitchFamily="18" charset="0"/>
              <a:ea typeface="+mn-ea"/>
              <a:cs typeface="Times New Roman" panose="02020603050405020304" pitchFamily="18" charset="0"/>
            </a:rPr>
            <a:t> supporting Cross Texas Transmission are employed by LS Power Development. See Schedule V-K-14 Affiliate Payroll. </a:t>
          </a:r>
          <a:endParaRPr lang="en-US">
            <a:effectLst/>
            <a:latin typeface="Times New Roman" panose="02020603050405020304" pitchFamily="18" charset="0"/>
            <a:cs typeface="Times New Roman" panose="02020603050405020304" pitchFamily="18" charset="0"/>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514350</xdr:colOff>
      <xdr:row>10</xdr:row>
      <xdr:rowOff>133350</xdr:rowOff>
    </xdr:from>
    <xdr:to>
      <xdr:col>2</xdr:col>
      <xdr:colOff>2028825</xdr:colOff>
      <xdr:row>15</xdr:row>
      <xdr:rowOff>38100</xdr:rowOff>
    </xdr:to>
    <xdr:sp macro="" textlink="">
      <xdr:nvSpPr>
        <xdr:cNvPr id="3" name="TextBox 2">
          <a:extLst>
            <a:ext uri="{FF2B5EF4-FFF2-40B4-BE49-F238E27FC236}">
              <a16:creationId xmlns:a16="http://schemas.microsoft.com/office/drawing/2014/main" id="{A1A889DB-69C7-4190-8B5C-491597CA9769}"/>
            </a:ext>
          </a:extLst>
        </xdr:cNvPr>
        <xdr:cNvSpPr txBox="1"/>
      </xdr:nvSpPr>
      <xdr:spPr>
        <a:xfrm>
          <a:off x="514350" y="1771650"/>
          <a:ext cx="5429250" cy="714375"/>
        </a:xfrm>
        <a:prstGeom prst="rect">
          <a:avLst/>
        </a:prstGeom>
        <a:solidFill>
          <a:schemeClr val="lt1"/>
        </a:solidFill>
        <a:ln w="158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dk1"/>
              </a:solidFill>
              <a:effectLst/>
              <a:latin typeface="Times New Roman" panose="02020603050405020304" pitchFamily="18" charset="0"/>
              <a:ea typeface="+mn-ea"/>
              <a:cs typeface="Times New Roman" panose="02020603050405020304" pitchFamily="18" charset="0"/>
            </a:rPr>
            <a:t>Schedule not</a:t>
          </a:r>
          <a:r>
            <a:rPr lang="en-US" sz="1100" b="1" baseline="0">
              <a:solidFill>
                <a:schemeClr val="dk1"/>
              </a:solidFill>
              <a:effectLst/>
              <a:latin typeface="Times New Roman" panose="02020603050405020304" pitchFamily="18" charset="0"/>
              <a:ea typeface="+mn-ea"/>
              <a:cs typeface="Times New Roman" panose="02020603050405020304" pitchFamily="18" charset="0"/>
            </a:rPr>
            <a:t> applicable. </a:t>
          </a:r>
          <a:r>
            <a:rPr lang="en-US" sz="1100" b="1">
              <a:solidFill>
                <a:schemeClr val="dk1"/>
              </a:solidFill>
              <a:effectLst/>
              <a:latin typeface="Times New Roman" panose="02020603050405020304" pitchFamily="18" charset="0"/>
              <a:ea typeface="+mn-ea"/>
              <a:cs typeface="Times New Roman" panose="02020603050405020304" pitchFamily="18" charset="0"/>
            </a:rPr>
            <a:t>Cross Texas Transmission has no direct employees. Affiliate personnel</a:t>
          </a:r>
          <a:r>
            <a:rPr lang="en-US" sz="1100" b="1" baseline="0">
              <a:solidFill>
                <a:schemeClr val="dk1"/>
              </a:solidFill>
              <a:effectLst/>
              <a:latin typeface="Times New Roman" panose="02020603050405020304" pitchFamily="18" charset="0"/>
              <a:ea typeface="+mn-ea"/>
              <a:cs typeface="Times New Roman" panose="02020603050405020304" pitchFamily="18" charset="0"/>
            </a:rPr>
            <a:t> supporting Cross Texas Transmission are employed by LS Power Development. See Schedule V-K-14 Affiliate Payroll. </a:t>
          </a:r>
          <a:endParaRPr lang="en-US">
            <a:effectLst/>
            <a:latin typeface="Times New Roman" panose="02020603050405020304" pitchFamily="18" charset="0"/>
            <a:cs typeface="Times New Roman" panose="02020603050405020304" pitchFamily="18" charset="0"/>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47625</xdr:colOff>
      <xdr:row>13</xdr:row>
      <xdr:rowOff>85725</xdr:rowOff>
    </xdr:from>
    <xdr:to>
      <xdr:col>5</xdr:col>
      <xdr:colOff>419100</xdr:colOff>
      <xdr:row>17</xdr:row>
      <xdr:rowOff>152400</xdr:rowOff>
    </xdr:to>
    <xdr:sp macro="" textlink="">
      <xdr:nvSpPr>
        <xdr:cNvPr id="2" name="TextBox 1">
          <a:extLst>
            <a:ext uri="{FF2B5EF4-FFF2-40B4-BE49-F238E27FC236}">
              <a16:creationId xmlns:a16="http://schemas.microsoft.com/office/drawing/2014/main" id="{B4F75E78-5310-4D8D-9D9A-49A596F4BFCE}"/>
            </a:ext>
          </a:extLst>
        </xdr:cNvPr>
        <xdr:cNvSpPr txBox="1"/>
      </xdr:nvSpPr>
      <xdr:spPr>
        <a:xfrm>
          <a:off x="657225" y="2209800"/>
          <a:ext cx="5429250" cy="714375"/>
        </a:xfrm>
        <a:prstGeom prst="rect">
          <a:avLst/>
        </a:prstGeom>
        <a:solidFill>
          <a:schemeClr val="lt1"/>
        </a:solidFill>
        <a:ln w="158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dk1"/>
              </a:solidFill>
              <a:effectLst/>
              <a:latin typeface="Times New Roman" panose="02020603050405020304" pitchFamily="18" charset="0"/>
              <a:ea typeface="+mn-ea"/>
              <a:cs typeface="Times New Roman" panose="02020603050405020304" pitchFamily="18" charset="0"/>
            </a:rPr>
            <a:t>Schedule not</a:t>
          </a:r>
          <a:r>
            <a:rPr lang="en-US" sz="1100" b="1" baseline="0">
              <a:solidFill>
                <a:schemeClr val="dk1"/>
              </a:solidFill>
              <a:effectLst/>
              <a:latin typeface="Times New Roman" panose="02020603050405020304" pitchFamily="18" charset="0"/>
              <a:ea typeface="+mn-ea"/>
              <a:cs typeface="Times New Roman" panose="02020603050405020304" pitchFamily="18" charset="0"/>
            </a:rPr>
            <a:t> applicable. </a:t>
          </a:r>
          <a:r>
            <a:rPr lang="en-US" sz="1100" b="1">
              <a:solidFill>
                <a:schemeClr val="dk1"/>
              </a:solidFill>
              <a:effectLst/>
              <a:latin typeface="Times New Roman" panose="02020603050405020304" pitchFamily="18" charset="0"/>
              <a:ea typeface="+mn-ea"/>
              <a:cs typeface="Times New Roman" panose="02020603050405020304" pitchFamily="18" charset="0"/>
            </a:rPr>
            <a:t>Cross Texas Transmission has no direct employees. Affiliate personnel</a:t>
          </a:r>
          <a:r>
            <a:rPr lang="en-US" sz="1100" b="1" baseline="0">
              <a:solidFill>
                <a:schemeClr val="dk1"/>
              </a:solidFill>
              <a:effectLst/>
              <a:latin typeface="Times New Roman" panose="02020603050405020304" pitchFamily="18" charset="0"/>
              <a:ea typeface="+mn-ea"/>
              <a:cs typeface="Times New Roman" panose="02020603050405020304" pitchFamily="18" charset="0"/>
            </a:rPr>
            <a:t> supporting Cross Texas Transmission are employed by LS Power Development. See Schedule V-K-14 Affiliate Payroll. </a:t>
          </a:r>
          <a:endParaRPr lang="en-US">
            <a:effectLst/>
            <a:latin typeface="Times New Roman" panose="02020603050405020304" pitchFamily="18" charset="0"/>
            <a:cs typeface="Times New Roman" panose="02020603050405020304" pitchFamily="18" charset="0"/>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2</xdr:col>
      <xdr:colOff>1155700</xdr:colOff>
      <xdr:row>13</xdr:row>
      <xdr:rowOff>146050</xdr:rowOff>
    </xdr:from>
    <xdr:to>
      <xdr:col>4</xdr:col>
      <xdr:colOff>857250</xdr:colOff>
      <xdr:row>17</xdr:row>
      <xdr:rowOff>142875</xdr:rowOff>
    </xdr:to>
    <xdr:sp macro="" textlink="">
      <xdr:nvSpPr>
        <xdr:cNvPr id="2" name="TextBox 1">
          <a:extLst>
            <a:ext uri="{FF2B5EF4-FFF2-40B4-BE49-F238E27FC236}">
              <a16:creationId xmlns:a16="http://schemas.microsoft.com/office/drawing/2014/main" id="{40296CA8-3CA9-5E5E-37AA-65327074340A}"/>
            </a:ext>
          </a:extLst>
        </xdr:cNvPr>
        <xdr:cNvSpPr txBox="1"/>
      </xdr:nvSpPr>
      <xdr:spPr>
        <a:xfrm>
          <a:off x="2536825" y="2270125"/>
          <a:ext cx="3482975" cy="644525"/>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200" b="1">
              <a:latin typeface="Times New Roman" panose="02020603050405020304" pitchFamily="18" charset="0"/>
              <a:cs typeface="Times New Roman" panose="02020603050405020304" pitchFamily="18" charset="0"/>
            </a:rPr>
            <a:t>This Schedule is Not Applicable. There were no known and measurable adjustments to ADFIT.</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736600</xdr:colOff>
      <xdr:row>10</xdr:row>
      <xdr:rowOff>38100</xdr:rowOff>
    </xdr:from>
    <xdr:to>
      <xdr:col>2</xdr:col>
      <xdr:colOff>1206500</xdr:colOff>
      <xdr:row>13</xdr:row>
      <xdr:rowOff>50800</xdr:rowOff>
    </xdr:to>
    <xdr:sp macro="" textlink="">
      <xdr:nvSpPr>
        <xdr:cNvPr id="3" name="TextBox 2">
          <a:extLst>
            <a:ext uri="{FF2B5EF4-FFF2-40B4-BE49-F238E27FC236}">
              <a16:creationId xmlns:a16="http://schemas.microsoft.com/office/drawing/2014/main" id="{755618BA-262B-469D-A2C6-82D5B6C4D9EA}"/>
            </a:ext>
          </a:extLst>
        </xdr:cNvPr>
        <xdr:cNvSpPr txBox="1"/>
      </xdr:nvSpPr>
      <xdr:spPr>
        <a:xfrm>
          <a:off x="1098550" y="1701800"/>
          <a:ext cx="3175000" cy="5080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200" b="1">
              <a:latin typeface="Times New Roman" panose="02020603050405020304" pitchFamily="18" charset="0"/>
              <a:cs typeface="Times New Roman" panose="02020603050405020304" pitchFamily="18" charset="0"/>
            </a:rPr>
            <a:t>This Schedule is Not Applicable. These assets do not qualify for any type of tax credits.</a:t>
          </a:r>
        </a:p>
      </xdr:txBody>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10</xdr:col>
      <xdr:colOff>809625</xdr:colOff>
      <xdr:row>19</xdr:row>
      <xdr:rowOff>19050</xdr:rowOff>
    </xdr:from>
    <xdr:to>
      <xdr:col>10</xdr:col>
      <xdr:colOff>962025</xdr:colOff>
      <xdr:row>19</xdr:row>
      <xdr:rowOff>152400</xdr:rowOff>
    </xdr:to>
    <xdr:pic>
      <xdr:nvPicPr>
        <xdr:cNvPr id="2" name="Picture 1">
          <a:extLst>
            <a:ext uri="{FF2B5EF4-FFF2-40B4-BE49-F238E27FC236}">
              <a16:creationId xmlns:a16="http://schemas.microsoft.com/office/drawing/2014/main" id="{67232117-0003-7AB7-0EDE-DA30AD73E598}"/>
            </a:ext>
          </a:extLst>
        </xdr:cNvPr>
        <xdr:cNvPicPr>
          <a:picLocks noChangeAspect="1"/>
        </xdr:cNvPicPr>
      </xdr:nvPicPr>
      <xdr:blipFill rotWithShape="1">
        <a:blip xmlns:r="http://schemas.openxmlformats.org/officeDocument/2006/relationships" r:embed="rId1"/>
        <a:srcRect l="26650" t="16669" r="34586" b="24991"/>
        <a:stretch/>
      </xdr:blipFill>
      <xdr:spPr>
        <a:xfrm>
          <a:off x="14601825" y="3648075"/>
          <a:ext cx="152400" cy="133350"/>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puctx-my.sharepoint.com/personal/gholt_puc_texas_gov/Documents/Desktop/Rate%20Cases/Electric%20Utility%20Proceedings/57467%20-%20Cross%20TX%20TCOS/Testimony/Copy%20of%20PUCT%2025.192%20Monthly%20DC%20TIE%20Report%20SEP24%20-%2020241105.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uthor" refreshedDate="45674.610604050926" createdVersion="8" refreshedVersion="8" minRefreshableVersion="3" recordCount="207" xr:uid="{0E0E6370-90A8-41C2-9AF2-B5AAAC88A2C6}">
  <cacheSource type="worksheet">
    <worksheetSource ref="A1:C208" sheet="QSE EXPORTS PAST 12 MONTHS" r:id="rId2"/>
  </cacheSource>
  <cacheFields count="3">
    <cacheField name="QSE_NAME" numFmtId="0">
      <sharedItems/>
    </cacheField>
    <cacheField name="YEAR_MONTH" numFmtId="0">
      <sharedItems count="12">
        <s v="2023_10"/>
        <s v="2023_11"/>
        <s v="2023_12"/>
        <s v="2024_01"/>
        <s v="2024_02"/>
        <s v="2024_03"/>
        <s v="2024_04"/>
        <s v="2024_05"/>
        <s v="2024_06"/>
        <s v="2024_07"/>
        <s v="2024_08"/>
        <s v="2024_09"/>
      </sharedItems>
    </cacheField>
    <cacheField name="EXPORT_MWH" numFmtId="0">
      <sharedItems containsSemiMixedTypes="0" containsString="0" containsNumber="1" minValue="1" maxValue="60129.25"/>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07">
  <r>
    <s v="ALTOP ENERGY TRADING TEXAS LLC (SQ3)"/>
    <x v="0"/>
    <n v="326.75"/>
  </r>
  <r>
    <s v="DYNASTY POWER INC (SQ3)"/>
    <x v="0"/>
    <n v="2456"/>
  </r>
  <r>
    <s v="ETC ENDURE ENERGY LLC (SQ1)"/>
    <x v="0"/>
    <n v="20"/>
  </r>
  <r>
    <s v="EVERGY KANSAS CENTRAL INC (QSE)"/>
    <x v="0"/>
    <n v="1351"/>
  </r>
  <r>
    <s v="GUZMAN ENERGY LLC (QSE)"/>
    <x v="0"/>
    <n v="925"/>
  </r>
  <r>
    <s v="MAG ENERGY SOLUTIONS INC (SQ1)"/>
    <x v="0"/>
    <n v="12131"/>
  </r>
  <r>
    <s v="MFT ENERGY US 1 LLC (SQ1)"/>
    <x v="0"/>
    <n v="323.5"/>
  </r>
  <r>
    <s v="RAINBOW ENERGY MARKETING CORPORATION (QSE)"/>
    <x v="0"/>
    <n v="19148.75"/>
  </r>
  <r>
    <s v="RAINBOW ENERGY MARKETING CORPORATION (SQ1)"/>
    <x v="0"/>
    <n v="5007"/>
  </r>
  <r>
    <s v="RAINBOW ENERGY MARKETING CORPORATION (SQ4)"/>
    <x v="0"/>
    <n v="1030"/>
  </r>
  <r>
    <s v="SEMPRA GAS AND POWER MARKETING LLC (QSE)"/>
    <x v="0"/>
    <n v="2187.5"/>
  </r>
  <r>
    <s v="TEC ENERGY INC (QSE)"/>
    <x v="0"/>
    <n v="6.25"/>
  </r>
  <r>
    <s v="TENASKA POWER SERVICES CO (QSE)"/>
    <x v="0"/>
    <n v="1110.25"/>
  </r>
  <r>
    <s v="ALTOP ENERGY TRADING TEXAS LLC (SQ3)"/>
    <x v="1"/>
    <n v="17420.25"/>
  </r>
  <r>
    <s v="DYNASTY POWER INC (SQ3)"/>
    <x v="1"/>
    <n v="2548"/>
  </r>
  <r>
    <s v="ETC ENDURE ENERGY LLC (SQ1)"/>
    <x v="1"/>
    <n v="1783.25"/>
  </r>
  <r>
    <s v="EVERGY KANSAS CENTRAL INC (QSE)"/>
    <x v="1"/>
    <n v="15874.25"/>
  </r>
  <r>
    <s v="GUZMAN ENERGY LLC (QSE)"/>
    <x v="1"/>
    <n v="608"/>
  </r>
  <r>
    <s v="MACQUARIE ENERGY LLC (QSE)"/>
    <x v="1"/>
    <n v="2566.5"/>
  </r>
  <r>
    <s v="MAG ENERGY SOLUTIONS INC (SQ1)"/>
    <x v="1"/>
    <n v="8753"/>
  </r>
  <r>
    <s v="MFT ENERGY US POWER LLC (SQ1)"/>
    <x v="1"/>
    <n v="483.5"/>
  </r>
  <r>
    <s v="RAINBOW ENERGY MARKETING CORPORATION (QSE)"/>
    <x v="1"/>
    <n v="40660"/>
  </r>
  <r>
    <s v="RAINBOW ENERGY MARKETING CORPORATION (SQ1)"/>
    <x v="1"/>
    <n v="3271"/>
  </r>
  <r>
    <s v="RAINBOW ENERGY MARKETING CORPORATION (SQ4)"/>
    <x v="1"/>
    <n v="455"/>
  </r>
  <r>
    <s v="SEMPRA GAS AND POWER MARKETING LLC (QSE)"/>
    <x v="1"/>
    <n v="3554.25"/>
  </r>
  <r>
    <s v="TENASKA POWER SERVICES CO (QSE)"/>
    <x v="1"/>
    <n v="8012.5"/>
  </r>
  <r>
    <s v="ALTOP ENERGY TRADING TEXAS LLC (SQ3)"/>
    <x v="2"/>
    <n v="9748.5"/>
  </r>
  <r>
    <s v="DYNASTY POWER INC (SQ3)"/>
    <x v="2"/>
    <n v="4429"/>
  </r>
  <r>
    <s v="ETC ENDURE ENERGY LLC (SQ1)"/>
    <x v="2"/>
    <n v="120"/>
  </r>
  <r>
    <s v="EVERGY KANSAS CENTRAL INC (QSE)"/>
    <x v="2"/>
    <n v="9176.25"/>
  </r>
  <r>
    <s v="GUZMAN ENERGY LLC (QSE)"/>
    <x v="2"/>
    <n v="2250"/>
  </r>
  <r>
    <s v="MACQUARIE ENERGY LLC (QSE)"/>
    <x v="2"/>
    <n v="425.25"/>
  </r>
  <r>
    <s v="MAG ENERGY SOLUTIONS INC (SQ1)"/>
    <x v="2"/>
    <n v="15232"/>
  </r>
  <r>
    <s v="MFT ENERGY US POWER LLC (SQ1)"/>
    <x v="2"/>
    <n v="3891.75"/>
  </r>
  <r>
    <s v="RAINBOW ENERGY MARKETING CORPORATION (QSE)"/>
    <x v="2"/>
    <n v="29377.5"/>
  </r>
  <r>
    <s v="RAINBOW ENERGY MARKETING CORPORATION (SQ1)"/>
    <x v="2"/>
    <n v="1666"/>
  </r>
  <r>
    <s v="RAINBOW ENERGY MARKETING CORPORATION (SQ4)"/>
    <x v="2"/>
    <n v="686"/>
  </r>
  <r>
    <s v="SEMPRA GAS AND POWER MARKETING LLC (QSE)"/>
    <x v="2"/>
    <n v="4629.75"/>
  </r>
  <r>
    <s v="TENASKA POWER SERVICES CO (QSE)"/>
    <x v="2"/>
    <n v="3163.5"/>
  </r>
  <r>
    <s v="ZGLOBAL INC (QSE)"/>
    <x v="2"/>
    <n v="1"/>
  </r>
  <r>
    <s v="ALTOP ENERGY TRADING TEXAS LLC (SQ3)"/>
    <x v="3"/>
    <n v="17916.75"/>
  </r>
  <r>
    <s v="CWP ENERGY INC (SQ1)"/>
    <x v="3"/>
    <n v="5323"/>
  </r>
  <r>
    <s v="DYNASTY POWER INC (QSE)"/>
    <x v="3"/>
    <n v="41037.25"/>
  </r>
  <r>
    <s v="DYNASTY POWER INC (SQ3)"/>
    <x v="3"/>
    <n v="12724"/>
  </r>
  <r>
    <s v="ETC ENDURE ENERGY LLC (SQ1)"/>
    <x v="3"/>
    <n v="2744"/>
  </r>
  <r>
    <s v="EVERGY KANSAS CENTRAL INC (QSE)"/>
    <x v="3"/>
    <n v="7828"/>
  </r>
  <r>
    <s v="EVERGY KANSAS CENTRAL INC (SQ1)"/>
    <x v="3"/>
    <n v="1599"/>
  </r>
  <r>
    <s v="GUZMAN ENERGY LLC (QSE)"/>
    <x v="3"/>
    <n v="4562"/>
  </r>
  <r>
    <s v="MACQUARIE ENERGY LLC (QSE)"/>
    <x v="3"/>
    <n v="2960.25"/>
  </r>
  <r>
    <s v="MAG ENERGY SOLUTIONS INC (SQ1)"/>
    <x v="3"/>
    <n v="50201.25"/>
  </r>
  <r>
    <s v="MFT ENERGY US POWER LLC (SQ1)"/>
    <x v="3"/>
    <n v="3847.75"/>
  </r>
  <r>
    <s v="RAINBOW ENERGY MARKETING CORPORATION (QSE)"/>
    <x v="3"/>
    <n v="18934.25"/>
  </r>
  <r>
    <s v="RAINBOW ENERGY MARKETING CORPORATION (SQ1)"/>
    <x v="3"/>
    <n v="5132"/>
  </r>
  <r>
    <s v="RAINBOW ENERGY MARKETING CORPORATION (SQ4)"/>
    <x v="3"/>
    <n v="1127"/>
  </r>
  <r>
    <s v="SEMPRA GAS AND POWER MARKETING LLC (QSE)"/>
    <x v="3"/>
    <n v="268.75"/>
  </r>
  <r>
    <s v="TENASKA POWER SERVICES CO (QSE)"/>
    <x v="3"/>
    <n v="3115.25"/>
  </r>
  <r>
    <s v="ALTOP ENERGY TRADING TEXAS LLC (SQ3)"/>
    <x v="4"/>
    <n v="8721.75"/>
  </r>
  <r>
    <s v="CONOCOPHILLIPS COMPANY (QSE)"/>
    <x v="4"/>
    <n v="60"/>
  </r>
  <r>
    <s v="CWP ENERGY INC (SQ1)"/>
    <x v="4"/>
    <n v="14916"/>
  </r>
  <r>
    <s v="DYNASTY POWER INC (QSE)"/>
    <x v="4"/>
    <n v="13750"/>
  </r>
  <r>
    <s v="DYNASTY POWER INC (SQ3)"/>
    <x v="4"/>
    <n v="14429"/>
  </r>
  <r>
    <s v="ETC ENDURE ENERGY LLC (SQ1)"/>
    <x v="4"/>
    <n v="7264.75"/>
  </r>
  <r>
    <s v="EVERGY KANSAS CENTRAL INC (QSE)"/>
    <x v="4"/>
    <n v="5788.5"/>
  </r>
  <r>
    <s v="GUZMAN ENERGY LLC (QSE)"/>
    <x v="4"/>
    <n v="8972"/>
  </r>
  <r>
    <s v="GUZMAN ENERGY LLC (SQ2)"/>
    <x v="4"/>
    <n v="1355"/>
  </r>
  <r>
    <s v="MACQUARIE ENERGY LLC (QSE)"/>
    <x v="4"/>
    <n v="1689"/>
  </r>
  <r>
    <s v="MAG ENERGY SOLUTIONS INC (SQ1)"/>
    <x v="4"/>
    <n v="33718"/>
  </r>
  <r>
    <s v="MFT ENERGY US POWER LLC (SQ1)"/>
    <x v="4"/>
    <n v="4973.5"/>
  </r>
  <r>
    <s v="RAINBOW ENERGY MARKETING CORPORATION (QSE)"/>
    <x v="4"/>
    <n v="13805.75"/>
  </r>
  <r>
    <s v="RAINBOW ENERGY MARKETING CORPORATION (SQ1)"/>
    <x v="4"/>
    <n v="10709"/>
  </r>
  <r>
    <s v="RAINBOW ENERGY MARKETING CORPORATION (SQ4)"/>
    <x v="4"/>
    <n v="3901"/>
  </r>
  <r>
    <s v="SECOND FOUNDATION US TRADING LLC (QSE)"/>
    <x v="4"/>
    <n v="1"/>
  </r>
  <r>
    <s v="SEMPRA GAS AND POWER MARKETING LLC (QSE)"/>
    <x v="4"/>
    <n v="1689"/>
  </r>
  <r>
    <s v="TENASKA POWER SERVICES CO (QSE)"/>
    <x v="4"/>
    <n v="3205"/>
  </r>
  <r>
    <s v="ALTOP ENERGY TRADING TEXAS LLC (SQ3)"/>
    <x v="5"/>
    <n v="19981"/>
  </r>
  <r>
    <s v="CONOCOPHILLIPS COMPANY (QSE)"/>
    <x v="5"/>
    <n v="60"/>
  </r>
  <r>
    <s v="CWP ENERGY INC (SQ1)"/>
    <x v="5"/>
    <n v="7834"/>
  </r>
  <r>
    <s v="DYNASTY POWER INC (SQ3)"/>
    <x v="5"/>
    <n v="11211"/>
  </r>
  <r>
    <s v="ETC ENDURE ENERGY LLC (SQ1)"/>
    <x v="5"/>
    <n v="7502.25"/>
  </r>
  <r>
    <s v="EVERGY KANSAS CENTRAL INC (QSE)"/>
    <x v="5"/>
    <n v="3508.75"/>
  </r>
  <r>
    <s v="GUZMAN ENERGY LLC (QSE)"/>
    <x v="5"/>
    <n v="3901"/>
  </r>
  <r>
    <s v="MACQUARIE ENERGY LLC (QSE)"/>
    <x v="5"/>
    <n v="275.75"/>
  </r>
  <r>
    <s v="MAG ENERGY SOLUTIONS INC (SQ1)"/>
    <x v="5"/>
    <n v="28722.25"/>
  </r>
  <r>
    <s v="MFT ENERGY US POWER LLC (SQ1)"/>
    <x v="5"/>
    <n v="4748.25"/>
  </r>
  <r>
    <s v="RAINBOW ENERGY MARKETING CORPORATION (QSE)"/>
    <x v="5"/>
    <n v="18987.5"/>
  </r>
  <r>
    <s v="RAINBOW ENERGY MARKETING CORPORATION (SQ1)"/>
    <x v="5"/>
    <n v="7446"/>
  </r>
  <r>
    <s v="RAINBOW ENERGY MARKETING CORPORATION (SQ4)"/>
    <x v="5"/>
    <n v="2506"/>
  </r>
  <r>
    <s v="SECOND FOUNDATION US TRADING LLC (QSE)"/>
    <x v="5"/>
    <n v="1374"/>
  </r>
  <r>
    <s v="SEMPRA GAS AND POWER MARKETING LLC (QSE)"/>
    <x v="5"/>
    <n v="5996.25"/>
  </r>
  <r>
    <s v="TENASKA POWER SERVICES CO (QSE)"/>
    <x v="5"/>
    <n v="1296.75"/>
  </r>
  <r>
    <s v="TRANSALTA ENERGY MARKETING (US) INC 3 (QSE)"/>
    <x v="5"/>
    <n v="2847"/>
  </r>
  <r>
    <s v="ALTOP ENERGY TRADING TEXAS LLC (SQ3)"/>
    <x v="6"/>
    <n v="10628.5"/>
  </r>
  <r>
    <s v="AMERICAN ELECTRIC POWER SERVICE CORP (SQ2)"/>
    <x v="6"/>
    <n v="165.73249999999999"/>
  </r>
  <r>
    <s v="CWP ENERGY INC (SQ1)"/>
    <x v="6"/>
    <n v="14726"/>
  </r>
  <r>
    <s v="DYNASTY POWER INC (QSE)"/>
    <x v="6"/>
    <n v="2962.5"/>
  </r>
  <r>
    <s v="DYNASTY POWER INC (SQ3)"/>
    <x v="6"/>
    <n v="5262"/>
  </r>
  <r>
    <s v="ETC ENDURE ENERGY LLC (SQ1)"/>
    <x v="6"/>
    <n v="910.25"/>
  </r>
  <r>
    <s v="EVERGY KANSAS CENTRAL INC (QSE)"/>
    <x v="6"/>
    <n v="4242"/>
  </r>
  <r>
    <s v="GUZMAN ENERGY LLC (QSE)"/>
    <x v="6"/>
    <n v="4092"/>
  </r>
  <r>
    <s v="MACQUARIE ENERGY LLC (QSE)"/>
    <x v="6"/>
    <n v="7750"/>
  </r>
  <r>
    <s v="MAG ENERGY SOLUTIONS INC (SQ1)"/>
    <x v="6"/>
    <n v="19399"/>
  </r>
  <r>
    <s v="MFT ENERGY US POWER LLC (SQ1)"/>
    <x v="6"/>
    <n v="4033.25"/>
  </r>
  <r>
    <s v="RAINBOW ENERGY MARKETING CORPORATION (QSE)"/>
    <x v="6"/>
    <n v="27578"/>
  </r>
  <r>
    <s v="RAINBOW ENERGY MARKETING CORPORATION (SQ1)"/>
    <x v="6"/>
    <n v="3699"/>
  </r>
  <r>
    <s v="RAINBOW ENERGY MARKETING CORPORATION (SQ4)"/>
    <x v="6"/>
    <n v="1664"/>
  </r>
  <r>
    <s v="SECOND FOUNDATION US TRADING LLC (QSE)"/>
    <x v="6"/>
    <n v="2690"/>
  </r>
  <r>
    <s v="SEMPRA GAS AND POWER MARKETING LLC (QSE)"/>
    <x v="6"/>
    <n v="498"/>
  </r>
  <r>
    <s v="TEC ENERGY INC (QSE)"/>
    <x v="6"/>
    <n v="900"/>
  </r>
  <r>
    <s v="TENASKA POWER SERVICES CO (QSE)"/>
    <x v="6"/>
    <n v="538.5"/>
  </r>
  <r>
    <s v="ALTOP ENERGY TRADING TEXAS LLC (SQ3)"/>
    <x v="7"/>
    <n v="5446.5"/>
  </r>
  <r>
    <s v="AMERICAN ELECTRIC POWER SERVICE CORP (SQ2)"/>
    <x v="7"/>
    <n v="6271.41"/>
  </r>
  <r>
    <s v="CWP ENERGY INC (SQ1)"/>
    <x v="7"/>
    <n v="14496"/>
  </r>
  <r>
    <s v="DYNASTY POWER INC (SQ3)"/>
    <x v="7"/>
    <n v="5089"/>
  </r>
  <r>
    <s v="ELEKTRON POWER LLC (QSE)"/>
    <x v="7"/>
    <n v="169"/>
  </r>
  <r>
    <s v="ETC ENDURE ENERGY LLC (SQ1)"/>
    <x v="7"/>
    <n v="776.75"/>
  </r>
  <r>
    <s v="EVERGY KANSAS CENTRAL INC (QSE)"/>
    <x v="7"/>
    <n v="7397.25"/>
  </r>
  <r>
    <s v="GUZMAN ENERGY LLC (QSE)"/>
    <x v="7"/>
    <n v="5931.25"/>
  </r>
  <r>
    <s v="MACQUARIE ENERGY LLC (QSE)"/>
    <x v="7"/>
    <n v="1144.25"/>
  </r>
  <r>
    <s v="MAG ENERGY SOLUTIONS INC (SQ1)"/>
    <x v="7"/>
    <n v="37010"/>
  </r>
  <r>
    <s v="MFT ENERGY US POWER LLC (SQ1)"/>
    <x v="7"/>
    <n v="2222.75"/>
  </r>
  <r>
    <s v="RAINBOW ENERGY MARKETING CORPORATION (QSE)"/>
    <x v="7"/>
    <n v="17116.25"/>
  </r>
  <r>
    <s v="RAINBOW ENERGY MARKETING CORPORATION (SQ1)"/>
    <x v="7"/>
    <n v="16373.25"/>
  </r>
  <r>
    <s v="RAINBOW ENERGY MARKETING CORPORATION (SQ4)"/>
    <x v="7"/>
    <n v="4721"/>
  </r>
  <r>
    <s v="SECOND FOUNDATION US TRADING LLC (QSE)"/>
    <x v="7"/>
    <n v="6254.25"/>
  </r>
  <r>
    <s v="SEMPRA GAS AND POWER MARKETING LLC (QSE)"/>
    <x v="7"/>
    <n v="519"/>
  </r>
  <r>
    <s v="TENASKA POWER SERVICES CO (QSE)"/>
    <x v="7"/>
    <n v="4769"/>
  </r>
  <r>
    <s v="ALTOP ENERGY TRADING TEXAS LLC (SQ3)"/>
    <x v="8"/>
    <n v="25364"/>
  </r>
  <r>
    <s v="AMERICAN ELECTRIC POWER SERVICE CORP (SQ2)"/>
    <x v="8"/>
    <n v="4005.4924999999998"/>
  </r>
  <r>
    <s v="CWP ENERGY INC (SQ1)"/>
    <x v="8"/>
    <n v="12700"/>
  </r>
  <r>
    <s v="DYNASTY POWER INC (QSE)"/>
    <x v="8"/>
    <n v="3914"/>
  </r>
  <r>
    <s v="ELEKTRON POWER LLC (QSE)"/>
    <x v="8"/>
    <n v="799"/>
  </r>
  <r>
    <s v="ETC ENDURE ENERGY LLC (QSE)"/>
    <x v="8"/>
    <n v="291.75"/>
  </r>
  <r>
    <s v="ETC ENDURE ENERGY LLC (SQ1)"/>
    <x v="8"/>
    <n v="1724"/>
  </r>
  <r>
    <s v="EVERGY KANSAS CENTRAL INC (QSE)"/>
    <x v="8"/>
    <n v="2031.75"/>
  </r>
  <r>
    <s v="GUZMAN ENERGY LLC (QSE)"/>
    <x v="8"/>
    <n v="10638"/>
  </r>
  <r>
    <s v="MACQUARIE ENERGY LLC (QSE)"/>
    <x v="8"/>
    <n v="410.25"/>
  </r>
  <r>
    <s v="MAG ENERGY SOLUTIONS INC (SQ1)"/>
    <x v="8"/>
    <n v="54392.75"/>
  </r>
  <r>
    <s v="MFT ENERGY US POWER LLC (SQ1)"/>
    <x v="8"/>
    <n v="1833.5"/>
  </r>
  <r>
    <s v="RAINBOW ENERGY MARKETING CORPORATION (QSE)"/>
    <x v="8"/>
    <n v="12684.25"/>
  </r>
  <r>
    <s v="RAINBOW ENERGY MARKETING CORPORATION (SQ1)"/>
    <x v="8"/>
    <n v="18543"/>
  </r>
  <r>
    <s v="RAINBOW ENERGY MARKETING CORPORATION (SQ4)"/>
    <x v="8"/>
    <n v="5144"/>
  </r>
  <r>
    <s v="SECOND FOUNDATION US TRADING LLC (QSE)"/>
    <x v="8"/>
    <n v="19274.5"/>
  </r>
  <r>
    <s v="SEMPRA GAS AND POWER MARKETING LLC (QSE)"/>
    <x v="8"/>
    <n v="317"/>
  </r>
  <r>
    <s v="TENASKA POWER SERVICES CO (QSE)"/>
    <x v="8"/>
    <n v="1121.25"/>
  </r>
  <r>
    <s v="TRAFIGURA TRADING LLC (QSE)"/>
    <x v="8"/>
    <n v="1"/>
  </r>
  <r>
    <s v="ALTOP ENERGY TRADING TEXAS LLC (SQ3)"/>
    <x v="9"/>
    <n v="15876"/>
  </r>
  <r>
    <s v="CWP ENERGY INC (SQ1)"/>
    <x v="9"/>
    <n v="5961"/>
  </r>
  <r>
    <s v="DYNASTY POWER INC (QSE)"/>
    <x v="9"/>
    <n v="5387.5"/>
  </r>
  <r>
    <s v="ELEKTRON POWER LLC (QSE)"/>
    <x v="9"/>
    <n v="252"/>
  </r>
  <r>
    <s v="ETC ENDURE ENERGY LLC (QSE)"/>
    <x v="9"/>
    <n v="2754.25"/>
  </r>
  <r>
    <s v="ETC ENDURE ENERGY LLC (SQ1)"/>
    <x v="9"/>
    <n v="275"/>
  </r>
  <r>
    <s v="EVERGY KANSAS CENTRAL INC (QSE)"/>
    <x v="9"/>
    <n v="2281.25"/>
  </r>
  <r>
    <s v="GUZMAN ENERGY LLC (QSE)"/>
    <x v="9"/>
    <n v="2338"/>
  </r>
  <r>
    <s v="MACQUARIE ENERGY LLC (QSE)"/>
    <x v="9"/>
    <n v="7205.25"/>
  </r>
  <r>
    <s v="MAG ENERGY SOLUTIONS INC (SQ1)"/>
    <x v="9"/>
    <n v="35066"/>
  </r>
  <r>
    <s v="MFT ENERGY US POWER LLC (SQ1)"/>
    <x v="9"/>
    <n v="5663.5"/>
  </r>
  <r>
    <s v="RAINBOW ENERGY MARKETING CORPORATION (QSE)"/>
    <x v="9"/>
    <n v="26439.5"/>
  </r>
  <r>
    <s v="RAINBOW ENERGY MARKETING CORPORATION (SQ1)"/>
    <x v="9"/>
    <n v="3354"/>
  </r>
  <r>
    <s v="RAINBOW ENERGY MARKETING CORPORATION (SQ4)"/>
    <x v="9"/>
    <n v="3506"/>
  </r>
  <r>
    <s v="SECOND FOUNDATION US TRADING LLC (QSE)"/>
    <x v="9"/>
    <n v="36180.75"/>
  </r>
  <r>
    <s v="SEMPRA GAS AND POWER MARKETING LLC (QSE)"/>
    <x v="9"/>
    <n v="1573"/>
  </r>
  <r>
    <s v="TENASKA POWER SERVICES CO (QSE)"/>
    <x v="9"/>
    <n v="2200.25"/>
  </r>
  <r>
    <s v="ALTOP ENERGY TRADING LLC (SQ3)"/>
    <x v="10"/>
    <n v="378"/>
  </r>
  <r>
    <s v="ALTOP ENERGY TRADING TEXAS LLC (SQ3)"/>
    <x v="10"/>
    <n v="11549.75"/>
  </r>
  <r>
    <s v="BOSTON ENERGY TRADING AND MARKETING LLC (SQ2)"/>
    <x v="10"/>
    <n v="8"/>
  </r>
  <r>
    <s v="CWP ENERGY INC (SQ1)"/>
    <x v="10"/>
    <n v="5924"/>
  </r>
  <r>
    <s v="DYNASTY POWER INC (QSE)"/>
    <x v="10"/>
    <n v="11725"/>
  </r>
  <r>
    <s v="ELEKTRON POWER LLC (QSE)"/>
    <x v="10"/>
    <n v="173"/>
  </r>
  <r>
    <s v="ETC ENDURE ENERGY LLC (QSE)"/>
    <x v="10"/>
    <n v="1615.5"/>
  </r>
  <r>
    <s v="ETC ENDURE ENERGY LLC (SQ1)"/>
    <x v="10"/>
    <n v="1524.25"/>
  </r>
  <r>
    <s v="EVERGY KANSAS CENTRAL INC (QSE)"/>
    <x v="10"/>
    <n v="5975.5"/>
  </r>
  <r>
    <s v="GUZMAN ENERGY LLC (QSE)"/>
    <x v="10"/>
    <n v="1690"/>
  </r>
  <r>
    <s v="MACQUARIE ENERGY LLC (QSE)"/>
    <x v="10"/>
    <n v="1866.5"/>
  </r>
  <r>
    <s v="MAG ENERGY SOLUTIONS INC (SQ1)"/>
    <x v="10"/>
    <n v="15684"/>
  </r>
  <r>
    <s v="MFT ENERGY US POWER LLC (SQ1)"/>
    <x v="10"/>
    <n v="896"/>
  </r>
  <r>
    <s v="MFT ENERGY US POWER LLC (SQ2)"/>
    <x v="10"/>
    <n v="52"/>
  </r>
  <r>
    <s v="RAINBOW ENERGY MARKETING CORPORATION (QSE)"/>
    <x v="10"/>
    <n v="12127.5"/>
  </r>
  <r>
    <s v="RAINBOW ENERGY MARKETING CORPORATION (SQ1)"/>
    <x v="10"/>
    <n v="1733"/>
  </r>
  <r>
    <s v="RAINBOW ENERGY MARKETING CORPORATION (SQ4)"/>
    <x v="10"/>
    <n v="1965"/>
  </r>
  <r>
    <s v="SECOND FOUNDATION US TRADING LLC (QSE)"/>
    <x v="10"/>
    <n v="60129.25"/>
  </r>
  <r>
    <s v="SEMPRA GAS AND POWER MARKETING LLC (QSE)"/>
    <x v="10"/>
    <n v="29.25"/>
  </r>
  <r>
    <s v="TENASKA POWER SERVICES CO (QSE)"/>
    <x v="10"/>
    <n v="4245.5"/>
  </r>
  <r>
    <s v="TRAFIGURA TRADING LLC (QSE)"/>
    <x v="10"/>
    <n v="1414"/>
  </r>
  <r>
    <s v="TRANSALTA ENERGY MARKETING (US) INC 3 (QSE)"/>
    <x v="10"/>
    <n v="142.5"/>
  </r>
  <r>
    <s v="ALTOP ENERGY TRADING LLC (SQ3)"/>
    <x v="11"/>
    <n v="335"/>
  </r>
  <r>
    <s v="ALTOP ENERGY TRADING TEXAS LLC (SQ3)"/>
    <x v="11"/>
    <n v="16192.25"/>
  </r>
  <r>
    <s v="AMERICAN ELECTRIC POWER SERVICE CORP (SQ2)"/>
    <x v="11"/>
    <n v="439.26749999999998"/>
  </r>
  <r>
    <s v="BOSTON ENERGY TRADING AND MARKETING LLC (SQ2)"/>
    <x v="11"/>
    <n v="144"/>
  </r>
  <r>
    <s v="CWP ENERGY INC (SQ1)"/>
    <x v="11"/>
    <n v="5056"/>
  </r>
  <r>
    <s v="DYNASTY POWER INC (QSE)"/>
    <x v="11"/>
    <n v="1837.5"/>
  </r>
  <r>
    <s v="ELEKTRON POWER LLC (QSE)"/>
    <x v="11"/>
    <n v="62"/>
  </r>
  <r>
    <s v="ENEL TRADING NORTH AMERICA LLC (QSE)"/>
    <x v="11"/>
    <n v="1"/>
  </r>
  <r>
    <s v="ETC ENDURE ENERGY LLC (SQ1)"/>
    <x v="11"/>
    <n v="3671.75"/>
  </r>
  <r>
    <s v="EVERGY KANSAS CENTRAL INC (QSE)"/>
    <x v="11"/>
    <n v="3464.25"/>
  </r>
  <r>
    <s v="GUZMAN ENERGY LLC (QSE)"/>
    <x v="11"/>
    <n v="1802"/>
  </r>
  <r>
    <s v="MACQUARIE ENERGY LLC (QSE)"/>
    <x v="11"/>
    <n v="2206.5"/>
  </r>
  <r>
    <s v="MAG ENERGY SOLUTIONS INC (SQ1)"/>
    <x v="11"/>
    <n v="3899"/>
  </r>
  <r>
    <s v="MFT ENERGY US POWER LLC (SQ1)"/>
    <x v="11"/>
    <n v="5354.5"/>
  </r>
  <r>
    <s v="MFT ENERGY US POWER LLC (SQ2)"/>
    <x v="11"/>
    <n v="1704"/>
  </r>
  <r>
    <s v="RAINBOW ENERGY MARKETING CORPORATION (QSE)"/>
    <x v="11"/>
    <n v="16728.75"/>
  </r>
  <r>
    <s v="RAINBOW ENERGY MARKETING CORPORATION (SQ1)"/>
    <x v="11"/>
    <n v="257"/>
  </r>
  <r>
    <s v="RAINBOW ENERGY MARKETING CORPORATION (SQ4)"/>
    <x v="11"/>
    <n v="730"/>
  </r>
  <r>
    <s v="SECOND FOUNDATION US TRADING LLC (QSE)"/>
    <x v="11"/>
    <n v="28852"/>
  </r>
  <r>
    <s v="SEMPRA GAS AND POWER MARKETING LLC (QSE)"/>
    <x v="11"/>
    <n v="45.75"/>
  </r>
  <r>
    <s v="TEC ENERGY INC (QSE)"/>
    <x v="11"/>
    <n v="830"/>
  </r>
  <r>
    <s v="TENASKA POWER SERVICES CO (QSE)"/>
    <x v="11"/>
    <n v="1470.5"/>
  </r>
  <r>
    <s v="TRANSALTA ENERGY MARKETING (US) INC 3 (QSE)"/>
    <x v="11"/>
    <n v="657.7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C21FE80-989A-405D-B3B3-4D8640F807EB}" name="PivotTable2" cacheId="1" applyNumberFormats="0" applyBorderFormats="0" applyFontFormats="0" applyPatternFormats="0" applyAlignmentFormats="0" applyWidthHeightFormats="1" dataCaption="Values" grandTotalCaption="Grand Total (Annual)" updatedVersion="8" minRefreshableVersion="3" useAutoFormatting="1" itemPrintTitles="1" createdVersion="8" indent="0" outline="1" outlineData="1" multipleFieldFilters="0">
  <location ref="F12:G25" firstHeaderRow="1" firstDataRow="1" firstDataCol="1"/>
  <pivotFields count="3">
    <pivotField showAll="0"/>
    <pivotField axis="axisRow" showAll="0">
      <items count="13">
        <item n="Oct 2023" x="0"/>
        <item n="Nov 2023" x="1"/>
        <item n="Dec 2023" x="2"/>
        <item n="Jan 2024" x="3"/>
        <item n="Feb 2024" x="4"/>
        <item n="Mar 2024" x="5"/>
        <item n="Apr 2024" x="6"/>
        <item n="May 2024" x="7"/>
        <item n="Jun 2024" x="8"/>
        <item n="Jul 2024" x="9"/>
        <item n="Aug 2024" x="10"/>
        <item n="Sept 2024" x="11"/>
        <item t="default"/>
      </items>
    </pivotField>
    <pivotField dataField="1" showAll="0"/>
  </pivotFields>
  <rowFields count="1">
    <field x="1"/>
  </rowFields>
  <rowItems count="13">
    <i>
      <x/>
    </i>
    <i>
      <x v="1"/>
    </i>
    <i>
      <x v="2"/>
    </i>
    <i>
      <x v="3"/>
    </i>
    <i>
      <x v="4"/>
    </i>
    <i>
      <x v="5"/>
    </i>
    <i>
      <x v="6"/>
    </i>
    <i>
      <x v="7"/>
    </i>
    <i>
      <x v="8"/>
    </i>
    <i>
      <x v="9"/>
    </i>
    <i>
      <x v="10"/>
    </i>
    <i>
      <x v="11"/>
    </i>
    <i t="grand">
      <x/>
    </i>
  </rowItems>
  <colItems count="1">
    <i/>
  </colItems>
  <dataFields count="1">
    <dataField name="Sum of EXPORT_MWH" fld="2" baseField="0" baseItem="0"/>
  </dataFields>
  <formats count="24">
    <format dxfId="23">
      <pivotArea field="1" type="button" dataOnly="0" labelOnly="1" outline="0" axis="axisRow" fieldPosition="0"/>
    </format>
    <format dxfId="22">
      <pivotArea dataOnly="0" labelOnly="1" outline="0" axis="axisValues" fieldPosition="0"/>
    </format>
    <format dxfId="21">
      <pivotArea grandRow="1" outline="0" collapsedLevelsAreSubtotals="1" fieldPosition="0"/>
    </format>
    <format dxfId="20">
      <pivotArea dataOnly="0" labelOnly="1" grandRow="1" outline="0" fieldPosition="0"/>
    </format>
    <format dxfId="19">
      <pivotArea collapsedLevelsAreSubtotals="1" fieldPosition="0">
        <references count="1">
          <reference field="1" count="0"/>
        </references>
      </pivotArea>
    </format>
    <format dxfId="18">
      <pivotArea collapsedLevelsAreSubtotals="1" fieldPosition="0">
        <references count="1">
          <reference field="1" count="1">
            <x v="11"/>
          </reference>
        </references>
      </pivotArea>
    </format>
    <format dxfId="17">
      <pivotArea dataOnly="0" labelOnly="1" fieldPosition="0">
        <references count="1">
          <reference field="1" count="1">
            <x v="11"/>
          </reference>
        </references>
      </pivotArea>
    </format>
    <format dxfId="16">
      <pivotArea grandRow="1" outline="0" collapsedLevelsAreSubtotals="1" fieldPosition="0"/>
    </format>
    <format dxfId="15">
      <pivotArea type="all" dataOnly="0" outline="0" fieldPosition="0"/>
    </format>
    <format dxfId="14">
      <pivotArea outline="0" collapsedLevelsAreSubtotals="1" fieldPosition="0"/>
    </format>
    <format dxfId="13">
      <pivotArea field="1" type="button" dataOnly="0" labelOnly="1" outline="0" axis="axisRow" fieldPosition="0"/>
    </format>
    <format dxfId="12">
      <pivotArea dataOnly="0" labelOnly="1" fieldPosition="0">
        <references count="1">
          <reference field="1" count="0"/>
        </references>
      </pivotArea>
    </format>
    <format dxfId="11">
      <pivotArea dataOnly="0" labelOnly="1" grandRow="1" outline="0" fieldPosition="0"/>
    </format>
    <format dxfId="10">
      <pivotArea dataOnly="0" labelOnly="1" outline="0" axis="axisValues" fieldPosition="0"/>
    </format>
    <format dxfId="9">
      <pivotArea field="1" type="button" dataOnly="0" labelOnly="1" outline="0" axis="axisRow" fieldPosition="0"/>
    </format>
    <format dxfId="8">
      <pivotArea dataOnly="0" labelOnly="1" outline="0" axis="axisValues" fieldPosition="0"/>
    </format>
    <format dxfId="7">
      <pivotArea type="all" dataOnly="0" outline="0" fieldPosition="0"/>
    </format>
    <format dxfId="6">
      <pivotArea outline="0" collapsedLevelsAreSubtotals="1" fieldPosition="0"/>
    </format>
    <format dxfId="5">
      <pivotArea field="1" type="button" dataOnly="0" labelOnly="1" outline="0" axis="axisRow" fieldPosition="0"/>
    </format>
    <format dxfId="4">
      <pivotArea dataOnly="0" labelOnly="1" fieldPosition="0">
        <references count="1">
          <reference field="1" count="0"/>
        </references>
      </pivotArea>
    </format>
    <format dxfId="3">
      <pivotArea dataOnly="0" labelOnly="1" grandRow="1" outline="0" fieldPosition="0"/>
    </format>
    <format dxfId="2">
      <pivotArea dataOnly="0" labelOnly="1" outline="0" axis="axisValues" fieldPosition="0"/>
    </format>
    <format dxfId="1">
      <pivotArea collapsedLevelsAreSubtotals="1" fieldPosition="0">
        <references count="1">
          <reference field="1" count="1">
            <x v="11"/>
          </reference>
        </references>
      </pivotArea>
    </format>
    <format dxfId="0">
      <pivotArea dataOnly="0" fieldPosition="0">
        <references count="1">
          <reference field="1" count="1">
            <x v="11"/>
          </reference>
        </references>
      </pivotArea>
    </format>
  </formats>
  <pivotTableStyleInfo name="PivotStyleMedium4"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108.xml.rels><?xml version="1.0" encoding="UTF-8" standalone="yes"?>
<Relationships xmlns="http://schemas.openxmlformats.org/package/2006/relationships"><Relationship Id="rId1" Type="http://schemas.openxmlformats.org/officeDocument/2006/relationships/printerSettings" Target="../printerSettings/printerSettings108.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109.bin"/></Relationships>
</file>

<file path=xl/worksheets/_rels/sheet110.xml.rels><?xml version="1.0" encoding="UTF-8" standalone="yes"?>
<Relationships xmlns="http://schemas.openxmlformats.org/package/2006/relationships"><Relationship Id="rId1" Type="http://schemas.openxmlformats.org/officeDocument/2006/relationships/printerSettings" Target="../printerSettings/printerSettings110.bin"/></Relationships>
</file>

<file path=xl/worksheets/_rels/sheet111.xml.rels><?xml version="1.0" encoding="UTF-8" standalone="yes"?>
<Relationships xmlns="http://schemas.openxmlformats.org/package/2006/relationships"><Relationship Id="rId1" Type="http://schemas.openxmlformats.org/officeDocument/2006/relationships/printerSettings" Target="../printerSettings/printerSettings111.bin"/></Relationships>
</file>

<file path=xl/worksheets/_rels/sheet112.xml.rels><?xml version="1.0" encoding="UTF-8" standalone="yes"?>
<Relationships xmlns="http://schemas.openxmlformats.org/package/2006/relationships"><Relationship Id="rId1" Type="http://schemas.openxmlformats.org/officeDocument/2006/relationships/printerSettings" Target="../printerSettings/printerSettings112.bin"/></Relationships>
</file>

<file path=xl/worksheets/_rels/sheet113.xml.rels><?xml version="1.0" encoding="UTF-8" standalone="yes"?>
<Relationships xmlns="http://schemas.openxmlformats.org/package/2006/relationships"><Relationship Id="rId1" Type="http://schemas.openxmlformats.org/officeDocument/2006/relationships/printerSettings" Target="../printerSettings/printerSettings113.bin"/></Relationships>
</file>

<file path=xl/worksheets/_rels/sheet114.xml.rels><?xml version="1.0" encoding="UTF-8" standalone="yes"?>
<Relationships xmlns="http://schemas.openxmlformats.org/package/2006/relationships"><Relationship Id="rId1" Type="http://schemas.openxmlformats.org/officeDocument/2006/relationships/printerSettings" Target="../printerSettings/printerSettings114.bin"/></Relationships>
</file>

<file path=xl/worksheets/_rels/sheet1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16.xml.rels><?xml version="1.0" encoding="UTF-8" standalone="yes"?>
<Relationships xmlns="http://schemas.openxmlformats.org/package/2006/relationships"><Relationship Id="rId1" Type="http://schemas.openxmlformats.org/officeDocument/2006/relationships/printerSettings" Target="../printerSettings/printerSettings116.bin"/></Relationships>
</file>

<file path=xl/worksheets/_rels/sheet117.xml.rels><?xml version="1.0" encoding="UTF-8" standalone="yes"?>
<Relationships xmlns="http://schemas.openxmlformats.org/package/2006/relationships"><Relationship Id="rId1" Type="http://schemas.openxmlformats.org/officeDocument/2006/relationships/printerSettings" Target="../printerSettings/printerSettings117.bin"/></Relationships>
</file>

<file path=xl/worksheets/_rels/sheet118.xml.rels><?xml version="1.0" encoding="UTF-8" standalone="yes"?>
<Relationships xmlns="http://schemas.openxmlformats.org/package/2006/relationships"><Relationship Id="rId1" Type="http://schemas.openxmlformats.org/officeDocument/2006/relationships/printerSettings" Target="../printerSettings/printerSettings118.bin"/></Relationships>
</file>

<file path=xl/worksheets/_rels/sheet119.xml.rels><?xml version="1.0" encoding="UTF-8" standalone="yes"?>
<Relationships xmlns="http://schemas.openxmlformats.org/package/2006/relationships"><Relationship Id="rId1" Type="http://schemas.openxmlformats.org/officeDocument/2006/relationships/printerSettings" Target="../printerSettings/printerSettings119.bin"/></Relationships>
</file>

<file path=xl/worksheets/_rels/sheet120.xml.rels><?xml version="1.0" encoding="UTF-8" standalone="yes"?>
<Relationships xmlns="http://schemas.openxmlformats.org/package/2006/relationships"><Relationship Id="rId1" Type="http://schemas.openxmlformats.org/officeDocument/2006/relationships/printerSettings" Target="../printerSettings/printerSettings120.bin"/></Relationships>
</file>

<file path=xl/worksheets/_rels/sheet121.xml.rels><?xml version="1.0" encoding="UTF-8" standalone="yes"?>
<Relationships xmlns="http://schemas.openxmlformats.org/package/2006/relationships"><Relationship Id="rId1" Type="http://schemas.openxmlformats.org/officeDocument/2006/relationships/printerSettings" Target="../printerSettings/printerSettings121.bin"/></Relationships>
</file>

<file path=xl/worksheets/_rels/sheet122.xml.rels><?xml version="1.0" encoding="UTF-8" standalone="yes"?>
<Relationships xmlns="http://schemas.openxmlformats.org/package/2006/relationships"><Relationship Id="rId1" Type="http://schemas.openxmlformats.org/officeDocument/2006/relationships/printerSettings" Target="../printerSettings/printerSettings122.bin"/></Relationships>
</file>

<file path=xl/worksheets/_rels/sheet123.xml.rels><?xml version="1.0" encoding="UTF-8" standalone="yes"?>
<Relationships xmlns="http://schemas.openxmlformats.org/package/2006/relationships"><Relationship Id="rId1" Type="http://schemas.openxmlformats.org/officeDocument/2006/relationships/printerSettings" Target="../printerSettings/printerSettings123.bin"/></Relationships>
</file>

<file path=xl/worksheets/_rels/sheet124.xml.rels><?xml version="1.0" encoding="UTF-8" standalone="yes"?>
<Relationships xmlns="http://schemas.openxmlformats.org/package/2006/relationships"><Relationship Id="rId1" Type="http://schemas.openxmlformats.org/officeDocument/2006/relationships/printerSettings" Target="../printerSettings/printerSettings124.bin"/></Relationships>
</file>

<file path=xl/worksheets/_rels/sheet125.xml.rels><?xml version="1.0" encoding="UTF-8" standalone="yes"?>
<Relationships xmlns="http://schemas.openxmlformats.org/package/2006/relationships"><Relationship Id="rId1" Type="http://schemas.openxmlformats.org/officeDocument/2006/relationships/printerSettings" Target="../printerSettings/printerSettings125.bin"/></Relationships>
</file>

<file path=xl/worksheets/_rels/sheet126.xml.rels><?xml version="1.0" encoding="UTF-8" standalone="yes"?>
<Relationships xmlns="http://schemas.openxmlformats.org/package/2006/relationships"><Relationship Id="rId1" Type="http://schemas.openxmlformats.org/officeDocument/2006/relationships/printerSettings" Target="../printerSettings/printerSettings126.bin"/></Relationships>
</file>

<file path=xl/worksheets/_rels/sheet127.xml.rels><?xml version="1.0" encoding="UTF-8" standalone="yes"?>
<Relationships xmlns="http://schemas.openxmlformats.org/package/2006/relationships"><Relationship Id="rId1" Type="http://schemas.openxmlformats.org/officeDocument/2006/relationships/printerSettings" Target="../printerSettings/printerSettings127.bin"/></Relationships>
</file>

<file path=xl/worksheets/_rels/sheet128.xml.rels><?xml version="1.0" encoding="UTF-8" standalone="yes"?>
<Relationships xmlns="http://schemas.openxmlformats.org/package/2006/relationships"><Relationship Id="rId1" Type="http://schemas.openxmlformats.org/officeDocument/2006/relationships/printerSettings" Target="../printerSettings/printerSettings128.bin"/></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129.bin"/></Relationships>
</file>

<file path=xl/worksheets/_rels/sheet130.xml.rels><?xml version="1.0" encoding="UTF-8" standalone="yes"?>
<Relationships xmlns="http://schemas.openxmlformats.org/package/2006/relationships"><Relationship Id="rId1" Type="http://schemas.openxmlformats.org/officeDocument/2006/relationships/printerSettings" Target="../printerSettings/printerSettings130.bin"/></Relationships>
</file>

<file path=xl/worksheets/_rels/sheet131.xml.rels><?xml version="1.0" encoding="UTF-8" standalone="yes"?>
<Relationships xmlns="http://schemas.openxmlformats.org/package/2006/relationships"><Relationship Id="rId1" Type="http://schemas.openxmlformats.org/officeDocument/2006/relationships/printerSettings" Target="../printerSettings/printerSettings131.bin"/></Relationships>
</file>

<file path=xl/worksheets/_rels/sheet132.xml.rels><?xml version="1.0" encoding="UTF-8" standalone="yes"?>
<Relationships xmlns="http://schemas.openxmlformats.org/package/2006/relationships"><Relationship Id="rId1" Type="http://schemas.openxmlformats.org/officeDocument/2006/relationships/printerSettings" Target="../printerSettings/printerSettings132.bin"/></Relationships>
</file>

<file path=xl/worksheets/_rels/sheet133.xml.rels><?xml version="1.0" encoding="UTF-8" standalone="yes"?>
<Relationships xmlns="http://schemas.openxmlformats.org/package/2006/relationships"><Relationship Id="rId1" Type="http://schemas.openxmlformats.org/officeDocument/2006/relationships/printerSettings" Target="../printerSettings/printerSettings133.bin"/></Relationships>
</file>

<file path=xl/worksheets/_rels/sheet134.xml.rels><?xml version="1.0" encoding="UTF-8" standalone="yes"?>
<Relationships xmlns="http://schemas.openxmlformats.org/package/2006/relationships"><Relationship Id="rId1" Type="http://schemas.openxmlformats.org/officeDocument/2006/relationships/printerSettings" Target="../printerSettings/printerSettings134.bin"/></Relationships>
</file>

<file path=xl/worksheets/_rels/sheet135.xml.rels><?xml version="1.0" encoding="UTF-8" standalone="yes"?>
<Relationships xmlns="http://schemas.openxmlformats.org/package/2006/relationships"><Relationship Id="rId1" Type="http://schemas.openxmlformats.org/officeDocument/2006/relationships/printerSettings" Target="../printerSettings/printerSettings135.bin"/></Relationships>
</file>

<file path=xl/worksheets/_rels/sheet136.xml.rels><?xml version="1.0" encoding="UTF-8" standalone="yes"?>
<Relationships xmlns="http://schemas.openxmlformats.org/package/2006/relationships"><Relationship Id="rId1" Type="http://schemas.openxmlformats.org/officeDocument/2006/relationships/printerSettings" Target="../printerSettings/printerSettings136.bin"/></Relationships>
</file>

<file path=xl/worksheets/_rels/sheet137.xml.rels><?xml version="1.0" encoding="UTF-8" standalone="yes"?>
<Relationships xmlns="http://schemas.openxmlformats.org/package/2006/relationships"><Relationship Id="rId1" Type="http://schemas.openxmlformats.org/officeDocument/2006/relationships/printerSettings" Target="../printerSettings/printerSettings137.bin"/></Relationships>
</file>

<file path=xl/worksheets/_rels/sheet138.xml.rels><?xml version="1.0" encoding="UTF-8" standalone="yes"?>
<Relationships xmlns="http://schemas.openxmlformats.org/package/2006/relationships"><Relationship Id="rId1" Type="http://schemas.openxmlformats.org/officeDocument/2006/relationships/printerSettings" Target="../printerSettings/printerSettings138.bin"/></Relationships>
</file>

<file path=xl/worksheets/_rels/sheet139.xml.rels><?xml version="1.0" encoding="UTF-8" standalone="yes"?>
<Relationships xmlns="http://schemas.openxmlformats.org/package/2006/relationships"><Relationship Id="rId1" Type="http://schemas.openxmlformats.org/officeDocument/2006/relationships/printerSettings" Target="../printerSettings/printerSettings139.bin"/></Relationships>
</file>

<file path=xl/worksheets/_rels/sheet140.xml.rels><?xml version="1.0" encoding="UTF-8" standalone="yes"?>
<Relationships xmlns="http://schemas.openxmlformats.org/package/2006/relationships"><Relationship Id="rId1" Type="http://schemas.openxmlformats.org/officeDocument/2006/relationships/printerSettings" Target="../printerSettings/printerSettings140.bin"/></Relationships>
</file>

<file path=xl/worksheets/_rels/sheet141.xml.rels><?xml version="1.0" encoding="UTF-8" standalone="yes"?>
<Relationships xmlns="http://schemas.openxmlformats.org/package/2006/relationships"><Relationship Id="rId1" Type="http://schemas.openxmlformats.org/officeDocument/2006/relationships/printerSettings" Target="../printerSettings/printerSettings141.bin"/></Relationships>
</file>

<file path=xl/worksheets/_rels/sheet142.xml.rels><?xml version="1.0" encoding="UTF-8" standalone="yes"?>
<Relationships xmlns="http://schemas.openxmlformats.org/package/2006/relationships"><Relationship Id="rId1" Type="http://schemas.openxmlformats.org/officeDocument/2006/relationships/printerSettings" Target="../printerSettings/printerSettings142.bin"/></Relationships>
</file>

<file path=xl/worksheets/_rels/sheet143.xml.rels><?xml version="1.0" encoding="UTF-8" standalone="yes"?>
<Relationships xmlns="http://schemas.openxmlformats.org/package/2006/relationships"><Relationship Id="rId1" Type="http://schemas.openxmlformats.org/officeDocument/2006/relationships/printerSettings" Target="../printerSettings/printerSettings143.bin"/></Relationships>
</file>

<file path=xl/worksheets/_rels/sheet14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44.bin"/></Relationships>
</file>

<file path=xl/worksheets/_rels/sheet145.xml.rels><?xml version="1.0" encoding="UTF-8" standalone="yes"?>
<Relationships xmlns="http://schemas.openxmlformats.org/package/2006/relationships"><Relationship Id="rId1" Type="http://schemas.openxmlformats.org/officeDocument/2006/relationships/printerSettings" Target="../printerSettings/printerSettings145.bin"/></Relationships>
</file>

<file path=xl/worksheets/_rels/sheet146.xml.rels><?xml version="1.0" encoding="UTF-8" standalone="yes"?>
<Relationships xmlns="http://schemas.openxmlformats.org/package/2006/relationships"><Relationship Id="rId1" Type="http://schemas.openxmlformats.org/officeDocument/2006/relationships/printerSettings" Target="../printerSettings/printerSettings14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28"/>
  <sheetViews>
    <sheetView view="pageBreakPreview" zoomScale="60" zoomScaleNormal="100" workbookViewId="0">
      <selection activeCell="K38" sqref="K38"/>
    </sheetView>
  </sheetViews>
  <sheetFormatPr defaultRowHeight="12.75"/>
  <sheetData>
    <row r="1" spans="1:1">
      <c r="A1" s="89"/>
    </row>
    <row r="19" spans="2:2">
      <c r="B19" s="200"/>
    </row>
    <row r="20" spans="2:2">
      <c r="B20" s="200"/>
    </row>
    <row r="21" spans="2:2">
      <c r="B21" s="201"/>
    </row>
    <row r="22" spans="2:2">
      <c r="B22" s="201"/>
    </row>
    <row r="23" spans="2:2">
      <c r="B23" s="200"/>
    </row>
    <row r="24" spans="2:2">
      <c r="B24" s="201"/>
    </row>
    <row r="25" spans="2:2">
      <c r="B25" s="201"/>
    </row>
    <row r="27" spans="2:2">
      <c r="B27" s="202"/>
    </row>
    <row r="28" spans="2:2">
      <c r="B28" s="200"/>
    </row>
  </sheetData>
  <phoneticPr fontId="24" type="noConversion"/>
  <pageMargins left="0.75" right="0.75" top="1" bottom="1" header="0.5" footer="0.5"/>
  <pageSetup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Print_All">
                <anchor moveWithCells="1" sizeWithCells="1">
                  <from>
                    <xdr:col>1</xdr:col>
                    <xdr:colOff>0</xdr:colOff>
                    <xdr:row>5</xdr:row>
                    <xdr:rowOff>0</xdr:rowOff>
                  </from>
                  <to>
                    <xdr:col>3</xdr:col>
                    <xdr:colOff>104775</xdr:colOff>
                    <xdr:row>6</xdr:row>
                    <xdr:rowOff>104775</xdr:rowOff>
                  </to>
                </anchor>
              </controlPr>
            </control>
          </mc:Choice>
        </mc:AlternateContent>
        <mc:AlternateContent xmlns:mc="http://schemas.openxmlformats.org/markup-compatibility/2006">
          <mc:Choice Requires="x14">
            <control shapeId="1026" r:id="rId5" name="Button 2">
              <controlPr defaultSize="0" print="0" autoFill="0" autoPict="0" macro="[0]!Print_Summary">
                <anchor moveWithCells="1" sizeWithCells="1">
                  <from>
                    <xdr:col>1</xdr:col>
                    <xdr:colOff>0</xdr:colOff>
                    <xdr:row>7</xdr:row>
                    <xdr:rowOff>161925</xdr:rowOff>
                  </from>
                  <to>
                    <xdr:col>3</xdr:col>
                    <xdr:colOff>104775</xdr:colOff>
                    <xdr:row>9</xdr:row>
                    <xdr:rowOff>104775</xdr:rowOff>
                  </to>
                </anchor>
              </controlPr>
            </control>
          </mc:Choice>
        </mc:AlternateContent>
        <mc:AlternateContent xmlns:mc="http://schemas.openxmlformats.org/markup-compatibility/2006">
          <mc:Choice Requires="x14">
            <control shapeId="1027" r:id="rId6" name="Button 3">
              <controlPr defaultSize="0" print="0" autoFill="0" autoPict="0" macro="[0]!Print_Rate_Base">
                <anchor moveWithCells="1" sizeWithCells="1">
                  <from>
                    <xdr:col>1</xdr:col>
                    <xdr:colOff>0</xdr:colOff>
                    <xdr:row>10</xdr:row>
                    <xdr:rowOff>161925</xdr:rowOff>
                  </from>
                  <to>
                    <xdr:col>3</xdr:col>
                    <xdr:colOff>104775</xdr:colOff>
                    <xdr:row>12</xdr:row>
                    <xdr:rowOff>104775</xdr:rowOff>
                  </to>
                </anchor>
              </controlPr>
            </control>
          </mc:Choice>
        </mc:AlternateContent>
        <mc:AlternateContent xmlns:mc="http://schemas.openxmlformats.org/markup-compatibility/2006">
          <mc:Choice Requires="x14">
            <control shapeId="1028" r:id="rId7" name="Button 4">
              <controlPr defaultSize="0" print="0" autoFill="0" autoPict="0" macro="[0]!Print_Financial_Information">
                <anchor moveWithCells="1" sizeWithCells="1">
                  <from>
                    <xdr:col>1</xdr:col>
                    <xdr:colOff>0</xdr:colOff>
                    <xdr:row>14</xdr:row>
                    <xdr:rowOff>0</xdr:rowOff>
                  </from>
                  <to>
                    <xdr:col>3</xdr:col>
                    <xdr:colOff>104775</xdr:colOff>
                    <xdr:row>16</xdr:row>
                    <xdr:rowOff>28575</xdr:rowOff>
                  </to>
                </anchor>
              </controlPr>
            </control>
          </mc:Choice>
        </mc:AlternateContent>
        <mc:AlternateContent xmlns:mc="http://schemas.openxmlformats.org/markup-compatibility/2006">
          <mc:Choice Requires="x14">
            <control shapeId="1029" r:id="rId8" name="Button 5">
              <controlPr defaultSize="0" print="0" autoFill="0" autoPict="0" macro="[0]!Print_OandM">
                <anchor moveWithCells="1" sizeWithCells="1">
                  <from>
                    <xdr:col>4</xdr:col>
                    <xdr:colOff>0</xdr:colOff>
                    <xdr:row>4</xdr:row>
                    <xdr:rowOff>161925</xdr:rowOff>
                  </from>
                  <to>
                    <xdr:col>6</xdr:col>
                    <xdr:colOff>104775</xdr:colOff>
                    <xdr:row>7</xdr:row>
                    <xdr:rowOff>28575</xdr:rowOff>
                  </to>
                </anchor>
              </controlPr>
            </control>
          </mc:Choice>
        </mc:AlternateContent>
        <mc:AlternateContent xmlns:mc="http://schemas.openxmlformats.org/markup-compatibility/2006">
          <mc:Choice Requires="x14">
            <control shapeId="1030" r:id="rId9" name="Button 6">
              <controlPr defaultSize="0" print="0" autoFill="0" autoPict="0" macro="[0]!Print_Depr_Taxes_Other">
                <anchor moveWithCells="1" sizeWithCells="1">
                  <from>
                    <xdr:col>4</xdr:col>
                    <xdr:colOff>0</xdr:colOff>
                    <xdr:row>8</xdr:row>
                    <xdr:rowOff>0</xdr:rowOff>
                  </from>
                  <to>
                    <xdr:col>6</xdr:col>
                    <xdr:colOff>104775</xdr:colOff>
                    <xdr:row>10</xdr:row>
                    <xdr:rowOff>0</xdr:rowOff>
                  </to>
                </anchor>
              </controlPr>
            </control>
          </mc:Choice>
        </mc:AlternateContent>
        <mc:AlternateContent xmlns:mc="http://schemas.openxmlformats.org/markup-compatibility/2006">
          <mc:Choice Requires="x14">
            <control shapeId="1031" r:id="rId10" name="Button 7">
              <controlPr defaultSize="0" print="0" autoFill="0" autoPict="0" macro="[0]!Print_Functionalization">
                <anchor moveWithCells="1" sizeWithCells="1">
                  <from>
                    <xdr:col>3</xdr:col>
                    <xdr:colOff>600075</xdr:colOff>
                    <xdr:row>10</xdr:row>
                    <xdr:rowOff>142875</xdr:rowOff>
                  </from>
                  <to>
                    <xdr:col>6</xdr:col>
                    <xdr:colOff>104775</xdr:colOff>
                    <xdr:row>12</xdr:row>
                    <xdr:rowOff>76200</xdr:rowOff>
                  </to>
                </anchor>
              </controlPr>
            </control>
          </mc:Choice>
        </mc:AlternateContent>
        <mc:AlternateContent xmlns:mc="http://schemas.openxmlformats.org/markup-compatibility/2006">
          <mc:Choice Requires="x14">
            <control shapeId="1032" r:id="rId11" name="Button 8">
              <controlPr defaultSize="0" print="0" autoFill="0" autoPict="0" macro="[0]!Print_Decommissioning">
                <anchor moveWithCells="1" sizeWithCells="1">
                  <from>
                    <xdr:col>4</xdr:col>
                    <xdr:colOff>0</xdr:colOff>
                    <xdr:row>13</xdr:row>
                    <xdr:rowOff>161925</xdr:rowOff>
                  </from>
                  <to>
                    <xdr:col>6</xdr:col>
                    <xdr:colOff>104775</xdr:colOff>
                    <xdr:row>15</xdr:row>
                    <xdr:rowOff>104775</xdr:rowOff>
                  </to>
                </anchor>
              </controlPr>
            </control>
          </mc:Choice>
        </mc:AlternateContent>
        <mc:AlternateContent xmlns:mc="http://schemas.openxmlformats.org/markup-compatibility/2006">
          <mc:Choice Requires="x14">
            <control shapeId="1033" r:id="rId12" name="Button 9">
              <controlPr defaultSize="0" print="0" autoFill="0" autoPict="0" macro="[0]!Print_Wholesale_TCOS">
                <anchor moveWithCells="1" sizeWithCells="1">
                  <from>
                    <xdr:col>6</xdr:col>
                    <xdr:colOff>600075</xdr:colOff>
                    <xdr:row>8</xdr:row>
                    <xdr:rowOff>0</xdr:rowOff>
                  </from>
                  <to>
                    <xdr:col>9</xdr:col>
                    <xdr:colOff>104775</xdr:colOff>
                    <xdr:row>9</xdr:row>
                    <xdr:rowOff>104775</xdr:rowOff>
                  </to>
                </anchor>
              </controlPr>
            </control>
          </mc:Choice>
        </mc:AlternateContent>
        <mc:AlternateContent xmlns:mc="http://schemas.openxmlformats.org/markup-compatibility/2006">
          <mc:Choice Requires="x14">
            <control shapeId="1034" r:id="rId13" name="Button 10">
              <controlPr defaultSize="0" print="0" autoFill="0" autoPict="0" macro="[0]!Print_Rate_Design">
                <anchor moveWithCells="1" sizeWithCells="1">
                  <from>
                    <xdr:col>6</xdr:col>
                    <xdr:colOff>600075</xdr:colOff>
                    <xdr:row>11</xdr:row>
                    <xdr:rowOff>0</xdr:rowOff>
                  </from>
                  <to>
                    <xdr:col>9</xdr:col>
                    <xdr:colOff>104775</xdr:colOff>
                    <xdr:row>12</xdr:row>
                    <xdr:rowOff>104775</xdr:rowOff>
                  </to>
                </anchor>
              </controlPr>
            </control>
          </mc:Choice>
        </mc:AlternateContent>
        <mc:AlternateContent xmlns:mc="http://schemas.openxmlformats.org/markup-compatibility/2006">
          <mc:Choice Requires="x14">
            <control shapeId="1035" r:id="rId14" name="Button 11">
              <controlPr defaultSize="0" print="0" autoFill="0" autoPict="0" macro="[0]!Print_Class_Allocation">
                <anchor moveWithCells="1" sizeWithCells="1">
                  <from>
                    <xdr:col>7</xdr:col>
                    <xdr:colOff>0</xdr:colOff>
                    <xdr:row>5</xdr:row>
                    <xdr:rowOff>0</xdr:rowOff>
                  </from>
                  <to>
                    <xdr:col>9</xdr:col>
                    <xdr:colOff>104775</xdr:colOff>
                    <xdr:row>6</xdr:row>
                    <xdr:rowOff>104775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theme="4"/>
    <pageSetUpPr fitToPage="1"/>
  </sheetPr>
  <dimension ref="A1:GF33"/>
  <sheetViews>
    <sheetView topLeftCell="A5" zoomScale="120" zoomScaleNormal="120" zoomScaleSheetLayoutView="100" workbookViewId="0">
      <selection activeCell="J23" sqref="J23:K24"/>
    </sheetView>
  </sheetViews>
  <sheetFormatPr defaultColWidth="9.140625" defaultRowHeight="11.25"/>
  <cols>
    <col min="1" max="1" width="5.85546875" style="1" customWidth="1"/>
    <col min="2" max="2" width="57.42578125" style="1" customWidth="1"/>
    <col min="3" max="3" width="15.85546875" style="1" customWidth="1"/>
    <col min="4" max="4" width="15.85546875" style="955" customWidth="1"/>
    <col min="5" max="6" width="15.85546875" style="1" customWidth="1"/>
    <col min="7" max="7" width="4.140625" style="1" customWidth="1"/>
    <col min="8" max="8" width="18.140625" style="1" customWidth="1"/>
    <col min="9" max="9" width="2.5703125" style="1" customWidth="1"/>
    <col min="10" max="10" width="10.42578125" style="1" bestFit="1" customWidth="1"/>
    <col min="11" max="11" width="7.140625" style="1" customWidth="1"/>
    <col min="12" max="12" width="9.140625" style="1"/>
    <col min="13" max="13" width="34.5703125" style="1" customWidth="1"/>
    <col min="14" max="17" width="13" style="1" customWidth="1"/>
    <col min="18" max="16384" width="9.140625" style="1"/>
  </cols>
  <sheetData>
    <row r="1" spans="1:188" ht="12.75">
      <c r="A1" s="205"/>
      <c r="B1" s="205"/>
      <c r="C1" s="205"/>
      <c r="D1" s="952"/>
      <c r="E1" s="205"/>
      <c r="F1" s="205"/>
      <c r="G1" s="205"/>
      <c r="H1" s="205"/>
      <c r="I1" s="205"/>
    </row>
    <row r="2" spans="1:188" ht="13.5" thickBot="1">
      <c r="A2" s="205"/>
      <c r="B2" s="205"/>
      <c r="C2" s="205"/>
      <c r="D2" s="952"/>
      <c r="E2" s="205"/>
      <c r="F2" s="205"/>
      <c r="G2" s="205"/>
      <c r="H2" s="205"/>
      <c r="I2" s="205"/>
    </row>
    <row r="3" spans="1:188" ht="12.75">
      <c r="B3" s="637" t="s">
        <v>162</v>
      </c>
      <c r="C3" s="78"/>
      <c r="D3" s="953"/>
      <c r="E3" s="78"/>
      <c r="H3" s="205"/>
      <c r="I3" s="205"/>
    </row>
    <row r="4" spans="1:188" ht="12.75">
      <c r="B4" s="206" t="s">
        <v>579</v>
      </c>
      <c r="C4" s="3"/>
      <c r="D4" s="954" t="s">
        <v>7</v>
      </c>
      <c r="E4" s="3"/>
      <c r="H4" s="205"/>
      <c r="I4" s="205"/>
    </row>
    <row r="5" spans="1:188" ht="12.75">
      <c r="B5" s="203" t="s">
        <v>291</v>
      </c>
      <c r="C5" s="78"/>
      <c r="D5" s="953"/>
      <c r="E5" s="78"/>
      <c r="H5" s="205"/>
      <c r="I5" s="205"/>
    </row>
    <row r="6" spans="1:188" ht="12.75">
      <c r="B6" s="894" t="s">
        <v>1995</v>
      </c>
      <c r="C6" s="78"/>
      <c r="D6" s="953"/>
      <c r="E6" s="78"/>
      <c r="H6" s="205"/>
      <c r="I6" s="205"/>
    </row>
    <row r="7" spans="1:188" ht="13.5" thickBot="1">
      <c r="B7" s="638" t="s">
        <v>2119</v>
      </c>
      <c r="C7" s="78"/>
      <c r="D7" s="953"/>
      <c r="E7" s="78"/>
      <c r="H7" s="205"/>
      <c r="I7" s="205"/>
    </row>
    <row r="8" spans="1:188" ht="12.75">
      <c r="A8" s="29"/>
      <c r="H8" s="205"/>
      <c r="I8" s="205"/>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row>
    <row r="9" spans="1:188" ht="13.5" thickBot="1">
      <c r="F9" s="8"/>
      <c r="G9" s="8"/>
      <c r="H9" s="205"/>
      <c r="I9" s="205"/>
    </row>
    <row r="10" spans="1:188" ht="22.5" customHeight="1">
      <c r="A10" s="1538" t="s">
        <v>1226</v>
      </c>
      <c r="B10" s="1541" t="s">
        <v>1</v>
      </c>
      <c r="C10" s="1541" t="s">
        <v>1144</v>
      </c>
      <c r="D10" s="1538" t="s">
        <v>2025</v>
      </c>
      <c r="E10" s="1538" t="s">
        <v>2026</v>
      </c>
      <c r="F10" s="1538" t="s">
        <v>2027</v>
      </c>
      <c r="G10"/>
      <c r="H10" s="1535" t="s">
        <v>2195</v>
      </c>
      <c r="I10"/>
    </row>
    <row r="11" spans="1:188" ht="12.75">
      <c r="A11" s="1539"/>
      <c r="B11" s="1542"/>
      <c r="C11" s="1542"/>
      <c r="D11" s="1539"/>
      <c r="E11" s="1539"/>
      <c r="F11" s="1539"/>
      <c r="G11"/>
      <c r="H11" s="1536"/>
      <c r="I11"/>
    </row>
    <row r="12" spans="1:188" ht="12.75">
      <c r="A12" s="1539"/>
      <c r="B12" s="1542"/>
      <c r="C12" s="1542"/>
      <c r="D12" s="1539"/>
      <c r="E12" s="1539"/>
      <c r="F12" s="1539"/>
      <c r="G12"/>
      <c r="H12" s="1536"/>
      <c r="I12"/>
    </row>
    <row r="13" spans="1:188" ht="10.7" customHeight="1" thickBot="1">
      <c r="A13" s="1540"/>
      <c r="B13" s="1543"/>
      <c r="C13" s="1543"/>
      <c r="D13" s="1540"/>
      <c r="E13" s="1540"/>
      <c r="F13" s="1540"/>
      <c r="G13"/>
      <c r="H13" s="1537"/>
      <c r="I13"/>
    </row>
    <row r="14" spans="1:188" ht="12.75">
      <c r="B14" s="30"/>
      <c r="C14" s="82"/>
      <c r="D14" s="956"/>
      <c r="E14" s="942"/>
      <c r="F14" s="943"/>
      <c r="G14"/>
      <c r="H14" s="1465"/>
      <c r="I14" s="1437"/>
    </row>
    <row r="15" spans="1:188">
      <c r="A15" s="8">
        <v>1</v>
      </c>
      <c r="B15" s="195" t="s">
        <v>1990</v>
      </c>
      <c r="C15" s="8" t="s">
        <v>557</v>
      </c>
      <c r="D15" s="957">
        <v>71468912</v>
      </c>
      <c r="E15" s="767">
        <f>F15-D15</f>
        <v>5037281.8848507255</v>
      </c>
      <c r="F15" s="589">
        <f>'I-A-1'!F25</f>
        <v>76506193.884850726</v>
      </c>
      <c r="G15" s="588"/>
      <c r="H15" s="1466">
        <f ca="1">'I-A-1'!N25</f>
        <v>71586804.308151886</v>
      </c>
      <c r="I15" s="588"/>
      <c r="J15" s="1422"/>
    </row>
    <row r="16" spans="1:188">
      <c r="A16" s="8">
        <v>2</v>
      </c>
      <c r="B16" s="33"/>
      <c r="C16" s="8"/>
      <c r="D16" s="957"/>
      <c r="E16" s="767"/>
      <c r="F16" s="589"/>
      <c r="G16" s="588"/>
      <c r="H16" s="1466"/>
      <c r="I16" s="588"/>
      <c r="J16" s="1422"/>
    </row>
    <row r="17" spans="1:11">
      <c r="A17" s="8">
        <v>3</v>
      </c>
      <c r="B17" s="195" t="s">
        <v>2115</v>
      </c>
      <c r="C17" s="8"/>
      <c r="D17" s="957">
        <v>72490325</v>
      </c>
      <c r="E17" s="767"/>
      <c r="F17" s="589"/>
      <c r="G17" s="588"/>
      <c r="H17" s="1466"/>
      <c r="I17" s="588"/>
      <c r="J17" s="1422"/>
    </row>
    <row r="18" spans="1:11">
      <c r="A18" s="8">
        <v>4</v>
      </c>
      <c r="B18" s="33" t="s">
        <v>2116</v>
      </c>
      <c r="C18" s="8"/>
      <c r="D18" s="958">
        <f>D15/D17</f>
        <v>0.985909664496607</v>
      </c>
      <c r="E18" s="767"/>
      <c r="F18" s="589"/>
      <c r="G18" s="588"/>
      <c r="H18" s="1466"/>
      <c r="I18" s="588"/>
      <c r="J18" s="1422"/>
    </row>
    <row r="19" spans="1:11">
      <c r="A19" s="8">
        <v>5</v>
      </c>
      <c r="B19" s="33"/>
      <c r="C19" s="8"/>
      <c r="D19" s="957"/>
      <c r="E19" s="767"/>
      <c r="F19" s="589"/>
      <c r="G19" s="588"/>
      <c r="H19" s="1466"/>
      <c r="I19" s="588"/>
      <c r="J19" s="1422"/>
    </row>
    <row r="20" spans="1:11">
      <c r="A20" s="8">
        <v>6</v>
      </c>
      <c r="B20" s="33" t="s">
        <v>2117</v>
      </c>
      <c r="C20" s="8"/>
      <c r="D20" s="957"/>
      <c r="E20" s="767"/>
      <c r="F20" s="589">
        <f>'III-A Wholesale TCOS'!D27</f>
        <v>81042656.555999994</v>
      </c>
      <c r="G20" s="588"/>
      <c r="H20" s="1466">
        <f>'III-A Wholesale TCOS'!D27</f>
        <v>81042656.555999994</v>
      </c>
      <c r="I20" s="588"/>
      <c r="J20" s="1422"/>
    </row>
    <row r="21" spans="1:11">
      <c r="A21" s="8">
        <v>7</v>
      </c>
      <c r="B21" s="33" t="s">
        <v>1338</v>
      </c>
      <c r="C21" s="8"/>
      <c r="D21" s="957"/>
      <c r="E21" s="767"/>
      <c r="F21" s="1421">
        <f>F15/F20</f>
        <v>0.94402376644681429</v>
      </c>
      <c r="G21" s="1401"/>
      <c r="H21" s="1467">
        <f ca="1">H15/H20</f>
        <v>0.88332252853391879</v>
      </c>
      <c r="I21" s="1438"/>
      <c r="J21" s="1422"/>
    </row>
    <row r="22" spans="1:11" s="3" customFormat="1">
      <c r="A22" s="8">
        <v>8</v>
      </c>
      <c r="B22" s="33"/>
      <c r="C22" s="8"/>
      <c r="D22" s="957"/>
      <c r="E22" s="767"/>
      <c r="F22" s="589"/>
      <c r="G22" s="588"/>
      <c r="H22" s="1466"/>
      <c r="I22" s="588"/>
      <c r="J22" s="1464"/>
      <c r="K22" s="1464"/>
    </row>
    <row r="23" spans="1:11">
      <c r="A23" s="8">
        <v>9</v>
      </c>
      <c r="B23" s="392" t="s">
        <v>1339</v>
      </c>
      <c r="C23" s="8"/>
      <c r="D23" s="957"/>
      <c r="E23" s="767"/>
      <c r="F23" s="944">
        <f>F15</f>
        <v>76506193.884850726</v>
      </c>
      <c r="G23" s="1402"/>
      <c r="H23" s="1468">
        <f ca="1">H15</f>
        <v>71586804.308151886</v>
      </c>
      <c r="I23" s="1402"/>
      <c r="J23" s="1500">
        <f ca="1">H23-F23</f>
        <v>-4919389.5766988397</v>
      </c>
      <c r="K23" s="1501">
        <f ca="1">J23/F23</f>
        <v>-6.4300539955013322E-2</v>
      </c>
    </row>
    <row r="24" spans="1:11">
      <c r="A24" s="8">
        <v>10</v>
      </c>
      <c r="B24" s="392" t="s">
        <v>1338</v>
      </c>
      <c r="C24" s="8"/>
      <c r="D24" s="957"/>
      <c r="E24" s="767"/>
      <c r="F24" s="945">
        <f>F23/F20</f>
        <v>0.94402376644681429</v>
      </c>
      <c r="G24" s="1400"/>
      <c r="H24" s="1469">
        <f ca="1">H23/H20</f>
        <v>0.88332252853391879</v>
      </c>
      <c r="I24" s="1400"/>
      <c r="J24" s="1500">
        <f ca="1">H24-F24</f>
        <v>-6.07012379128955E-2</v>
      </c>
      <c r="K24" s="1501">
        <f ca="1">J24/F24</f>
        <v>-6.4300539955013267E-2</v>
      </c>
    </row>
    <row r="25" spans="1:11" ht="12.75">
      <c r="A25" s="8">
        <v>11</v>
      </c>
      <c r="B25" s="33"/>
      <c r="C25" s="8"/>
      <c r="D25" s="957"/>
      <c r="E25" s="767"/>
      <c r="F25" s="589"/>
      <c r="G25" s="588"/>
      <c r="H25" s="1470"/>
      <c r="I25" s="1439"/>
    </row>
    <row r="26" spans="1:11" ht="12.75">
      <c r="A26" s="8">
        <v>12</v>
      </c>
      <c r="B26" s="392" t="s">
        <v>2118</v>
      </c>
      <c r="C26" s="8" t="s">
        <v>1353</v>
      </c>
      <c r="D26" s="957"/>
      <c r="E26" s="946" t="s">
        <v>535</v>
      </c>
      <c r="F26" s="947">
        <f>'II E-4.5 Rate Case Expense'!H33</f>
        <v>4393850</v>
      </c>
      <c r="G26" s="1399"/>
      <c r="H26" s="1470"/>
      <c r="I26" s="1439"/>
    </row>
    <row r="27" spans="1:11" ht="12.75">
      <c r="A27" s="8">
        <v>13</v>
      </c>
      <c r="B27" s="392" t="s">
        <v>1340</v>
      </c>
      <c r="C27" s="8"/>
      <c r="D27" s="957"/>
      <c r="E27" s="767"/>
      <c r="F27" s="945">
        <f>F26/F20</f>
        <v>5.4216510004998116E-2</v>
      </c>
      <c r="G27" s="1400"/>
      <c r="H27" s="1470"/>
      <c r="I27" s="1439"/>
    </row>
    <row r="28" spans="1:11" ht="12.75">
      <c r="A28" s="8">
        <v>14</v>
      </c>
      <c r="B28" s="33" t="s">
        <v>1341</v>
      </c>
      <c r="C28" s="8"/>
      <c r="D28" s="957"/>
      <c r="E28" s="767"/>
      <c r="F28" s="589"/>
      <c r="G28" s="588"/>
      <c r="H28" s="1471"/>
      <c r="I28" s="1440"/>
    </row>
    <row r="29" spans="1:11" ht="13.5" thickBot="1">
      <c r="A29" s="8">
        <v>15</v>
      </c>
      <c r="B29" s="948"/>
      <c r="C29" s="949"/>
      <c r="D29" s="959"/>
      <c r="E29" s="950"/>
      <c r="F29" s="633"/>
      <c r="G29" s="588"/>
      <c r="H29" s="1472"/>
      <c r="I29" s="1440"/>
    </row>
    <row r="30" spans="1:11" ht="12.75">
      <c r="A30" s="8"/>
      <c r="B30" s="75"/>
      <c r="C30" s="758"/>
      <c r="D30" s="960"/>
      <c r="E30" s="951"/>
      <c r="F30" s="951"/>
      <c r="G30" s="951"/>
      <c r="H30" s="205"/>
      <c r="I30" s="205"/>
    </row>
    <row r="31" spans="1:11" ht="12.75">
      <c r="A31" s="205"/>
      <c r="B31" s="205"/>
      <c r="C31" s="205"/>
      <c r="D31" s="952"/>
      <c r="E31" s="205"/>
      <c r="F31" s="205"/>
      <c r="G31" s="205"/>
      <c r="H31" s="205"/>
      <c r="I31" s="205"/>
    </row>
    <row r="32" spans="1:11" ht="12.75">
      <c r="A32" s="205"/>
      <c r="B32" s="205"/>
      <c r="C32" s="205"/>
      <c r="D32" s="952"/>
      <c r="E32" s="205"/>
      <c r="F32" s="205"/>
      <c r="G32" s="205"/>
      <c r="H32" s="205"/>
      <c r="I32" s="205"/>
    </row>
    <row r="33" spans="1:7" ht="12.75">
      <c r="A33" s="205"/>
      <c r="B33" s="205"/>
      <c r="C33" s="205"/>
      <c r="D33" s="952"/>
      <c r="E33" s="205"/>
      <c r="F33" s="205"/>
      <c r="G33" s="205"/>
    </row>
  </sheetData>
  <mergeCells count="7">
    <mergeCell ref="H10:H13"/>
    <mergeCell ref="D10:D13"/>
    <mergeCell ref="A10:A13"/>
    <mergeCell ref="C10:C13"/>
    <mergeCell ref="E10:E13"/>
    <mergeCell ref="F10:F13"/>
    <mergeCell ref="B10:B13"/>
  </mergeCells>
  <phoneticPr fontId="24" type="noConversion"/>
  <pageMargins left="0.5" right="0.5" top="0.56999999999999995" bottom="0.5" header="0.25" footer="0.25"/>
  <pageSetup scale="70" pageOrder="overThenDown" orientation="landscape" horizontalDpi="1200" verticalDpi="1200" r:id="rId1"/>
  <headerFooter alignWithMargins="0">
    <oddHeader>&amp;R&amp;"Times New Roman,Regular"Schedule I-A
Page 1 of 1</oddHeader>
    <oddFooter>&amp;L&amp;"Times New Roman,Regular"Sponsored by: Rebecca Beckham, Cameron Fredkin</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rgb="FFFFFF00"/>
    <pageSetUpPr fitToPage="1"/>
  </sheetPr>
  <dimension ref="A1:HE75"/>
  <sheetViews>
    <sheetView tabSelected="1" view="pageBreakPreview" zoomScale="80" zoomScaleNormal="120" zoomScaleSheetLayoutView="80" workbookViewId="0"/>
  </sheetViews>
  <sheetFormatPr defaultColWidth="9.140625" defaultRowHeight="11.25"/>
  <cols>
    <col min="1" max="1" width="5.85546875" style="35" customWidth="1"/>
    <col min="2" max="2" width="40.85546875" style="35" customWidth="1"/>
    <col min="3" max="8" width="13.85546875" style="35" customWidth="1"/>
    <col min="9" max="9" width="13.85546875" style="39" customWidth="1"/>
    <col min="10" max="14" width="13.85546875" style="35" customWidth="1"/>
    <col min="15" max="15" width="2.85546875" style="35" customWidth="1"/>
    <col min="16" max="17" width="13.140625" style="35" customWidth="1"/>
    <col min="18" max="18" width="14" style="35" customWidth="1"/>
    <col min="19" max="20" width="13.140625" style="35" customWidth="1"/>
    <col min="21" max="21" width="17.85546875" style="35" customWidth="1"/>
    <col min="22" max="22" width="11.42578125" style="35" customWidth="1"/>
    <col min="23" max="16384" width="9.140625" style="35"/>
  </cols>
  <sheetData>
    <row r="1" spans="1:213" ht="12" thickBot="1">
      <c r="A1" s="3"/>
      <c r="B1" s="1"/>
      <c r="C1" s="1"/>
    </row>
    <row r="2" spans="1:213">
      <c r="B2" s="114" t="s">
        <v>162</v>
      </c>
      <c r="C2" s="79"/>
      <c r="E2" s="7"/>
      <c r="F2" s="113"/>
      <c r="G2" s="113"/>
      <c r="H2" s="113"/>
    </row>
    <row r="3" spans="1:213">
      <c r="B3" s="206" t="s">
        <v>579</v>
      </c>
      <c r="C3" s="14"/>
      <c r="E3" s="7"/>
      <c r="F3" s="113"/>
      <c r="G3" s="113"/>
      <c r="H3" s="113"/>
    </row>
    <row r="4" spans="1:213">
      <c r="B4" s="203" t="s">
        <v>1994</v>
      </c>
      <c r="C4" s="79"/>
      <c r="E4" s="79"/>
    </row>
    <row r="5" spans="1:213">
      <c r="B5" s="203" t="str">
        <f>'I-A'!B6</f>
        <v>TEST YEAR ENDED SEPTEMBER 30, 2024</v>
      </c>
      <c r="C5" s="79"/>
      <c r="E5" s="79"/>
    </row>
    <row r="6" spans="1:213" ht="12" thickBot="1">
      <c r="B6" s="116" t="str">
        <f>'I-A'!B7</f>
        <v>DOCKET 57467</v>
      </c>
      <c r="C6" s="79"/>
      <c r="E6" s="79"/>
    </row>
    <row r="7" spans="1:213">
      <c r="A7" s="29"/>
    </row>
    <row r="8" spans="1:213" ht="12" thickBot="1">
      <c r="A8" s="1"/>
      <c r="B8" s="1"/>
      <c r="C8" s="1"/>
      <c r="D8" s="8">
        <v>1</v>
      </c>
      <c r="E8" s="8">
        <v>2</v>
      </c>
      <c r="F8" s="8">
        <v>3</v>
      </c>
      <c r="G8" s="8" t="s">
        <v>2233</v>
      </c>
      <c r="H8" s="8" t="s">
        <v>2234</v>
      </c>
      <c r="I8" s="8">
        <v>4</v>
      </c>
      <c r="J8" s="9">
        <v>5</v>
      </c>
      <c r="K8" s="12">
        <v>6</v>
      </c>
      <c r="L8" s="12">
        <v>7</v>
      </c>
      <c r="M8" s="12">
        <v>8</v>
      </c>
      <c r="N8" s="12">
        <v>9</v>
      </c>
      <c r="O8" s="12"/>
      <c r="P8" s="12"/>
      <c r="Q8" s="12"/>
      <c r="R8" s="12"/>
      <c r="S8" s="12"/>
      <c r="T8" s="12"/>
      <c r="U8" s="12"/>
      <c r="V8" s="12"/>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c r="ES8" s="39"/>
      <c r="ET8" s="39"/>
      <c r="EU8" s="39"/>
      <c r="EV8" s="39"/>
      <c r="EW8" s="39"/>
      <c r="EX8" s="39"/>
      <c r="EY8" s="39"/>
      <c r="EZ8" s="39"/>
      <c r="FA8" s="39"/>
      <c r="FB8" s="39"/>
      <c r="FC8" s="39"/>
      <c r="FD8" s="39"/>
      <c r="FE8" s="39"/>
      <c r="FF8" s="39"/>
      <c r="FG8" s="39"/>
      <c r="FH8" s="39"/>
      <c r="FI8" s="39"/>
      <c r="FJ8" s="39"/>
      <c r="FK8" s="39"/>
      <c r="FL8" s="39"/>
      <c r="FM8" s="39"/>
      <c r="FN8" s="39"/>
      <c r="FO8" s="39"/>
      <c r="FP8" s="39"/>
      <c r="FQ8" s="39"/>
      <c r="FR8" s="39"/>
      <c r="FS8" s="39"/>
      <c r="FT8" s="39"/>
      <c r="FU8" s="39"/>
      <c r="FV8" s="39"/>
      <c r="FW8" s="39"/>
      <c r="FX8" s="39"/>
      <c r="FY8" s="39"/>
      <c r="FZ8" s="39"/>
      <c r="GA8" s="39"/>
      <c r="GB8" s="39"/>
      <c r="GC8" s="39"/>
      <c r="GD8" s="39"/>
      <c r="GE8" s="39"/>
      <c r="GF8" s="39"/>
      <c r="GG8" s="39"/>
      <c r="GH8" s="39"/>
      <c r="GI8" s="39"/>
      <c r="GJ8" s="39"/>
      <c r="GK8" s="39"/>
      <c r="GL8" s="39"/>
      <c r="GM8" s="39"/>
      <c r="GN8" s="39"/>
      <c r="GO8" s="39"/>
      <c r="GP8" s="39"/>
      <c r="GQ8" s="39"/>
      <c r="GR8" s="39"/>
      <c r="GS8" s="39"/>
      <c r="GT8" s="39"/>
      <c r="GU8" s="39"/>
      <c r="GV8" s="39"/>
      <c r="GW8" s="39"/>
      <c r="GX8" s="39"/>
      <c r="GY8" s="39"/>
      <c r="GZ8" s="39"/>
      <c r="HA8" s="39"/>
      <c r="HB8" s="39"/>
      <c r="HC8" s="39"/>
      <c r="HD8" s="39"/>
      <c r="HE8" s="39"/>
    </row>
    <row r="9" spans="1:213" ht="12" customHeight="1">
      <c r="A9" s="1550" t="s">
        <v>1226</v>
      </c>
      <c r="B9" s="1538" t="s">
        <v>1</v>
      </c>
      <c r="C9" s="1538" t="s">
        <v>1144</v>
      </c>
      <c r="D9" s="1538" t="s">
        <v>2028</v>
      </c>
      <c r="E9" s="1538" t="s">
        <v>2029</v>
      </c>
      <c r="F9" s="1538" t="s">
        <v>2030</v>
      </c>
      <c r="G9" s="1444"/>
      <c r="H9" s="1444"/>
      <c r="I9" s="1538" t="s">
        <v>2031</v>
      </c>
      <c r="J9" s="1547" t="s">
        <v>2032</v>
      </c>
      <c r="K9" s="1547" t="s">
        <v>2033</v>
      </c>
      <c r="L9" s="1538" t="s">
        <v>2034</v>
      </c>
      <c r="M9" s="1538" t="s">
        <v>2035</v>
      </c>
      <c r="N9" s="1538" t="s">
        <v>12</v>
      </c>
      <c r="O9" s="9"/>
      <c r="P9" s="10"/>
      <c r="Q9" s="10"/>
      <c r="R9" s="10"/>
      <c r="S9" s="10"/>
      <c r="T9" s="10"/>
    </row>
    <row r="10" spans="1:213" ht="12.6" customHeight="1">
      <c r="A10" s="1551"/>
      <c r="B10" s="1539"/>
      <c r="C10" s="1539"/>
      <c r="D10" s="1539"/>
      <c r="E10" s="1539"/>
      <c r="F10" s="1539"/>
      <c r="G10" s="1445" t="s">
        <v>2239</v>
      </c>
      <c r="H10" s="1445" t="s">
        <v>2240</v>
      </c>
      <c r="I10" s="1539"/>
      <c r="J10" s="1548"/>
      <c r="K10" s="1548"/>
      <c r="L10" s="1539"/>
      <c r="M10" s="1539"/>
      <c r="N10" s="1539"/>
    </row>
    <row r="11" spans="1:213" ht="12.75" customHeight="1">
      <c r="A11" s="1551"/>
      <c r="B11" s="1539"/>
      <c r="C11" s="1539"/>
      <c r="D11" s="1539"/>
      <c r="E11" s="1539"/>
      <c r="F11" s="1539"/>
      <c r="G11" s="1445" t="s">
        <v>232</v>
      </c>
      <c r="H11" s="1445" t="s">
        <v>2241</v>
      </c>
      <c r="I11" s="1539"/>
      <c r="J11" s="1548"/>
      <c r="K11" s="1548"/>
      <c r="L11" s="1539"/>
      <c r="M11" s="1539"/>
      <c r="N11" s="1539"/>
    </row>
    <row r="12" spans="1:213" ht="13.5" customHeight="1" thickBot="1">
      <c r="A12" s="1552"/>
      <c r="B12" s="1540"/>
      <c r="C12" s="1540"/>
      <c r="D12" s="1540"/>
      <c r="E12" s="1540"/>
      <c r="F12" s="1540"/>
      <c r="G12" s="1446"/>
      <c r="H12" s="1446"/>
      <c r="I12" s="1540"/>
      <c r="J12" s="1549"/>
      <c r="K12" s="1549"/>
      <c r="L12" s="1540"/>
      <c r="M12" s="1540"/>
      <c r="N12" s="1540"/>
    </row>
    <row r="13" spans="1:213" ht="10.35" customHeight="1">
      <c r="A13" s="207"/>
      <c r="B13" s="30"/>
      <c r="C13" s="82"/>
      <c r="D13" s="82"/>
      <c r="E13" s="82"/>
      <c r="F13" s="82"/>
      <c r="G13" s="1447"/>
      <c r="H13" s="1447"/>
      <c r="I13" s="64"/>
      <c r="J13" s="26"/>
      <c r="K13" s="26"/>
      <c r="L13" s="26"/>
      <c r="M13" s="26"/>
      <c r="N13" s="31"/>
      <c r="O13" s="15"/>
    </row>
    <row r="14" spans="1:213">
      <c r="A14" s="703">
        <v>1</v>
      </c>
      <c r="B14" s="32" t="s">
        <v>163</v>
      </c>
      <c r="C14" s="5" t="s">
        <v>325</v>
      </c>
      <c r="D14" s="16">
        <f>'II-D-2 A&amp;G'!E30</f>
        <v>15776507.539999999</v>
      </c>
      <c r="E14" s="16">
        <f>'II-D-2 A&amp;G'!G30</f>
        <v>621199.98999999987</v>
      </c>
      <c r="F14" s="27">
        <f>SUM(D14:E14)</f>
        <v>16397707.529999999</v>
      </c>
      <c r="G14" s="1448">
        <v>0</v>
      </c>
      <c r="H14" s="1448">
        <f>D14+E14+G14</f>
        <v>16397707.529999999</v>
      </c>
      <c r="I14" s="27">
        <f>H14</f>
        <v>16397707.529999999</v>
      </c>
      <c r="J14" s="27">
        <v>0</v>
      </c>
      <c r="K14" s="27">
        <v>0</v>
      </c>
      <c r="L14" s="27">
        <v>0</v>
      </c>
      <c r="M14" s="27">
        <v>0</v>
      </c>
      <c r="N14" s="81">
        <f>SUM(I14:M14)</f>
        <v>16397707.529999999</v>
      </c>
      <c r="O14" s="11"/>
      <c r="P14" s="11"/>
      <c r="Q14" s="11"/>
      <c r="R14" s="11"/>
      <c r="S14" s="11"/>
      <c r="T14" s="11"/>
      <c r="U14" s="61"/>
      <c r="V14" s="61"/>
    </row>
    <row r="15" spans="1:213">
      <c r="A15" s="703">
        <v>2</v>
      </c>
      <c r="B15" s="33" t="s">
        <v>164</v>
      </c>
      <c r="C15" s="8" t="s">
        <v>329</v>
      </c>
      <c r="D15" s="16">
        <f>'II-E-1 Dep. Exp.'!E62</f>
        <v>17258027.870000001</v>
      </c>
      <c r="E15" s="16">
        <f>'II-E-1 Dep. Exp.'!G62</f>
        <v>3714942.9086869992</v>
      </c>
      <c r="F15" s="27">
        <f>SUM(D15:E15)</f>
        <v>20972970.778687</v>
      </c>
      <c r="G15" s="1448">
        <v>0</v>
      </c>
      <c r="H15" s="1448">
        <f>+D15+E15+G15</f>
        <v>20972970.778687</v>
      </c>
      <c r="I15" s="27">
        <f>H15</f>
        <v>20972970.778687</v>
      </c>
      <c r="J15" s="27">
        <v>0</v>
      </c>
      <c r="K15" s="27">
        <v>0</v>
      </c>
      <c r="L15" s="27">
        <v>0</v>
      </c>
      <c r="M15" s="27">
        <v>0</v>
      </c>
      <c r="N15" s="81">
        <f>SUM(I15:M15)</f>
        <v>20972970.778687</v>
      </c>
      <c r="O15" s="11"/>
      <c r="P15" s="11"/>
      <c r="Q15" s="11"/>
      <c r="R15" s="11"/>
      <c r="S15" s="11"/>
      <c r="T15" s="11"/>
      <c r="U15" s="61"/>
      <c r="V15" s="61"/>
    </row>
    <row r="16" spans="1:213">
      <c r="A16" s="703">
        <v>3</v>
      </c>
      <c r="B16" s="33" t="s">
        <v>165</v>
      </c>
      <c r="C16" s="8" t="s">
        <v>330</v>
      </c>
      <c r="D16" s="16">
        <f>'II-E-2 Taxes Other'!E32</f>
        <v>5244870.5200000005</v>
      </c>
      <c r="E16" s="27">
        <f>'II-E-2 Taxes Other'!G32</f>
        <v>723631.13000000012</v>
      </c>
      <c r="F16" s="27">
        <f>SUM(D16:E16)</f>
        <v>5968501.6500000004</v>
      </c>
      <c r="G16" s="1448">
        <f>H16-F16</f>
        <v>-25826.799999999814</v>
      </c>
      <c r="H16" s="1448">
        <f>'II-E-2 Taxes Other'!J32</f>
        <v>5942674.8500000006</v>
      </c>
      <c r="I16" s="27">
        <f t="shared" ref="I16:I17" si="0">H16</f>
        <v>5942674.8500000006</v>
      </c>
      <c r="J16" s="27">
        <v>0</v>
      </c>
      <c r="K16" s="27">
        <v>0</v>
      </c>
      <c r="L16" s="27">
        <v>0</v>
      </c>
      <c r="M16" s="27">
        <v>0</v>
      </c>
      <c r="N16" s="81">
        <f>SUM(I16:M16)</f>
        <v>5942674.8500000006</v>
      </c>
      <c r="O16" s="11"/>
      <c r="P16" s="11"/>
      <c r="Q16" s="11"/>
      <c r="R16" s="11"/>
      <c r="S16" s="11"/>
      <c r="T16" s="11"/>
      <c r="U16" s="61"/>
      <c r="V16" s="61"/>
    </row>
    <row r="17" spans="1:22">
      <c r="A17" s="703">
        <v>4</v>
      </c>
      <c r="B17" s="32" t="s">
        <v>166</v>
      </c>
      <c r="C17" s="5" t="s">
        <v>331</v>
      </c>
      <c r="D17" s="16">
        <f>'II-E-3 FIT'!E54</f>
        <v>5865743.586765971</v>
      </c>
      <c r="E17" s="16">
        <f>'II-E-3 FIT'!G54</f>
        <v>-305425.29504883382</v>
      </c>
      <c r="F17" s="27">
        <f>SUM(D17:E17)</f>
        <v>5560318.2917171372</v>
      </c>
      <c r="G17" s="1448">
        <f>H17-F17</f>
        <v>-1326592.6869744705</v>
      </c>
      <c r="H17" s="1448">
        <f>'II-E-3 FIT'!S54</f>
        <v>4233725.6047426667</v>
      </c>
      <c r="I17" s="27">
        <f t="shared" si="0"/>
        <v>4233725.6047426667</v>
      </c>
      <c r="J17" s="27">
        <v>0</v>
      </c>
      <c r="K17" s="27">
        <v>0</v>
      </c>
      <c r="L17" s="27">
        <v>0</v>
      </c>
      <c r="M17" s="27">
        <v>0</v>
      </c>
      <c r="N17" s="81">
        <f>SUM(I17:M17)</f>
        <v>4233725.6047426667</v>
      </c>
      <c r="O17" s="15"/>
      <c r="P17" s="15"/>
      <c r="Q17" s="15"/>
      <c r="R17" s="15"/>
      <c r="S17" s="15"/>
      <c r="T17" s="15"/>
      <c r="U17" s="61"/>
      <c r="V17" s="61"/>
    </row>
    <row r="18" spans="1:22">
      <c r="A18" s="703">
        <v>5</v>
      </c>
      <c r="B18" s="32"/>
      <c r="C18" s="16"/>
      <c r="D18" s="16"/>
      <c r="E18" s="16"/>
      <c r="F18" s="27"/>
      <c r="G18" s="1448"/>
      <c r="H18" s="1448"/>
      <c r="I18" s="16"/>
      <c r="J18" s="16"/>
      <c r="K18" s="16"/>
      <c r="L18" s="16"/>
      <c r="M18" s="16"/>
      <c r="N18" s="34"/>
      <c r="O18" s="15"/>
      <c r="P18" s="15"/>
      <c r="Q18" s="15"/>
      <c r="R18" s="15"/>
      <c r="S18" s="15"/>
      <c r="T18" s="15"/>
      <c r="U18" s="61"/>
      <c r="V18" s="61"/>
    </row>
    <row r="19" spans="1:22">
      <c r="A19" s="703">
        <v>6</v>
      </c>
      <c r="B19" s="33" t="s">
        <v>167</v>
      </c>
      <c r="C19" s="8" t="s">
        <v>580</v>
      </c>
      <c r="D19" s="16">
        <f>'II-B'!D39</f>
        <v>30752807.996296965</v>
      </c>
      <c r="E19" s="16">
        <f>'II-B'!E39</f>
        <v>-1532080.8718503753</v>
      </c>
      <c r="F19" s="27">
        <f>SUM(D19:E19)</f>
        <v>29220727.124446589</v>
      </c>
      <c r="G19" s="1448">
        <f>H19-F19</f>
        <v>-3584071.8695208654</v>
      </c>
      <c r="H19" s="1448">
        <f>'II-B'!H39</f>
        <v>25636655.254925724</v>
      </c>
      <c r="I19" s="27">
        <f>H19</f>
        <v>25636655.254925724</v>
      </c>
      <c r="J19" s="27">
        <v>0</v>
      </c>
      <c r="K19" s="27">
        <v>0</v>
      </c>
      <c r="L19" s="27">
        <v>0</v>
      </c>
      <c r="M19" s="27">
        <v>0</v>
      </c>
      <c r="N19" s="81">
        <f>SUM(I19:M19)</f>
        <v>25636655.254925724</v>
      </c>
      <c r="O19" s="15"/>
      <c r="U19" s="61"/>
      <c r="V19" s="61"/>
    </row>
    <row r="20" spans="1:22">
      <c r="A20" s="703">
        <v>7</v>
      </c>
      <c r="B20" s="32"/>
      <c r="C20" s="16"/>
      <c r="D20" s="16"/>
      <c r="E20" s="16"/>
      <c r="F20" s="27"/>
      <c r="G20" s="1448"/>
      <c r="H20" s="1448"/>
      <c r="I20" s="16"/>
      <c r="J20" s="16"/>
      <c r="K20" s="16"/>
      <c r="L20" s="16"/>
      <c r="M20" s="16"/>
      <c r="N20" s="81"/>
      <c r="O20" s="11"/>
      <c r="P20" s="11"/>
      <c r="Q20" s="11"/>
      <c r="R20" s="11"/>
      <c r="S20" s="11"/>
      <c r="T20" s="11"/>
      <c r="U20" s="61"/>
      <c r="V20" s="61"/>
    </row>
    <row r="21" spans="1:22">
      <c r="A21" s="703">
        <v>8</v>
      </c>
      <c r="B21" s="32" t="s">
        <v>168</v>
      </c>
      <c r="C21" s="16"/>
      <c r="D21" s="615">
        <f>SUM(D14:D19)</f>
        <v>74897957.513062924</v>
      </c>
      <c r="E21" s="615">
        <f>SUM(E14:E19)</f>
        <v>3222267.8617877904</v>
      </c>
      <c r="F21" s="615">
        <f>SUM(F14:F19)</f>
        <v>78120225.37485072</v>
      </c>
      <c r="G21" s="1449"/>
      <c r="H21" s="1449">
        <f>SUM(H14:H19)</f>
        <v>73183734.018355399</v>
      </c>
      <c r="I21" s="615">
        <f>SUM(I14:I19)</f>
        <v>73183734.018355399</v>
      </c>
      <c r="J21" s="615">
        <f t="shared" ref="J21:M21" si="1">SUM(J14:J19)</f>
        <v>0</v>
      </c>
      <c r="K21" s="615">
        <f t="shared" si="1"/>
        <v>0</v>
      </c>
      <c r="L21" s="615">
        <f t="shared" si="1"/>
        <v>0</v>
      </c>
      <c r="M21" s="615">
        <f t="shared" si="1"/>
        <v>0</v>
      </c>
      <c r="N21" s="690">
        <f>SUM(N14:N19)</f>
        <v>73183734.018355399</v>
      </c>
      <c r="O21" s="83"/>
      <c r="P21" s="11"/>
      <c r="Q21" s="11"/>
      <c r="R21" s="11"/>
      <c r="S21" s="11"/>
      <c r="T21" s="11"/>
      <c r="U21" s="61"/>
      <c r="V21" s="61"/>
    </row>
    <row r="22" spans="1:22">
      <c r="A22" s="703">
        <v>9</v>
      </c>
      <c r="B22" s="32"/>
      <c r="C22" s="16"/>
      <c r="D22" s="16"/>
      <c r="E22" s="16"/>
      <c r="F22" s="16"/>
      <c r="G22" s="1448"/>
      <c r="H22" s="1448"/>
      <c r="I22" s="16"/>
      <c r="J22" s="16"/>
      <c r="K22" s="16"/>
      <c r="L22" s="16"/>
      <c r="M22" s="16"/>
      <c r="N22" s="81"/>
      <c r="O22" s="83"/>
      <c r="P22" s="11"/>
      <c r="Q22" s="11"/>
      <c r="R22" s="11"/>
      <c r="S22" s="11"/>
      <c r="T22" s="11"/>
      <c r="U22" s="61"/>
      <c r="V22" s="61"/>
    </row>
    <row r="23" spans="1:22">
      <c r="A23" s="703">
        <v>10</v>
      </c>
      <c r="B23" s="33" t="s">
        <v>293</v>
      </c>
      <c r="C23" s="8" t="s">
        <v>332</v>
      </c>
      <c r="D23" s="16">
        <f>-'II-E-5 (DGH)'!E23</f>
        <v>-1614031.49</v>
      </c>
      <c r="E23" s="16"/>
      <c r="F23" s="1534">
        <f>SUM(D23:E23)</f>
        <v>-1614031.49</v>
      </c>
      <c r="G23" s="1448">
        <f ca="1">H23-F23</f>
        <v>17101.779796488816</v>
      </c>
      <c r="H23" s="1448">
        <f ca="1">-('II-E-5 (DGH)'!J23)</f>
        <v>-1596929.7102035112</v>
      </c>
      <c r="I23" s="27">
        <f ca="1">H23</f>
        <v>-1596929.7102035112</v>
      </c>
      <c r="J23" s="27">
        <v>0</v>
      </c>
      <c r="K23" s="27">
        <v>0</v>
      </c>
      <c r="L23" s="27">
        <v>0</v>
      </c>
      <c r="M23" s="27">
        <v>0</v>
      </c>
      <c r="N23" s="81">
        <f ca="1">SUM(I23:M23)</f>
        <v>-1596929.7102035112</v>
      </c>
      <c r="O23" s="11"/>
      <c r="P23" s="11"/>
      <c r="Q23" s="11"/>
      <c r="R23" s="11"/>
      <c r="S23" s="11"/>
      <c r="T23" s="11"/>
      <c r="U23" s="61"/>
      <c r="V23" s="61"/>
    </row>
    <row r="24" spans="1:22" ht="12" thickBot="1">
      <c r="A24" s="703">
        <v>11</v>
      </c>
      <c r="B24" s="33"/>
      <c r="C24" s="1"/>
      <c r="D24" s="12"/>
      <c r="E24" s="12"/>
      <c r="F24" s="12"/>
      <c r="G24" s="1450"/>
      <c r="H24" s="1450"/>
      <c r="J24" s="16"/>
      <c r="K24" s="16"/>
      <c r="L24" s="16"/>
      <c r="M24" s="16"/>
      <c r="N24" s="34"/>
      <c r="O24" s="11"/>
      <c r="P24" s="11"/>
      <c r="Q24" s="11"/>
      <c r="R24" s="11"/>
      <c r="S24" s="11"/>
      <c r="T24" s="11"/>
      <c r="U24" s="61"/>
      <c r="V24" s="61"/>
    </row>
    <row r="25" spans="1:22" s="62" customFormat="1" ht="12" thickBot="1">
      <c r="A25" s="703">
        <v>12</v>
      </c>
      <c r="B25" s="150" t="s">
        <v>169</v>
      </c>
      <c r="C25" s="164"/>
      <c r="D25" s="151">
        <f t="shared" ref="D25:M25" si="2">+D21+D23</f>
        <v>73283926.02306293</v>
      </c>
      <c r="E25" s="151">
        <f t="shared" si="2"/>
        <v>3222267.8617877904</v>
      </c>
      <c r="F25" s="151">
        <f>+F21+F23</f>
        <v>76506193.884850726</v>
      </c>
      <c r="G25" s="1451">
        <f ca="1">SUM(G14:G23)</f>
        <v>-4919389.5766988471</v>
      </c>
      <c r="H25" s="1451">
        <f ca="1">+H21+H23</f>
        <v>71586804.308151886</v>
      </c>
      <c r="I25" s="151">
        <f ca="1">H25</f>
        <v>71586804.308151886</v>
      </c>
      <c r="J25" s="151">
        <f t="shared" si="2"/>
        <v>0</v>
      </c>
      <c r="K25" s="151">
        <f t="shared" si="2"/>
        <v>0</v>
      </c>
      <c r="L25" s="151">
        <f t="shared" si="2"/>
        <v>0</v>
      </c>
      <c r="M25" s="151">
        <f t="shared" si="2"/>
        <v>0</v>
      </c>
      <c r="N25" s="152">
        <f ca="1">+N21+N23</f>
        <v>71586804.308151886</v>
      </c>
      <c r="O25" s="15"/>
      <c r="P25" s="80"/>
      <c r="Q25" s="80"/>
      <c r="R25" s="80"/>
      <c r="S25" s="80"/>
      <c r="T25" s="80"/>
      <c r="U25" s="63"/>
      <c r="V25" s="63"/>
    </row>
    <row r="26" spans="1:22">
      <c r="A26" s="1"/>
      <c r="B26" s="87"/>
      <c r="C26" s="87"/>
      <c r="D26" s="87"/>
      <c r="E26" s="87"/>
      <c r="F26" s="87"/>
      <c r="G26" s="87"/>
      <c r="H26" s="87"/>
      <c r="I26" s="64"/>
      <c r="J26" s="88"/>
      <c r="K26" s="88"/>
      <c r="L26" s="88"/>
      <c r="M26" s="88"/>
      <c r="N26" s="88"/>
      <c r="O26" s="15"/>
      <c r="U26" s="61"/>
      <c r="V26" s="61"/>
    </row>
    <row r="27" spans="1:22" ht="12" thickBot="1">
      <c r="B27" s="6"/>
      <c r="C27" s="6"/>
      <c r="D27" s="6"/>
      <c r="E27" s="6"/>
      <c r="F27" s="6"/>
      <c r="G27" s="1489"/>
      <c r="H27" s="1490"/>
      <c r="J27" s="27"/>
      <c r="K27" s="27"/>
      <c r="L27" s="27"/>
      <c r="M27" s="27"/>
      <c r="N27" s="27"/>
      <c r="O27" s="15"/>
      <c r="U27" s="61"/>
      <c r="V27" s="61"/>
    </row>
    <row r="28" spans="1:22">
      <c r="A28" s="1"/>
      <c r="B28" s="1544" t="s">
        <v>2206</v>
      </c>
      <c r="C28" s="1545"/>
      <c r="D28" s="1546"/>
      <c r="E28" s="4"/>
      <c r="F28" s="4"/>
      <c r="G28" s="4"/>
      <c r="H28" s="4"/>
      <c r="I28" s="1529"/>
      <c r="J28" s="15"/>
      <c r="K28" s="15"/>
      <c r="L28" s="15"/>
      <c r="M28" s="15"/>
      <c r="N28" s="15"/>
      <c r="O28" s="15"/>
      <c r="U28" s="61"/>
      <c r="V28" s="61"/>
    </row>
    <row r="29" spans="1:22">
      <c r="A29" s="1"/>
      <c r="B29" s="33"/>
      <c r="C29" s="1396"/>
      <c r="D29" s="531"/>
      <c r="E29" s="1"/>
      <c r="F29" s="1"/>
      <c r="G29" s="1"/>
      <c r="H29" s="1"/>
      <c r="J29" s="18"/>
      <c r="K29" s="18"/>
      <c r="L29" s="18"/>
      <c r="M29" s="15"/>
      <c r="N29" s="11"/>
      <c r="O29" s="11"/>
      <c r="P29" s="11"/>
      <c r="Q29" s="11"/>
      <c r="R29" s="11"/>
      <c r="S29" s="11"/>
      <c r="T29" s="11"/>
      <c r="U29" s="61"/>
      <c r="V29" s="61"/>
    </row>
    <row r="30" spans="1:22">
      <c r="A30" s="1"/>
      <c r="B30" s="33" t="s">
        <v>2232</v>
      </c>
      <c r="C30" s="588">
        <v>81042656.555999994</v>
      </c>
      <c r="D30" s="531"/>
      <c r="E30" s="1"/>
      <c r="G30" s="1"/>
      <c r="H30" s="1"/>
      <c r="I30" s="1"/>
      <c r="J30" s="18"/>
      <c r="K30" s="18"/>
      <c r="L30" s="18"/>
      <c r="M30" s="15"/>
      <c r="N30" s="11"/>
      <c r="O30" s="11"/>
      <c r="P30" s="11"/>
      <c r="Q30" s="11"/>
      <c r="R30" s="11"/>
      <c r="S30" s="11"/>
      <c r="T30" s="11"/>
      <c r="U30" s="61"/>
      <c r="V30" s="61"/>
    </row>
    <row r="31" spans="1:22">
      <c r="A31" s="1"/>
      <c r="B31" s="33"/>
      <c r="C31" s="1396"/>
      <c r="D31" s="531"/>
      <c r="E31" s="1"/>
      <c r="F31" s="1"/>
      <c r="G31" s="1"/>
      <c r="H31" s="1"/>
      <c r="J31" s="18"/>
      <c r="K31" s="18"/>
      <c r="L31" s="18"/>
      <c r="M31" s="15"/>
      <c r="N31" s="11"/>
      <c r="O31" s="11"/>
      <c r="P31" s="11"/>
      <c r="Q31" s="11"/>
      <c r="R31" s="11"/>
      <c r="S31" s="11"/>
      <c r="T31" s="11"/>
      <c r="U31" s="61"/>
      <c r="V31" s="61"/>
    </row>
    <row r="32" spans="1:22">
      <c r="A32" s="1"/>
      <c r="B32" s="33" t="s">
        <v>2231</v>
      </c>
      <c r="C32" s="1453">
        <f ca="1">ROUND(N25/C30*1000,3)</f>
        <v>883.32299999999998</v>
      </c>
      <c r="D32" s="531"/>
      <c r="E32" s="1"/>
      <c r="F32" s="1"/>
      <c r="G32" s="1"/>
      <c r="H32" s="1"/>
      <c r="J32" s="18"/>
      <c r="K32" s="18"/>
      <c r="L32" s="18"/>
      <c r="M32" s="15"/>
      <c r="N32" s="11"/>
      <c r="O32" s="11"/>
      <c r="P32" s="11"/>
      <c r="Q32" s="11"/>
      <c r="R32" s="11"/>
      <c r="S32" s="11"/>
      <c r="T32" s="11"/>
      <c r="U32" s="61"/>
      <c r="V32" s="61"/>
    </row>
    <row r="33" spans="1:22">
      <c r="A33" s="1"/>
      <c r="B33" s="32" t="s">
        <v>1991</v>
      </c>
      <c r="C33" s="1454">
        <f ca="1">ROUND(H25/C30,6)</f>
        <v>0.88332299999999997</v>
      </c>
      <c r="D33" s="1455"/>
      <c r="E33" s="2"/>
      <c r="F33" s="2"/>
      <c r="G33" s="2"/>
      <c r="H33" s="2"/>
      <c r="J33" s="18"/>
      <c r="K33" s="18"/>
      <c r="L33" s="18"/>
      <c r="M33" s="15"/>
      <c r="N33" s="11"/>
      <c r="O33" s="11"/>
      <c r="P33" s="11"/>
      <c r="Q33" s="11"/>
      <c r="R33" s="11"/>
      <c r="S33" s="11"/>
      <c r="T33" s="11"/>
      <c r="U33" s="61"/>
      <c r="V33" s="61"/>
    </row>
    <row r="34" spans="1:22">
      <c r="A34" s="1"/>
      <c r="B34" s="33"/>
      <c r="C34" s="1396"/>
      <c r="D34" s="531"/>
      <c r="E34" s="1"/>
      <c r="F34" s="1"/>
      <c r="G34" s="1"/>
      <c r="H34" s="1"/>
      <c r="J34" s="18"/>
      <c r="K34" s="18"/>
      <c r="L34" s="18"/>
      <c r="M34" s="15"/>
      <c r="N34" s="11"/>
      <c r="O34" s="11"/>
      <c r="P34" s="11"/>
      <c r="Q34" s="11"/>
      <c r="R34" s="11"/>
      <c r="S34" s="11"/>
      <c r="T34" s="11"/>
      <c r="U34" s="61"/>
      <c r="V34" s="61"/>
    </row>
    <row r="35" spans="1:22">
      <c r="A35" s="2"/>
      <c r="B35" s="392" t="s">
        <v>2230</v>
      </c>
      <c r="C35" s="1443" t="s">
        <v>2229</v>
      </c>
      <c r="D35" s="1165" t="s">
        <v>2228</v>
      </c>
      <c r="E35" s="1"/>
      <c r="F35" s="1"/>
      <c r="G35" s="1"/>
      <c r="H35" s="1"/>
      <c r="J35" s="18"/>
      <c r="K35" s="18"/>
      <c r="L35" s="18"/>
      <c r="M35" s="15"/>
      <c r="N35" s="11"/>
      <c r="O35" s="11"/>
      <c r="P35" s="11"/>
      <c r="Q35" s="11"/>
      <c r="R35" s="11"/>
      <c r="S35" s="11"/>
      <c r="T35" s="11"/>
      <c r="U35" s="61"/>
      <c r="V35" s="61"/>
    </row>
    <row r="36" spans="1:22">
      <c r="A36" s="1"/>
      <c r="B36" s="32" t="s">
        <v>2227</v>
      </c>
      <c r="C36" s="1456">
        <f ca="1">ROUND($C$33/4,6)</f>
        <v>0.220831</v>
      </c>
      <c r="D36" s="1457">
        <f ca="1">ROUND($C$32/4,6)</f>
        <v>220.83074999999999</v>
      </c>
      <c r="E36" s="5"/>
      <c r="F36" s="5"/>
      <c r="G36" s="5"/>
      <c r="H36" s="5"/>
      <c r="J36" s="15"/>
      <c r="K36" s="15"/>
      <c r="L36" s="15"/>
      <c r="M36" s="15"/>
      <c r="N36" s="15"/>
      <c r="O36" s="15"/>
      <c r="P36" s="15"/>
      <c r="Q36" s="15"/>
      <c r="R36" s="15"/>
      <c r="S36" s="15"/>
      <c r="T36" s="15"/>
      <c r="U36" s="61"/>
      <c r="V36" s="61"/>
    </row>
    <row r="37" spans="1:22">
      <c r="A37" s="1"/>
      <c r="B37" s="195" t="s">
        <v>2226</v>
      </c>
      <c r="C37" s="1456">
        <f ca="1">ROUND($C$33/12,6)</f>
        <v>7.3609999999999995E-2</v>
      </c>
      <c r="D37" s="1457">
        <f ca="1">ROUND($C$32/12,6)</f>
        <v>73.610249999999994</v>
      </c>
      <c r="E37" s="1"/>
      <c r="F37" s="1"/>
      <c r="G37" s="1"/>
      <c r="H37" s="1"/>
      <c r="J37" s="15"/>
      <c r="K37" s="15"/>
      <c r="L37" s="15"/>
      <c r="M37" s="15"/>
      <c r="N37" s="15"/>
      <c r="O37" s="15"/>
      <c r="U37" s="61"/>
      <c r="V37" s="61"/>
    </row>
    <row r="38" spans="1:22">
      <c r="A38" s="1"/>
      <c r="B38" s="195" t="s">
        <v>2225</v>
      </c>
      <c r="C38" s="1456">
        <f ca="1">ROUND($C$33*(7/122),6)</f>
        <v>5.0681999999999998E-2</v>
      </c>
      <c r="D38" s="1457">
        <f ca="1">ROUND($C$32*(7/122),6)</f>
        <v>50.682467000000003</v>
      </c>
      <c r="E38" s="4"/>
      <c r="F38" s="4"/>
      <c r="G38" s="4"/>
      <c r="H38" s="4"/>
      <c r="J38" s="15"/>
      <c r="K38" s="15"/>
      <c r="L38" s="15"/>
      <c r="M38" s="15"/>
      <c r="N38" s="15"/>
      <c r="O38" s="15"/>
      <c r="U38" s="61"/>
      <c r="V38" s="61"/>
    </row>
    <row r="39" spans="1:22">
      <c r="A39" s="1"/>
      <c r="B39" s="195" t="s">
        <v>2224</v>
      </c>
      <c r="C39" s="1456">
        <f ca="1">ROUND($C$33/52,6)</f>
        <v>1.6986999999999999E-2</v>
      </c>
      <c r="D39" s="1457">
        <f ca="1">ROUND($C$32/52,6)</f>
        <v>16.986981</v>
      </c>
      <c r="E39" s="1"/>
      <c r="F39" s="1"/>
      <c r="G39" s="1"/>
      <c r="H39" s="1"/>
      <c r="J39" s="18"/>
      <c r="K39" s="18"/>
      <c r="L39" s="18"/>
      <c r="M39" s="15"/>
      <c r="N39" s="11"/>
      <c r="O39" s="11"/>
      <c r="P39" s="11"/>
      <c r="Q39" s="11"/>
      <c r="R39" s="11"/>
      <c r="S39" s="11"/>
      <c r="T39" s="11"/>
      <c r="U39" s="61"/>
      <c r="V39" s="61"/>
    </row>
    <row r="40" spans="1:22">
      <c r="A40" s="1"/>
      <c r="B40" s="195" t="s">
        <v>2223</v>
      </c>
      <c r="C40" s="1456">
        <f ca="1">ROUND($C$33/122,6)</f>
        <v>7.2399999999999999E-3</v>
      </c>
      <c r="D40" s="1457">
        <f ca="1">ROUND($C$32/122,6)</f>
        <v>7.2403519999999997</v>
      </c>
      <c r="E40" s="1"/>
      <c r="F40" s="1"/>
      <c r="G40" s="1"/>
      <c r="H40" s="1"/>
      <c r="J40" s="18"/>
      <c r="K40" s="18"/>
      <c r="L40" s="18"/>
      <c r="M40" s="15"/>
      <c r="N40" s="11"/>
      <c r="O40" s="11"/>
      <c r="P40" s="11"/>
      <c r="Q40" s="11"/>
      <c r="R40" s="11"/>
      <c r="S40" s="11"/>
      <c r="T40" s="11"/>
      <c r="U40" s="61"/>
      <c r="V40" s="61"/>
    </row>
    <row r="41" spans="1:22">
      <c r="A41" s="1"/>
      <c r="B41" s="195" t="s">
        <v>2222</v>
      </c>
      <c r="C41" s="1456">
        <f ca="1">ROUND($C$33/365,6)</f>
        <v>2.4199999999999998E-3</v>
      </c>
      <c r="D41" s="1457">
        <f ca="1">ROUND($C$32/365,6)</f>
        <v>2.4200629999999999</v>
      </c>
      <c r="E41" s="1"/>
      <c r="F41" s="1"/>
      <c r="G41" s="1"/>
      <c r="H41" s="1"/>
      <c r="J41" s="18"/>
      <c r="K41" s="18"/>
      <c r="L41" s="18"/>
      <c r="M41" s="15"/>
      <c r="N41" s="11"/>
      <c r="O41" s="11"/>
      <c r="P41" s="11"/>
      <c r="Q41" s="11"/>
      <c r="R41" s="11"/>
      <c r="S41" s="11"/>
      <c r="T41" s="11"/>
      <c r="U41" s="61"/>
      <c r="V41" s="61"/>
    </row>
    <row r="42" spans="1:22" ht="12" thickBot="1">
      <c r="A42" s="1"/>
      <c r="B42" s="1458" t="s">
        <v>2221</v>
      </c>
      <c r="C42" s="1459">
        <f ca="1">ROUND($C$33/8760,6)</f>
        <v>1.01E-4</v>
      </c>
      <c r="D42" s="1460">
        <f ca="1">ROUND($C$32/8760,6)</f>
        <v>0.100836</v>
      </c>
      <c r="E42" s="1"/>
      <c r="F42" s="1"/>
      <c r="G42" s="1"/>
      <c r="H42" s="1"/>
      <c r="J42" s="18"/>
      <c r="K42" s="18"/>
      <c r="L42" s="18"/>
      <c r="M42" s="15"/>
      <c r="N42" s="11"/>
      <c r="O42" s="11"/>
      <c r="P42" s="11"/>
      <c r="Q42" s="11"/>
      <c r="R42" s="11"/>
      <c r="S42" s="11"/>
      <c r="T42" s="11"/>
      <c r="U42" s="61"/>
      <c r="V42" s="61"/>
    </row>
    <row r="43" spans="1:22">
      <c r="A43" s="1"/>
      <c r="B43" s="8"/>
      <c r="C43" s="1"/>
      <c r="D43" s="1"/>
      <c r="E43" s="1"/>
      <c r="F43" s="1"/>
      <c r="G43" s="1"/>
      <c r="H43" s="1"/>
      <c r="J43" s="18"/>
      <c r="K43" s="18"/>
      <c r="L43" s="18"/>
      <c r="M43" s="15"/>
      <c r="N43" s="11"/>
      <c r="O43" s="11"/>
      <c r="P43" s="11"/>
      <c r="Q43" s="11"/>
      <c r="R43" s="11"/>
      <c r="S43" s="11"/>
      <c r="T43" s="11"/>
      <c r="U43" s="61"/>
      <c r="V43" s="61"/>
    </row>
    <row r="44" spans="1:22">
      <c r="A44" s="1"/>
      <c r="B44" s="5"/>
      <c r="C44" s="5"/>
      <c r="D44" s="5"/>
      <c r="E44" s="5"/>
      <c r="F44" s="5"/>
      <c r="G44" s="5"/>
      <c r="H44" s="5"/>
      <c r="J44" s="15"/>
      <c r="K44" s="15"/>
      <c r="L44" s="15"/>
      <c r="M44" s="15"/>
      <c r="N44" s="15"/>
      <c r="O44" s="15"/>
      <c r="P44" s="15"/>
      <c r="Q44" s="15"/>
      <c r="R44" s="15"/>
      <c r="S44" s="15"/>
      <c r="T44" s="15"/>
      <c r="U44" s="61"/>
      <c r="V44" s="61"/>
    </row>
    <row r="45" spans="1:22">
      <c r="A45" s="1"/>
      <c r="B45" s="1"/>
      <c r="C45" s="1"/>
      <c r="D45" s="1"/>
      <c r="E45" s="1"/>
      <c r="F45" s="1"/>
      <c r="G45" s="1"/>
      <c r="H45" s="1"/>
      <c r="J45" s="15"/>
      <c r="K45" s="15"/>
      <c r="L45" s="15"/>
      <c r="M45" s="15"/>
      <c r="N45" s="15"/>
      <c r="O45" s="15"/>
      <c r="U45" s="61"/>
      <c r="V45" s="61"/>
    </row>
    <row r="46" spans="1:22">
      <c r="B46" s="6"/>
      <c r="C46" s="6"/>
      <c r="D46" s="6"/>
      <c r="E46" s="6"/>
      <c r="F46" s="6"/>
      <c r="G46" s="6"/>
      <c r="H46" s="6"/>
      <c r="J46" s="15"/>
      <c r="K46" s="15"/>
      <c r="L46" s="15"/>
      <c r="M46" s="15"/>
      <c r="N46" s="15"/>
      <c r="O46" s="15"/>
      <c r="U46" s="61"/>
      <c r="V46" s="61"/>
    </row>
    <row r="47" spans="1:22">
      <c r="A47" s="1"/>
      <c r="B47" s="4"/>
      <c r="C47" s="4"/>
      <c r="D47" s="4"/>
      <c r="E47" s="4"/>
      <c r="F47" s="4"/>
      <c r="G47" s="4"/>
      <c r="H47" s="4"/>
      <c r="J47" s="15"/>
      <c r="K47" s="15"/>
      <c r="L47" s="15"/>
      <c r="M47" s="15"/>
      <c r="N47" s="15"/>
      <c r="O47" s="15"/>
      <c r="U47" s="61"/>
      <c r="V47" s="61"/>
    </row>
    <row r="48" spans="1:22">
      <c r="A48" s="2"/>
      <c r="B48" s="1"/>
      <c r="C48" s="1"/>
      <c r="D48" s="1"/>
      <c r="E48" s="1"/>
      <c r="F48" s="1"/>
      <c r="G48" s="1"/>
      <c r="H48" s="1"/>
      <c r="J48" s="15"/>
      <c r="K48" s="15"/>
      <c r="L48" s="15"/>
      <c r="M48" s="15"/>
      <c r="N48" s="11"/>
      <c r="O48" s="11"/>
      <c r="P48" s="11"/>
      <c r="Q48" s="11"/>
      <c r="R48" s="11"/>
      <c r="S48" s="11"/>
      <c r="T48" s="11"/>
      <c r="U48" s="61"/>
      <c r="V48" s="61"/>
    </row>
    <row r="49" spans="1:22">
      <c r="A49" s="2"/>
      <c r="B49" s="2"/>
      <c r="C49" s="2"/>
      <c r="D49" s="2"/>
      <c r="E49" s="2"/>
      <c r="F49" s="2"/>
      <c r="G49" s="2"/>
      <c r="H49" s="2"/>
      <c r="J49" s="15"/>
      <c r="K49" s="15"/>
      <c r="L49" s="15"/>
      <c r="M49" s="15"/>
      <c r="N49" s="11"/>
      <c r="O49" s="11"/>
      <c r="P49" s="11"/>
      <c r="Q49" s="11"/>
      <c r="R49" s="11"/>
      <c r="S49" s="11"/>
      <c r="T49" s="11"/>
      <c r="U49" s="61"/>
      <c r="V49" s="61"/>
    </row>
    <row r="50" spans="1:22">
      <c r="A50" s="1"/>
      <c r="B50" s="1"/>
      <c r="C50" s="1"/>
      <c r="D50" s="1"/>
      <c r="E50" s="1"/>
      <c r="F50" s="1"/>
      <c r="G50" s="1"/>
      <c r="H50" s="1"/>
      <c r="J50" s="15"/>
      <c r="K50" s="15"/>
      <c r="L50" s="15"/>
      <c r="M50" s="15"/>
      <c r="N50" s="11"/>
      <c r="O50" s="11"/>
      <c r="P50" s="11"/>
      <c r="Q50" s="11"/>
      <c r="R50" s="11"/>
      <c r="S50" s="11"/>
      <c r="T50" s="11"/>
      <c r="U50" s="61"/>
      <c r="V50" s="61"/>
    </row>
    <row r="51" spans="1:22">
      <c r="A51" s="1"/>
      <c r="B51" s="1"/>
      <c r="C51" s="1"/>
      <c r="D51" s="1"/>
      <c r="E51" s="1"/>
      <c r="F51" s="1"/>
      <c r="G51" s="1"/>
      <c r="H51" s="1"/>
      <c r="J51" s="15"/>
      <c r="K51" s="15"/>
      <c r="L51" s="15"/>
      <c r="M51" s="15"/>
      <c r="N51" s="11"/>
      <c r="O51" s="11"/>
      <c r="P51" s="11"/>
      <c r="Q51" s="11"/>
      <c r="R51" s="11"/>
      <c r="S51" s="11"/>
      <c r="T51" s="11"/>
      <c r="U51" s="61"/>
      <c r="V51" s="61"/>
    </row>
    <row r="52" spans="1:22">
      <c r="A52" s="1"/>
      <c r="B52" s="2"/>
      <c r="C52" s="2"/>
      <c r="D52" s="2"/>
      <c r="E52" s="2"/>
      <c r="F52" s="2"/>
      <c r="G52" s="2"/>
      <c r="H52" s="2"/>
      <c r="J52" s="15"/>
      <c r="K52" s="15"/>
      <c r="L52" s="15"/>
      <c r="M52" s="15"/>
      <c r="N52" s="11"/>
      <c r="O52" s="11"/>
      <c r="P52" s="11"/>
      <c r="Q52" s="11"/>
      <c r="R52" s="11"/>
      <c r="S52" s="11"/>
      <c r="T52" s="11"/>
      <c r="U52" s="61"/>
      <c r="V52" s="61"/>
    </row>
    <row r="53" spans="1:22">
      <c r="A53" s="1"/>
      <c r="B53" s="1"/>
      <c r="C53" s="1"/>
      <c r="D53" s="1"/>
      <c r="E53" s="1"/>
      <c r="F53" s="1"/>
      <c r="G53" s="1"/>
      <c r="H53" s="1"/>
      <c r="J53" s="15"/>
      <c r="K53" s="15"/>
      <c r="L53" s="15"/>
      <c r="M53" s="15"/>
      <c r="N53" s="11"/>
      <c r="O53" s="11"/>
      <c r="P53" s="11"/>
      <c r="Q53" s="11"/>
      <c r="R53" s="11"/>
      <c r="S53" s="11"/>
      <c r="T53" s="11"/>
      <c r="U53" s="61"/>
      <c r="V53" s="61"/>
    </row>
    <row r="54" spans="1:22">
      <c r="A54" s="2"/>
      <c r="B54" s="5"/>
      <c r="C54" s="5"/>
      <c r="D54" s="5"/>
      <c r="E54" s="5"/>
      <c r="F54" s="5"/>
      <c r="G54" s="5"/>
      <c r="H54" s="5"/>
      <c r="J54" s="15"/>
      <c r="K54" s="15"/>
      <c r="L54" s="15"/>
      <c r="M54" s="15"/>
      <c r="N54" s="15"/>
      <c r="O54" s="15"/>
      <c r="P54" s="15"/>
      <c r="Q54" s="15"/>
      <c r="R54" s="15"/>
      <c r="S54" s="15"/>
      <c r="T54" s="15"/>
      <c r="U54" s="61"/>
      <c r="V54" s="61"/>
    </row>
    <row r="55" spans="1:22">
      <c r="A55" s="1"/>
      <c r="B55" s="5"/>
      <c r="C55" s="5"/>
      <c r="D55" s="5"/>
      <c r="E55" s="5"/>
      <c r="F55" s="5"/>
      <c r="G55" s="5"/>
      <c r="H55" s="5"/>
      <c r="J55" s="15"/>
      <c r="K55" s="15"/>
      <c r="L55" s="15"/>
      <c r="M55" s="15"/>
      <c r="N55" s="15"/>
      <c r="O55" s="15"/>
      <c r="U55" s="61"/>
      <c r="V55" s="61"/>
    </row>
    <row r="56" spans="1:22">
      <c r="A56" s="1"/>
      <c r="B56" s="4"/>
      <c r="C56" s="4"/>
      <c r="D56" s="4"/>
      <c r="E56" s="4"/>
      <c r="F56" s="4"/>
      <c r="G56" s="4"/>
      <c r="H56" s="4"/>
      <c r="J56" s="15"/>
      <c r="K56" s="15"/>
      <c r="L56" s="15"/>
      <c r="M56" s="15"/>
      <c r="N56" s="15"/>
      <c r="O56" s="15"/>
      <c r="U56" s="61"/>
      <c r="V56" s="61"/>
    </row>
    <row r="57" spans="1:22">
      <c r="A57" s="2"/>
      <c r="B57" s="1"/>
      <c r="C57" s="1"/>
      <c r="D57" s="1"/>
      <c r="E57" s="1"/>
      <c r="F57" s="1"/>
      <c r="G57" s="1"/>
      <c r="H57" s="1"/>
      <c r="J57" s="18"/>
      <c r="K57" s="15"/>
      <c r="L57" s="15"/>
      <c r="M57" s="15"/>
      <c r="N57" s="11"/>
      <c r="O57" s="11"/>
      <c r="P57" s="11"/>
      <c r="Q57" s="11"/>
      <c r="R57" s="11"/>
      <c r="S57" s="11"/>
      <c r="T57" s="11"/>
      <c r="U57" s="61"/>
      <c r="V57" s="61"/>
    </row>
    <row r="58" spans="1:22">
      <c r="A58" s="2"/>
      <c r="B58" s="1"/>
      <c r="C58" s="1"/>
      <c r="D58" s="1"/>
      <c r="E58" s="1"/>
      <c r="F58" s="1"/>
      <c r="G58" s="1"/>
      <c r="H58" s="1"/>
      <c r="J58" s="18"/>
      <c r="K58" s="15"/>
      <c r="L58" s="15"/>
      <c r="M58" s="15"/>
      <c r="N58" s="11"/>
      <c r="O58" s="11"/>
      <c r="P58" s="11"/>
      <c r="Q58" s="11"/>
      <c r="R58" s="11"/>
      <c r="S58" s="11"/>
      <c r="T58" s="11"/>
      <c r="U58" s="61"/>
      <c r="V58" s="61"/>
    </row>
    <row r="59" spans="1:22">
      <c r="A59" s="2"/>
      <c r="B59" s="2"/>
      <c r="C59" s="2"/>
      <c r="D59" s="2"/>
      <c r="E59" s="2"/>
      <c r="F59" s="2"/>
      <c r="G59" s="2"/>
      <c r="H59" s="2"/>
      <c r="J59" s="18"/>
      <c r="K59" s="15"/>
      <c r="L59" s="15"/>
      <c r="M59" s="15"/>
      <c r="N59" s="11"/>
      <c r="O59" s="11"/>
      <c r="P59" s="11"/>
      <c r="Q59" s="11"/>
      <c r="R59" s="11"/>
      <c r="S59" s="11"/>
      <c r="T59" s="11"/>
      <c r="U59" s="61"/>
      <c r="V59" s="61"/>
    </row>
    <row r="60" spans="1:22">
      <c r="A60" s="2"/>
      <c r="B60" s="1"/>
      <c r="C60" s="1"/>
      <c r="D60" s="1"/>
      <c r="E60" s="1"/>
      <c r="F60" s="1"/>
      <c r="G60" s="1"/>
      <c r="H60" s="1"/>
      <c r="J60" s="18"/>
      <c r="K60" s="15"/>
      <c r="L60" s="15"/>
      <c r="M60" s="15"/>
      <c r="N60" s="11"/>
      <c r="O60" s="11"/>
      <c r="P60" s="11"/>
      <c r="Q60" s="11"/>
      <c r="R60" s="11"/>
      <c r="S60" s="11"/>
      <c r="T60" s="11"/>
      <c r="U60" s="61"/>
      <c r="V60" s="61"/>
    </row>
    <row r="61" spans="1:22">
      <c r="A61" s="2"/>
      <c r="B61" s="2"/>
      <c r="C61" s="2"/>
      <c r="D61" s="2"/>
      <c r="E61" s="2"/>
      <c r="F61" s="2"/>
      <c r="G61" s="2"/>
      <c r="H61" s="2"/>
      <c r="J61" s="18"/>
      <c r="K61" s="15"/>
      <c r="L61" s="15"/>
      <c r="M61" s="15"/>
      <c r="N61" s="11"/>
      <c r="O61" s="11"/>
      <c r="P61" s="11"/>
      <c r="Q61" s="11"/>
      <c r="R61" s="11"/>
      <c r="S61" s="11"/>
      <c r="T61" s="11"/>
      <c r="U61" s="61"/>
      <c r="V61" s="61"/>
    </row>
    <row r="62" spans="1:22">
      <c r="A62" s="1"/>
      <c r="B62" s="5"/>
      <c r="C62" s="5"/>
      <c r="D62" s="5"/>
      <c r="E62" s="5"/>
      <c r="F62" s="5"/>
      <c r="G62" s="5"/>
      <c r="H62" s="5"/>
      <c r="J62" s="15"/>
      <c r="K62" s="15"/>
      <c r="L62" s="15"/>
      <c r="M62" s="15"/>
      <c r="N62" s="15"/>
      <c r="O62" s="15"/>
      <c r="P62" s="15"/>
      <c r="Q62" s="15"/>
      <c r="R62" s="15"/>
      <c r="S62" s="15"/>
      <c r="T62" s="15"/>
      <c r="U62" s="61"/>
      <c r="V62" s="61"/>
    </row>
    <row r="63" spans="1:22">
      <c r="A63" s="1"/>
      <c r="B63" s="1"/>
      <c r="C63" s="1"/>
      <c r="D63" s="1"/>
      <c r="E63" s="1"/>
      <c r="F63" s="1"/>
      <c r="G63" s="1"/>
      <c r="H63" s="1"/>
      <c r="J63" s="15"/>
      <c r="K63" s="15"/>
      <c r="L63" s="15"/>
      <c r="M63" s="15"/>
      <c r="N63" s="15"/>
      <c r="O63" s="15"/>
      <c r="U63" s="61"/>
      <c r="V63" s="61"/>
    </row>
    <row r="64" spans="1:22">
      <c r="A64" s="1"/>
      <c r="B64" s="6"/>
      <c r="C64" s="6"/>
      <c r="D64" s="6"/>
      <c r="E64" s="6"/>
      <c r="F64" s="6"/>
      <c r="G64" s="6"/>
      <c r="H64" s="6"/>
      <c r="J64" s="15"/>
      <c r="K64" s="15"/>
      <c r="L64" s="15"/>
      <c r="M64" s="15"/>
      <c r="N64" s="15"/>
      <c r="O64" s="15"/>
      <c r="U64" s="61"/>
      <c r="V64" s="61"/>
    </row>
    <row r="65" spans="1:22">
      <c r="A65" s="1"/>
      <c r="B65" s="4"/>
      <c r="C65" s="4"/>
      <c r="D65" s="4"/>
      <c r="E65" s="4"/>
      <c r="F65" s="4"/>
      <c r="G65" s="4"/>
      <c r="H65" s="4"/>
      <c r="J65" s="15"/>
      <c r="K65" s="15"/>
      <c r="L65" s="15"/>
      <c r="M65" s="15"/>
      <c r="N65" s="15"/>
      <c r="O65" s="15"/>
      <c r="U65" s="61"/>
      <c r="V65" s="61"/>
    </row>
    <row r="66" spans="1:22">
      <c r="A66" s="1"/>
      <c r="B66" s="1"/>
      <c r="C66" s="1"/>
      <c r="D66" s="1"/>
      <c r="E66" s="1"/>
      <c r="F66" s="1"/>
      <c r="G66" s="1"/>
      <c r="H66" s="1"/>
      <c r="J66" s="18"/>
      <c r="K66" s="18"/>
      <c r="L66" s="18"/>
      <c r="M66" s="15"/>
      <c r="N66" s="11"/>
      <c r="O66" s="11"/>
      <c r="P66" s="11"/>
      <c r="Q66" s="11"/>
      <c r="R66" s="11"/>
      <c r="S66" s="11"/>
      <c r="T66" s="11"/>
      <c r="U66" s="61"/>
      <c r="V66" s="61"/>
    </row>
    <row r="67" spans="1:22">
      <c r="A67" s="1"/>
      <c r="B67" s="1"/>
      <c r="C67" s="1"/>
      <c r="D67" s="1"/>
      <c r="E67" s="1"/>
      <c r="F67" s="1"/>
      <c r="G67" s="1"/>
      <c r="H67" s="1"/>
      <c r="J67" s="18"/>
      <c r="K67" s="18"/>
      <c r="L67" s="18"/>
      <c r="M67" s="15"/>
      <c r="N67" s="11"/>
      <c r="O67" s="11"/>
      <c r="P67" s="11"/>
      <c r="Q67" s="11"/>
      <c r="R67" s="11"/>
      <c r="S67" s="11"/>
      <c r="T67" s="11"/>
      <c r="U67" s="61"/>
      <c r="V67" s="61"/>
    </row>
    <row r="68" spans="1:22">
      <c r="A68" s="1"/>
      <c r="B68" s="1"/>
      <c r="C68" s="1"/>
      <c r="D68" s="1"/>
      <c r="E68" s="1"/>
      <c r="F68" s="1"/>
      <c r="G68" s="1"/>
      <c r="H68" s="1"/>
      <c r="J68" s="18"/>
      <c r="K68" s="18"/>
      <c r="L68" s="18"/>
      <c r="M68" s="15"/>
      <c r="N68" s="11"/>
      <c r="O68" s="11"/>
      <c r="P68" s="11"/>
      <c r="Q68" s="11"/>
      <c r="R68" s="11"/>
      <c r="S68" s="11"/>
      <c r="T68" s="11"/>
      <c r="U68" s="61"/>
      <c r="V68" s="61"/>
    </row>
    <row r="69" spans="1:22">
      <c r="A69" s="1"/>
      <c r="B69" s="1"/>
      <c r="C69" s="1"/>
      <c r="D69" s="1"/>
      <c r="E69" s="1"/>
      <c r="F69" s="1"/>
      <c r="G69" s="1"/>
      <c r="H69" s="1"/>
      <c r="J69" s="18"/>
      <c r="K69" s="18"/>
      <c r="L69" s="18"/>
      <c r="M69" s="15"/>
      <c r="N69" s="11"/>
      <c r="O69" s="11"/>
      <c r="P69" s="11"/>
      <c r="Q69" s="11"/>
      <c r="R69" s="11"/>
      <c r="S69" s="11"/>
      <c r="T69" s="11"/>
      <c r="U69" s="61"/>
      <c r="V69" s="61"/>
    </row>
    <row r="70" spans="1:22">
      <c r="A70" s="1"/>
      <c r="B70" s="1"/>
      <c r="C70" s="1"/>
      <c r="D70" s="1"/>
      <c r="E70" s="1"/>
      <c r="F70" s="1"/>
      <c r="G70" s="1"/>
      <c r="H70" s="1"/>
      <c r="J70" s="18"/>
      <c r="K70" s="18"/>
      <c r="L70" s="18"/>
      <c r="M70" s="15"/>
      <c r="N70" s="11"/>
      <c r="O70" s="11"/>
      <c r="P70" s="11"/>
      <c r="Q70" s="11"/>
      <c r="R70" s="11"/>
      <c r="S70" s="11"/>
      <c r="T70" s="11"/>
      <c r="U70" s="61"/>
      <c r="V70" s="61"/>
    </row>
    <row r="71" spans="1:22">
      <c r="A71" s="1"/>
      <c r="B71" s="5"/>
      <c r="C71" s="5"/>
      <c r="D71" s="5"/>
      <c r="E71" s="5"/>
      <c r="F71" s="5"/>
      <c r="G71" s="5"/>
      <c r="H71" s="5"/>
      <c r="J71" s="15"/>
      <c r="K71" s="15"/>
      <c r="L71" s="15"/>
      <c r="M71" s="15"/>
      <c r="N71" s="15"/>
      <c r="O71" s="15"/>
      <c r="P71" s="15"/>
      <c r="Q71" s="15"/>
      <c r="R71" s="15"/>
      <c r="S71" s="15"/>
      <c r="T71" s="15"/>
      <c r="U71" s="61"/>
      <c r="V71" s="61"/>
    </row>
    <row r="72" spans="1:22">
      <c r="A72" s="1"/>
      <c r="B72" s="1"/>
      <c r="C72" s="1"/>
      <c r="D72" s="1"/>
      <c r="E72" s="1"/>
      <c r="F72" s="1"/>
      <c r="G72" s="1"/>
      <c r="H72" s="1"/>
      <c r="J72" s="15"/>
      <c r="K72" s="15"/>
      <c r="L72" s="15"/>
      <c r="M72" s="15"/>
      <c r="N72" s="15"/>
      <c r="O72" s="15"/>
      <c r="U72" s="61"/>
      <c r="V72" s="61"/>
    </row>
    <row r="73" spans="1:22">
      <c r="A73" s="1"/>
      <c r="B73" s="4"/>
      <c r="C73" s="4"/>
      <c r="D73" s="4"/>
      <c r="E73" s="4"/>
      <c r="F73" s="4"/>
      <c r="G73" s="4"/>
      <c r="H73" s="4"/>
      <c r="J73" s="15"/>
      <c r="K73" s="15"/>
      <c r="L73" s="15"/>
      <c r="M73" s="15"/>
      <c r="N73" s="15"/>
      <c r="O73" s="15"/>
      <c r="U73" s="61"/>
      <c r="V73" s="61"/>
    </row>
    <row r="74" spans="1:22">
      <c r="A74" s="1"/>
      <c r="B74" s="1"/>
      <c r="C74" s="1"/>
      <c r="D74" s="1"/>
      <c r="E74" s="1"/>
      <c r="F74" s="1"/>
      <c r="G74" s="1"/>
      <c r="H74" s="1"/>
      <c r="J74" s="18"/>
      <c r="K74" s="18"/>
      <c r="L74" s="18"/>
      <c r="M74" s="15"/>
      <c r="N74" s="11"/>
      <c r="O74" s="11"/>
      <c r="P74" s="11"/>
      <c r="Q74" s="11"/>
      <c r="R74" s="11"/>
      <c r="S74" s="11"/>
      <c r="T74" s="11"/>
      <c r="U74" s="61"/>
      <c r="V74" s="61"/>
    </row>
    <row r="75" spans="1:22">
      <c r="A75" s="1"/>
      <c r="B75" s="2"/>
      <c r="C75" s="2"/>
      <c r="D75" s="2"/>
      <c r="E75" s="2"/>
      <c r="F75" s="2"/>
      <c r="G75" s="2"/>
      <c r="H75" s="2"/>
      <c r="J75" s="18"/>
      <c r="K75" s="18"/>
      <c r="L75" s="18"/>
      <c r="M75" s="15"/>
      <c r="N75" s="11"/>
      <c r="O75" s="11"/>
      <c r="P75" s="11"/>
      <c r="Q75" s="11"/>
      <c r="R75" s="11"/>
      <c r="S75" s="11"/>
      <c r="T75" s="11"/>
      <c r="U75" s="61"/>
      <c r="V75" s="61"/>
    </row>
  </sheetData>
  <mergeCells count="13">
    <mergeCell ref="A9:A12"/>
    <mergeCell ref="C9:C12"/>
    <mergeCell ref="D9:D12"/>
    <mergeCell ref="E9:E12"/>
    <mergeCell ref="F9:F12"/>
    <mergeCell ref="B28:D28"/>
    <mergeCell ref="K9:K12"/>
    <mergeCell ref="L9:L12"/>
    <mergeCell ref="M9:M12"/>
    <mergeCell ref="N9:N12"/>
    <mergeCell ref="B9:B12"/>
    <mergeCell ref="I9:I12"/>
    <mergeCell ref="J9:J12"/>
  </mergeCells>
  <phoneticPr fontId="24" type="noConversion"/>
  <pageMargins left="0.5" right="0.5" top="0.56999999999999995" bottom="0.5" header="0.25" footer="0.25"/>
  <pageSetup scale="50" pageOrder="overThenDown" orientation="landscape" horizontalDpi="1200" verticalDpi="1200" r:id="rId1"/>
  <headerFooter alignWithMargins="0">
    <oddHeader>&amp;R&amp;"Times New Roman,Regular"Schedule I-A-1
Page 1 of 1</oddHeader>
  </headerFooter>
  <ignoredErrors>
    <ignoredError sqref="G25" formula="1"/>
  </ignoredError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813D29-F4A8-44CC-8111-193E394CFAE9}">
  <sheetPr codeName="Sheet58">
    <tabColor theme="3" tint="0.79998168889431442"/>
  </sheetPr>
  <dimension ref="A1:G111"/>
  <sheetViews>
    <sheetView zoomScale="120" zoomScaleNormal="120" zoomScaleSheetLayoutView="100" workbookViewId="0">
      <selection activeCell="B53" sqref="B53"/>
    </sheetView>
  </sheetViews>
  <sheetFormatPr defaultColWidth="9.140625" defaultRowHeight="11.25"/>
  <cols>
    <col min="1" max="1" width="6.140625" style="964" customWidth="1"/>
    <col min="2" max="2" width="51.42578125" style="964" customWidth="1"/>
    <col min="3" max="5" width="12.85546875" style="964" customWidth="1"/>
    <col min="6" max="6" width="38.42578125" style="964" customWidth="1"/>
    <col min="7" max="7" width="10.85546875" style="964" bestFit="1" customWidth="1"/>
    <col min="8" max="16384" width="9.140625" style="964"/>
  </cols>
  <sheetData>
    <row r="1" spans="1:6" ht="12" thickBot="1"/>
    <row r="2" spans="1:6">
      <c r="B2" s="224" t="s">
        <v>162</v>
      </c>
      <c r="C2" s="965"/>
      <c r="D2" s="966"/>
    </row>
    <row r="3" spans="1:6">
      <c r="B3" s="225" t="s">
        <v>579</v>
      </c>
      <c r="C3" s="967"/>
      <c r="D3" s="968"/>
    </row>
    <row r="4" spans="1:6">
      <c r="B4" s="226" t="s">
        <v>2094</v>
      </c>
      <c r="C4" s="967"/>
      <c r="D4" s="968"/>
    </row>
    <row r="5" spans="1:6">
      <c r="B5" s="226" t="str">
        <f>'I-A'!B6</f>
        <v>TEST YEAR ENDED SEPTEMBER 30, 2024</v>
      </c>
      <c r="C5" s="967"/>
      <c r="D5" s="968"/>
    </row>
    <row r="6" spans="1:6" ht="12" thickBot="1">
      <c r="B6" s="227" t="str">
        <f>'I-A'!B7</f>
        <v>DOCKET 57467</v>
      </c>
      <c r="C6" s="969"/>
      <c r="D6" s="970"/>
    </row>
    <row r="7" spans="1:6">
      <c r="B7" s="228"/>
    </row>
    <row r="8" spans="1:6" ht="12" thickBot="1">
      <c r="B8" s="228"/>
    </row>
    <row r="9" spans="1:6" s="229" customFormat="1">
      <c r="A9" s="1550" t="s">
        <v>1226</v>
      </c>
      <c r="B9" s="1556" t="s">
        <v>1</v>
      </c>
      <c r="C9" s="1556" t="s">
        <v>2036</v>
      </c>
      <c r="D9" s="1556" t="s">
        <v>2037</v>
      </c>
      <c r="E9" s="1559" t="s">
        <v>292</v>
      </c>
      <c r="F9" s="1553" t="s">
        <v>583</v>
      </c>
    </row>
    <row r="10" spans="1:6" s="229" customFormat="1" ht="12.75" customHeight="1">
      <c r="A10" s="1551"/>
      <c r="B10" s="1557"/>
      <c r="C10" s="1557"/>
      <c r="D10" s="1557"/>
      <c r="E10" s="1560"/>
      <c r="F10" s="1554"/>
    </row>
    <row r="11" spans="1:6" s="229" customFormat="1" ht="12.75" customHeight="1">
      <c r="A11" s="1551"/>
      <c r="B11" s="1557"/>
      <c r="C11" s="1557"/>
      <c r="D11" s="1557"/>
      <c r="E11" s="1560"/>
      <c r="F11" s="1554"/>
    </row>
    <row r="12" spans="1:6" s="229" customFormat="1" ht="13.5" customHeight="1" thickBot="1">
      <c r="A12" s="1552"/>
      <c r="B12" s="1558"/>
      <c r="C12" s="1558"/>
      <c r="D12" s="1558"/>
      <c r="E12" s="1561"/>
      <c r="F12" s="1555"/>
    </row>
    <row r="13" spans="1:6" s="229" customFormat="1">
      <c r="A13" s="961">
        <v>1</v>
      </c>
      <c r="B13" s="869" t="s">
        <v>1963</v>
      </c>
      <c r="C13" s="230"/>
      <c r="D13" s="230"/>
      <c r="E13" s="231"/>
      <c r="F13" s="232"/>
    </row>
    <row r="14" spans="1:6" s="229" customFormat="1">
      <c r="A14" s="962">
        <v>2</v>
      </c>
      <c r="B14" s="233"/>
      <c r="C14" s="234"/>
      <c r="D14" s="234"/>
      <c r="E14" s="235"/>
      <c r="F14" s="236"/>
    </row>
    <row r="15" spans="1:6" s="229" customFormat="1">
      <c r="A15" s="962">
        <v>3</v>
      </c>
      <c r="B15" s="237" t="s">
        <v>584</v>
      </c>
      <c r="C15" s="234"/>
      <c r="D15" s="234"/>
      <c r="E15" s="235"/>
      <c r="F15" s="236"/>
    </row>
    <row r="16" spans="1:6" s="229" customFormat="1">
      <c r="A16" s="962">
        <v>4</v>
      </c>
      <c r="B16" s="233">
        <v>924</v>
      </c>
      <c r="C16" s="234" t="s">
        <v>585</v>
      </c>
      <c r="D16" s="234" t="s">
        <v>1949</v>
      </c>
      <c r="E16" s="238">
        <f>'II-D-2 A&amp;G'!$H$19</f>
        <v>1226657.8200000003</v>
      </c>
      <c r="F16" s="236" t="s">
        <v>1957</v>
      </c>
    </row>
    <row r="17" spans="1:6" s="229" customFormat="1">
      <c r="A17" s="962">
        <v>5</v>
      </c>
      <c r="B17" s="233">
        <v>931</v>
      </c>
      <c r="C17" s="234" t="s">
        <v>585</v>
      </c>
      <c r="D17" s="234" t="s">
        <v>1949</v>
      </c>
      <c r="E17" s="238">
        <f>'II-D-2 A&amp;G'!$H$25</f>
        <v>218252.052</v>
      </c>
      <c r="F17" s="236" t="s">
        <v>1957</v>
      </c>
    </row>
    <row r="18" spans="1:6" s="229" customFormat="1">
      <c r="A18" s="962">
        <v>6</v>
      </c>
      <c r="B18" s="233">
        <v>567</v>
      </c>
      <c r="C18" s="234" t="s">
        <v>585</v>
      </c>
      <c r="D18" s="234" t="s">
        <v>586</v>
      </c>
      <c r="E18" s="238">
        <f>'II-D-1 O&amp;M'!$H$25</f>
        <v>698912.18799999973</v>
      </c>
      <c r="F18" s="236" t="s">
        <v>1957</v>
      </c>
    </row>
    <row r="19" spans="1:6">
      <c r="A19" s="962">
        <v>7</v>
      </c>
      <c r="B19" s="237" t="s">
        <v>587</v>
      </c>
      <c r="C19" s="239"/>
      <c r="D19" s="239"/>
      <c r="E19" s="240"/>
      <c r="F19" s="236"/>
    </row>
    <row r="20" spans="1:6">
      <c r="A20" s="962">
        <v>8</v>
      </c>
      <c r="B20" s="233">
        <v>924</v>
      </c>
      <c r="C20" s="234" t="s">
        <v>585</v>
      </c>
      <c r="D20" s="234" t="s">
        <v>1949</v>
      </c>
      <c r="E20" s="238">
        <f>'II-D-2 A&amp;G'!$E$19</f>
        <v>910036.79000000015</v>
      </c>
      <c r="F20" s="236" t="s">
        <v>1957</v>
      </c>
    </row>
    <row r="21" spans="1:6">
      <c r="A21" s="962">
        <v>9</v>
      </c>
      <c r="B21" s="233">
        <v>931</v>
      </c>
      <c r="C21" s="234" t="s">
        <v>585</v>
      </c>
      <c r="D21" s="234" t="s">
        <v>1949</v>
      </c>
      <c r="E21" s="238">
        <f>'II-D-2 A&amp;G'!$E$25</f>
        <v>211517.56</v>
      </c>
      <c r="F21" s="236" t="s">
        <v>1957</v>
      </c>
    </row>
    <row r="22" spans="1:6">
      <c r="A22" s="962">
        <v>10</v>
      </c>
      <c r="B22" s="233">
        <v>567</v>
      </c>
      <c r="C22" s="234" t="s">
        <v>585</v>
      </c>
      <c r="D22" s="234" t="s">
        <v>586</v>
      </c>
      <c r="E22" s="238">
        <f>'II-D-1 O&amp;M'!$E$25</f>
        <v>662714.45999999985</v>
      </c>
      <c r="F22" s="236" t="s">
        <v>1957</v>
      </c>
    </row>
    <row r="23" spans="1:6" ht="12" customHeight="1">
      <c r="A23" s="962">
        <v>11</v>
      </c>
      <c r="B23" s="242" t="s">
        <v>588</v>
      </c>
      <c r="C23" s="239"/>
      <c r="D23" s="239"/>
      <c r="E23" s="243"/>
      <c r="F23" s="236"/>
    </row>
    <row r="24" spans="1:6">
      <c r="A24" s="962">
        <v>12</v>
      </c>
      <c r="B24" s="233">
        <v>924</v>
      </c>
      <c r="C24" s="234" t="s">
        <v>585</v>
      </c>
      <c r="D24" s="244" t="s">
        <v>586</v>
      </c>
      <c r="E24" s="243">
        <f>E16-E20</f>
        <v>316621.03000000014</v>
      </c>
      <c r="F24" s="236" t="s">
        <v>1957</v>
      </c>
    </row>
    <row r="25" spans="1:6">
      <c r="A25" s="962">
        <v>13</v>
      </c>
      <c r="B25" s="233">
        <v>931</v>
      </c>
      <c r="C25" s="234" t="s">
        <v>585</v>
      </c>
      <c r="D25" s="244" t="s">
        <v>586</v>
      </c>
      <c r="E25" s="243">
        <f>E17-E21</f>
        <v>6734.4919999999984</v>
      </c>
      <c r="F25" s="236" t="s">
        <v>1957</v>
      </c>
    </row>
    <row r="26" spans="1:6">
      <c r="A26" s="962">
        <v>14</v>
      </c>
      <c r="B26" s="233">
        <v>567</v>
      </c>
      <c r="C26" s="234" t="s">
        <v>585</v>
      </c>
      <c r="D26" s="244" t="s">
        <v>586</v>
      </c>
      <c r="E26" s="243">
        <f>E18-E22</f>
        <v>36197.727999999886</v>
      </c>
      <c r="F26" s="236" t="s">
        <v>1957</v>
      </c>
    </row>
    <row r="27" spans="1:6">
      <c r="A27" s="962">
        <v>15</v>
      </c>
      <c r="B27" s="971"/>
      <c r="F27" s="972"/>
    </row>
    <row r="28" spans="1:6">
      <c r="A28" s="962">
        <v>16</v>
      </c>
      <c r="B28" s="241" t="s">
        <v>589</v>
      </c>
      <c r="C28" s="239"/>
      <c r="D28" s="239"/>
      <c r="E28" s="245">
        <f>SUM(E24:E26)</f>
        <v>359553.25</v>
      </c>
      <c r="F28" s="972"/>
    </row>
    <row r="29" spans="1:6">
      <c r="A29" s="962">
        <v>17</v>
      </c>
      <c r="B29" s="241"/>
      <c r="C29" s="239"/>
      <c r="D29" s="239"/>
      <c r="E29" s="243"/>
      <c r="F29" s="972"/>
    </row>
    <row r="30" spans="1:6">
      <c r="A30" s="962">
        <v>18</v>
      </c>
      <c r="B30" s="246" t="s">
        <v>590</v>
      </c>
      <c r="C30" s="239"/>
      <c r="D30" s="239"/>
      <c r="E30" s="243"/>
      <c r="F30" s="972"/>
    </row>
    <row r="31" spans="1:6" ht="12" thickBot="1">
      <c r="A31" s="962">
        <v>19</v>
      </c>
      <c r="B31" s="973"/>
      <c r="C31" s="974"/>
      <c r="D31" s="974"/>
      <c r="E31" s="974"/>
      <c r="F31" s="975"/>
    </row>
    <row r="32" spans="1:6" s="229" customFormat="1">
      <c r="A32" s="962">
        <v>20</v>
      </c>
      <c r="B32" s="869" t="s">
        <v>1962</v>
      </c>
      <c r="C32" s="230"/>
      <c r="D32" s="230"/>
      <c r="E32" s="231"/>
      <c r="F32" s="232"/>
    </row>
    <row r="33" spans="1:7" s="229" customFormat="1">
      <c r="A33" s="962">
        <v>21</v>
      </c>
      <c r="B33" s="233"/>
      <c r="C33" s="234"/>
      <c r="D33" s="234"/>
      <c r="E33" s="235"/>
      <c r="F33" s="236"/>
    </row>
    <row r="34" spans="1:7" s="229" customFormat="1">
      <c r="A34" s="962">
        <v>22</v>
      </c>
      <c r="B34" s="237" t="s">
        <v>584</v>
      </c>
      <c r="C34" s="234"/>
      <c r="D34" s="234"/>
      <c r="E34" s="235"/>
      <c r="F34" s="236"/>
    </row>
    <row r="35" spans="1:7" s="229" customFormat="1">
      <c r="A35" s="962">
        <v>23</v>
      </c>
      <c r="B35" s="233">
        <v>930</v>
      </c>
      <c r="C35" s="234" t="s">
        <v>585</v>
      </c>
      <c r="D35" s="234" t="s">
        <v>1949</v>
      </c>
      <c r="E35" s="238">
        <f>'II-D-2 A&amp;G'!$H$24</f>
        <v>296343.45</v>
      </c>
      <c r="F35" s="236" t="s">
        <v>1957</v>
      </c>
    </row>
    <row r="36" spans="1:7">
      <c r="A36" s="962">
        <v>24</v>
      </c>
      <c r="B36" s="237" t="s">
        <v>587</v>
      </c>
      <c r="C36" s="239"/>
      <c r="D36" s="239"/>
      <c r="E36" s="240"/>
      <c r="F36" s="236"/>
    </row>
    <row r="37" spans="1:7">
      <c r="A37" s="962">
        <v>25</v>
      </c>
      <c r="B37" s="233">
        <v>930</v>
      </c>
      <c r="C37" s="234" t="s">
        <v>585</v>
      </c>
      <c r="D37" s="234" t="s">
        <v>1949</v>
      </c>
      <c r="E37" s="238">
        <f>'II-D-2 A&amp;G'!$E$24</f>
        <v>34696.710000000006</v>
      </c>
      <c r="F37" s="236" t="s">
        <v>1957</v>
      </c>
    </row>
    <row r="38" spans="1:7" ht="12" customHeight="1">
      <c r="A38" s="962">
        <v>26</v>
      </c>
      <c r="B38" s="242" t="s">
        <v>588</v>
      </c>
      <c r="C38" s="239"/>
      <c r="D38" s="239"/>
      <c r="E38" s="243"/>
      <c r="F38" s="236"/>
    </row>
    <row r="39" spans="1:7">
      <c r="A39" s="962">
        <v>27</v>
      </c>
      <c r="B39" s="233">
        <v>930</v>
      </c>
      <c r="C39" s="234" t="s">
        <v>585</v>
      </c>
      <c r="D39" s="234" t="s">
        <v>1949</v>
      </c>
      <c r="E39" s="243">
        <f>E35-E37</f>
        <v>261646.74</v>
      </c>
      <c r="F39" s="236" t="s">
        <v>1957</v>
      </c>
    </row>
    <row r="40" spans="1:7">
      <c r="A40" s="962">
        <v>28</v>
      </c>
      <c r="B40" s="971"/>
      <c r="F40" s="972"/>
    </row>
    <row r="41" spans="1:7">
      <c r="A41" s="962">
        <v>29</v>
      </c>
      <c r="B41" s="241" t="s">
        <v>589</v>
      </c>
      <c r="C41" s="239"/>
      <c r="D41" s="239"/>
      <c r="E41" s="245">
        <f>SUM(E39:E39)</f>
        <v>261646.74</v>
      </c>
      <c r="F41" s="972"/>
      <c r="G41" s="976"/>
    </row>
    <row r="42" spans="1:7">
      <c r="A42" s="962">
        <v>30</v>
      </c>
      <c r="B42" s="241"/>
      <c r="C42" s="239"/>
      <c r="D42" s="239"/>
      <c r="E42" s="243"/>
      <c r="F42" s="972"/>
    </row>
    <row r="43" spans="1:7">
      <c r="A43" s="962">
        <v>31</v>
      </c>
      <c r="B43" s="246" t="s">
        <v>590</v>
      </c>
      <c r="C43" s="239"/>
      <c r="D43" s="239"/>
      <c r="E43" s="243"/>
      <c r="F43" s="972"/>
    </row>
    <row r="44" spans="1:7" ht="12" thickBot="1">
      <c r="A44" s="962">
        <v>32</v>
      </c>
      <c r="B44" s="973"/>
      <c r="C44" s="974"/>
      <c r="D44" s="974"/>
      <c r="E44" s="974"/>
      <c r="F44" s="975"/>
    </row>
    <row r="45" spans="1:7" s="229" customFormat="1">
      <c r="A45" s="962">
        <v>33</v>
      </c>
      <c r="B45" s="869" t="s">
        <v>1969</v>
      </c>
      <c r="C45" s="230"/>
      <c r="D45" s="230"/>
      <c r="E45" s="231"/>
      <c r="F45" s="232"/>
    </row>
    <row r="46" spans="1:7" s="229" customFormat="1">
      <c r="A46" s="962">
        <v>34</v>
      </c>
      <c r="B46" s="233"/>
      <c r="C46" s="234"/>
      <c r="D46" s="234"/>
      <c r="E46" s="235"/>
      <c r="F46" s="236"/>
    </row>
    <row r="47" spans="1:7" s="229" customFormat="1">
      <c r="A47" s="962">
        <v>35</v>
      </c>
      <c r="B47" s="237" t="s">
        <v>584</v>
      </c>
      <c r="C47" s="234"/>
      <c r="D47" s="234"/>
      <c r="E47" s="235"/>
      <c r="F47" s="236"/>
    </row>
    <row r="48" spans="1:7" s="229" customFormat="1">
      <c r="A48" s="962">
        <v>36</v>
      </c>
      <c r="B48" s="233" t="s">
        <v>1968</v>
      </c>
      <c r="C48" s="234" t="s">
        <v>1966</v>
      </c>
      <c r="D48" s="234" t="s">
        <v>1967</v>
      </c>
      <c r="E48" s="238">
        <f>'II-E-1 Dep. Exp.'!H62</f>
        <v>20972970.778687</v>
      </c>
      <c r="F48" s="236" t="s">
        <v>1970</v>
      </c>
    </row>
    <row r="49" spans="1:7">
      <c r="A49" s="962">
        <v>37</v>
      </c>
      <c r="B49" s="237" t="s">
        <v>587</v>
      </c>
      <c r="C49" s="239"/>
      <c r="D49" s="239"/>
      <c r="E49" s="240"/>
      <c r="F49" s="236"/>
    </row>
    <row r="50" spans="1:7">
      <c r="A50" s="962">
        <v>38</v>
      </c>
      <c r="B50" s="233" t="s">
        <v>1968</v>
      </c>
      <c r="C50" s="234" t="s">
        <v>1966</v>
      </c>
      <c r="D50" s="234" t="s">
        <v>1967</v>
      </c>
      <c r="E50" s="238">
        <f>'II-E-1 Dep. Exp.'!E62</f>
        <v>17258027.870000001</v>
      </c>
      <c r="F50" s="236" t="s">
        <v>1970</v>
      </c>
    </row>
    <row r="51" spans="1:7" ht="12" customHeight="1">
      <c r="A51" s="962">
        <v>39</v>
      </c>
      <c r="B51" s="242" t="s">
        <v>588</v>
      </c>
      <c r="C51" s="239"/>
      <c r="D51" s="239"/>
      <c r="E51" s="243"/>
      <c r="F51" s="236"/>
    </row>
    <row r="52" spans="1:7">
      <c r="A52" s="962">
        <v>40</v>
      </c>
      <c r="B52" s="233" t="s">
        <v>1968</v>
      </c>
      <c r="C52" s="234" t="s">
        <v>1966</v>
      </c>
      <c r="D52" s="234" t="s">
        <v>1967</v>
      </c>
      <c r="E52" s="243">
        <f>E48-E50</f>
        <v>3714942.9086869992</v>
      </c>
      <c r="F52" s="236" t="s">
        <v>1970</v>
      </c>
    </row>
    <row r="53" spans="1:7">
      <c r="A53" s="962">
        <v>41</v>
      </c>
      <c r="B53" s="971"/>
      <c r="F53" s="972"/>
    </row>
    <row r="54" spans="1:7">
      <c r="A54" s="962">
        <v>42</v>
      </c>
      <c r="B54" s="241" t="s">
        <v>589</v>
      </c>
      <c r="C54" s="239"/>
      <c r="D54" s="239"/>
      <c r="E54" s="245">
        <f>SUM(E52:E52)</f>
        <v>3714942.9086869992</v>
      </c>
      <c r="F54" s="972"/>
      <c r="G54" s="417"/>
    </row>
    <row r="55" spans="1:7">
      <c r="A55" s="962">
        <v>43</v>
      </c>
      <c r="B55" s="241"/>
      <c r="C55" s="239"/>
      <c r="D55" s="239"/>
      <c r="E55" s="243"/>
      <c r="F55" s="972"/>
    </row>
    <row r="56" spans="1:7">
      <c r="A56" s="962">
        <v>44</v>
      </c>
      <c r="B56" s="246" t="s">
        <v>590</v>
      </c>
      <c r="C56" s="239"/>
      <c r="D56" s="239"/>
      <c r="E56" s="243"/>
      <c r="F56" s="972"/>
    </row>
    <row r="57" spans="1:7" ht="12" thickBot="1">
      <c r="A57" s="962">
        <v>45</v>
      </c>
      <c r="B57" s="973"/>
      <c r="C57" s="974"/>
      <c r="D57" s="974"/>
      <c r="E57" s="974"/>
      <c r="F57" s="975"/>
    </row>
    <row r="58" spans="1:7" s="229" customFormat="1">
      <c r="A58" s="1550" t="s">
        <v>1226</v>
      </c>
      <c r="B58" s="1556" t="s">
        <v>1</v>
      </c>
      <c r="C58" s="1556" t="s">
        <v>2036</v>
      </c>
      <c r="D58" s="1556" t="s">
        <v>2037</v>
      </c>
      <c r="E58" s="1559" t="s">
        <v>292</v>
      </c>
      <c r="F58" s="1553" t="s">
        <v>583</v>
      </c>
    </row>
    <row r="59" spans="1:7" s="229" customFormat="1">
      <c r="A59" s="1551"/>
      <c r="B59" s="1557"/>
      <c r="C59" s="1557"/>
      <c r="D59" s="1557"/>
      <c r="E59" s="1560"/>
      <c r="F59" s="1554"/>
    </row>
    <row r="60" spans="1:7" s="229" customFormat="1">
      <c r="A60" s="1551"/>
      <c r="B60" s="1557"/>
      <c r="C60" s="1557"/>
      <c r="D60" s="1557"/>
      <c r="E60" s="1560"/>
      <c r="F60" s="1554"/>
    </row>
    <row r="61" spans="1:7" s="229" customFormat="1" ht="12" thickBot="1">
      <c r="A61" s="1552"/>
      <c r="B61" s="1558"/>
      <c r="C61" s="1558"/>
      <c r="D61" s="1558"/>
      <c r="E61" s="1561"/>
      <c r="F61" s="1555"/>
    </row>
    <row r="62" spans="1:7" s="229" customFormat="1">
      <c r="A62" s="962">
        <v>46</v>
      </c>
      <c r="B62" s="869" t="s">
        <v>1964</v>
      </c>
      <c r="C62" s="230"/>
      <c r="D62" s="230"/>
      <c r="E62" s="231"/>
      <c r="F62" s="232"/>
    </row>
    <row r="63" spans="1:7">
      <c r="A63" s="962">
        <v>47</v>
      </c>
      <c r="B63" s="233"/>
      <c r="C63" s="234"/>
      <c r="D63" s="234"/>
      <c r="E63" s="235"/>
      <c r="F63" s="236"/>
    </row>
    <row r="64" spans="1:7">
      <c r="A64" s="962">
        <v>48</v>
      </c>
      <c r="B64" s="237" t="s">
        <v>584</v>
      </c>
      <c r="C64" s="234"/>
      <c r="D64" s="234"/>
      <c r="E64" s="235"/>
      <c r="F64" s="236"/>
    </row>
    <row r="65" spans="1:7">
      <c r="A65" s="962">
        <v>49</v>
      </c>
      <c r="B65" s="233">
        <v>408</v>
      </c>
      <c r="C65" s="234" t="s">
        <v>1958</v>
      </c>
      <c r="D65" s="234" t="s">
        <v>1960</v>
      </c>
      <c r="E65" s="238">
        <f>'II-E-2 Taxes Other'!H23</f>
        <v>5178438.45</v>
      </c>
      <c r="F65" s="236" t="s">
        <v>1961</v>
      </c>
    </row>
    <row r="66" spans="1:7" ht="12" customHeight="1">
      <c r="A66" s="962">
        <v>50</v>
      </c>
      <c r="B66" s="233">
        <v>408</v>
      </c>
      <c r="C66" s="234" t="s">
        <v>1958</v>
      </c>
      <c r="D66" s="234" t="s">
        <v>1959</v>
      </c>
      <c r="E66" s="238">
        <f>'II-E-2 Taxes Other'!H29</f>
        <v>401658</v>
      </c>
      <c r="F66" s="236" t="s">
        <v>1961</v>
      </c>
    </row>
    <row r="67" spans="1:7">
      <c r="A67" s="962">
        <v>51</v>
      </c>
      <c r="B67" s="237" t="s">
        <v>587</v>
      </c>
      <c r="C67" s="239"/>
      <c r="D67" s="239"/>
      <c r="E67" s="240"/>
      <c r="F67" s="236"/>
    </row>
    <row r="68" spans="1:7">
      <c r="A68" s="962">
        <v>52</v>
      </c>
      <c r="B68" s="233">
        <v>408</v>
      </c>
      <c r="C68" s="234" t="s">
        <v>1958</v>
      </c>
      <c r="D68" s="234" t="s">
        <v>1960</v>
      </c>
      <c r="E68" s="238">
        <f>'II-E-2 Taxes Other'!E23</f>
        <v>4424025.5</v>
      </c>
      <c r="F68" s="236" t="s">
        <v>1961</v>
      </c>
    </row>
    <row r="69" spans="1:7">
      <c r="A69" s="962">
        <v>53</v>
      </c>
      <c r="B69" s="233">
        <v>408</v>
      </c>
      <c r="C69" s="234" t="s">
        <v>1958</v>
      </c>
      <c r="D69" s="234" t="s">
        <v>1959</v>
      </c>
      <c r="E69" s="238">
        <f>'II-E-2 Taxes Other'!E29</f>
        <v>432439.82000000007</v>
      </c>
      <c r="F69" s="236" t="s">
        <v>1961</v>
      </c>
    </row>
    <row r="70" spans="1:7">
      <c r="A70" s="962">
        <v>54</v>
      </c>
      <c r="B70" s="242" t="s">
        <v>588</v>
      </c>
      <c r="C70" s="239"/>
      <c r="D70" s="239"/>
      <c r="E70" s="243"/>
      <c r="F70" s="236"/>
      <c r="G70" s="976"/>
    </row>
    <row r="71" spans="1:7">
      <c r="A71" s="962">
        <v>55</v>
      </c>
      <c r="B71" s="233">
        <v>408</v>
      </c>
      <c r="C71" s="234" t="s">
        <v>1958</v>
      </c>
      <c r="D71" s="234" t="s">
        <v>1960</v>
      </c>
      <c r="E71" s="243">
        <f>E65-E68</f>
        <v>754412.95000000019</v>
      </c>
      <c r="F71" s="236" t="s">
        <v>1961</v>
      </c>
    </row>
    <row r="72" spans="1:7">
      <c r="A72" s="962">
        <v>56</v>
      </c>
      <c r="B72" s="233">
        <v>408</v>
      </c>
      <c r="C72" s="234" t="s">
        <v>1958</v>
      </c>
      <c r="D72" s="234" t="s">
        <v>1959</v>
      </c>
      <c r="E72" s="243">
        <f>E66-E69</f>
        <v>-30781.820000000065</v>
      </c>
      <c r="F72" s="236" t="s">
        <v>1961</v>
      </c>
    </row>
    <row r="73" spans="1:7">
      <c r="A73" s="962">
        <v>57</v>
      </c>
      <c r="B73" s="971"/>
      <c r="F73" s="972"/>
    </row>
    <row r="74" spans="1:7" s="229" customFormat="1">
      <c r="A74" s="962">
        <v>58</v>
      </c>
      <c r="B74" s="241" t="s">
        <v>589</v>
      </c>
      <c r="C74" s="239"/>
      <c r="D74" s="239"/>
      <c r="E74" s="245">
        <f>SUM(E71:E72)</f>
        <v>723631.13000000012</v>
      </c>
      <c r="F74" s="972"/>
    </row>
    <row r="75" spans="1:7" s="229" customFormat="1">
      <c r="A75" s="962">
        <v>59</v>
      </c>
      <c r="B75" s="241"/>
      <c r="C75" s="239"/>
      <c r="D75" s="239"/>
      <c r="E75" s="243"/>
      <c r="F75" s="972"/>
    </row>
    <row r="76" spans="1:7" s="229" customFormat="1">
      <c r="A76" s="962">
        <v>60</v>
      </c>
      <c r="B76" s="246" t="s">
        <v>590</v>
      </c>
      <c r="C76" s="239"/>
      <c r="D76" s="239"/>
      <c r="E76" s="243"/>
      <c r="F76" s="972"/>
    </row>
    <row r="77" spans="1:7" s="229" customFormat="1" ht="12" thickBot="1">
      <c r="A77" s="962">
        <v>61</v>
      </c>
      <c r="B77" s="973"/>
      <c r="C77" s="974"/>
      <c r="D77" s="974"/>
      <c r="E77" s="974"/>
      <c r="F77" s="975"/>
    </row>
    <row r="78" spans="1:7">
      <c r="A78" s="962">
        <v>62</v>
      </c>
      <c r="B78" s="869" t="s">
        <v>166</v>
      </c>
      <c r="C78" s="230"/>
      <c r="D78" s="230"/>
      <c r="E78" s="231"/>
      <c r="F78" s="232"/>
    </row>
    <row r="79" spans="1:7">
      <c r="A79" s="962">
        <v>63</v>
      </c>
      <c r="B79" s="233"/>
      <c r="C79" s="234"/>
      <c r="D79" s="234"/>
      <c r="E79" s="235"/>
      <c r="F79" s="236"/>
    </row>
    <row r="80" spans="1:7" ht="12" customHeight="1">
      <c r="A80" s="962">
        <v>64</v>
      </c>
      <c r="B80" s="237" t="s">
        <v>584</v>
      </c>
      <c r="C80" s="234"/>
      <c r="D80" s="234"/>
      <c r="E80" s="235"/>
      <c r="F80" s="236"/>
    </row>
    <row r="81" spans="1:7">
      <c r="A81" s="962">
        <v>65</v>
      </c>
      <c r="B81" s="233">
        <v>409</v>
      </c>
      <c r="C81" s="234" t="s">
        <v>1965</v>
      </c>
      <c r="D81" s="234" t="s">
        <v>331</v>
      </c>
      <c r="E81" s="238">
        <f>'II-E-3 FIT'!H54</f>
        <v>5560318.2917171363</v>
      </c>
      <c r="F81" s="236" t="s">
        <v>1961</v>
      </c>
    </row>
    <row r="82" spans="1:7">
      <c r="A82" s="962">
        <v>66</v>
      </c>
      <c r="B82" s="237" t="s">
        <v>587</v>
      </c>
      <c r="C82" s="239"/>
      <c r="D82" s="239"/>
      <c r="E82" s="240"/>
      <c r="F82" s="236"/>
    </row>
    <row r="83" spans="1:7">
      <c r="A83" s="962">
        <v>67</v>
      </c>
      <c r="B83" s="233">
        <v>409</v>
      </c>
      <c r="C83" s="234" t="s">
        <v>1965</v>
      </c>
      <c r="D83" s="234" t="s">
        <v>331</v>
      </c>
      <c r="E83" s="238">
        <f>'II-E-3 FIT'!E54</f>
        <v>5865743.586765971</v>
      </c>
      <c r="F83" s="236" t="s">
        <v>1961</v>
      </c>
      <c r="G83" s="976"/>
    </row>
    <row r="84" spans="1:7">
      <c r="A84" s="962">
        <v>68</v>
      </c>
      <c r="B84" s="242" t="s">
        <v>588</v>
      </c>
      <c r="C84" s="239"/>
      <c r="D84" s="239"/>
      <c r="E84" s="243"/>
      <c r="F84" s="236"/>
    </row>
    <row r="85" spans="1:7">
      <c r="A85" s="962">
        <v>69</v>
      </c>
      <c r="B85" s="233">
        <v>409</v>
      </c>
      <c r="C85" s="234" t="s">
        <v>1965</v>
      </c>
      <c r="D85" s="234" t="s">
        <v>331</v>
      </c>
      <c r="E85" s="243">
        <f>E81-E83</f>
        <v>-305425.29504883476</v>
      </c>
      <c r="F85" s="236" t="s">
        <v>1961</v>
      </c>
    </row>
    <row r="86" spans="1:7">
      <c r="A86" s="962">
        <v>70</v>
      </c>
      <c r="B86" s="971"/>
      <c r="F86" s="972"/>
    </row>
    <row r="87" spans="1:7" s="229" customFormat="1">
      <c r="A87" s="962">
        <v>71</v>
      </c>
      <c r="B87" s="241" t="s">
        <v>589</v>
      </c>
      <c r="C87" s="239"/>
      <c r="D87" s="239"/>
      <c r="E87" s="245">
        <f>SUM(E85:E85)</f>
        <v>-305425.29504883476</v>
      </c>
      <c r="F87" s="972"/>
    </row>
    <row r="88" spans="1:7" s="229" customFormat="1">
      <c r="A88" s="962">
        <v>72</v>
      </c>
      <c r="B88" s="241"/>
      <c r="C88" s="239"/>
      <c r="D88" s="239"/>
      <c r="E88" s="243"/>
      <c r="F88" s="972"/>
    </row>
    <row r="89" spans="1:7" s="229" customFormat="1">
      <c r="A89" s="962">
        <v>73</v>
      </c>
      <c r="B89" s="246" t="s">
        <v>590</v>
      </c>
      <c r="C89" s="239"/>
      <c r="D89" s="239"/>
      <c r="E89" s="243"/>
      <c r="F89" s="972"/>
    </row>
    <row r="90" spans="1:7" s="229" customFormat="1" ht="12" thickBot="1">
      <c r="A90" s="962">
        <v>74</v>
      </c>
      <c r="B90" s="973"/>
      <c r="C90" s="974"/>
      <c r="D90" s="974"/>
      <c r="E90" s="974"/>
      <c r="F90" s="975"/>
    </row>
    <row r="91" spans="1:7" s="229" customFormat="1">
      <c r="A91" s="962">
        <v>75</v>
      </c>
      <c r="B91" s="869" t="s">
        <v>140</v>
      </c>
      <c r="C91" s="230"/>
      <c r="D91" s="230"/>
      <c r="E91" s="231"/>
      <c r="F91" s="232"/>
    </row>
    <row r="92" spans="1:7" s="229" customFormat="1">
      <c r="A92" s="962">
        <v>76</v>
      </c>
      <c r="B92" s="233"/>
      <c r="C92" s="234"/>
      <c r="D92" s="234"/>
      <c r="E92" s="235"/>
      <c r="F92" s="236"/>
    </row>
    <row r="93" spans="1:7">
      <c r="A93" s="962">
        <v>77</v>
      </c>
      <c r="B93" s="237" t="s">
        <v>584</v>
      </c>
      <c r="C93" s="234"/>
      <c r="D93" s="234"/>
      <c r="E93" s="235"/>
      <c r="F93" s="236"/>
    </row>
    <row r="94" spans="1:7">
      <c r="A94" s="962">
        <v>78</v>
      </c>
      <c r="B94" s="233">
        <v>107</v>
      </c>
      <c r="C94" s="234" t="s">
        <v>1971</v>
      </c>
      <c r="D94" s="234" t="s">
        <v>309</v>
      </c>
      <c r="E94" s="238">
        <f>'II-B'!F23</f>
        <v>0</v>
      </c>
      <c r="F94" s="236" t="s">
        <v>1975</v>
      </c>
    </row>
    <row r="95" spans="1:7">
      <c r="A95" s="962">
        <v>79</v>
      </c>
      <c r="B95" s="233" t="s">
        <v>1972</v>
      </c>
      <c r="C95" s="234" t="s">
        <v>1971</v>
      </c>
      <c r="D95" s="234" t="s">
        <v>317</v>
      </c>
      <c r="E95" s="238">
        <f>'II-B'!F24</f>
        <v>-2049713.4412499999</v>
      </c>
      <c r="F95" s="236" t="s">
        <v>1975</v>
      </c>
    </row>
    <row r="96" spans="1:7">
      <c r="A96" s="962">
        <v>80</v>
      </c>
      <c r="B96" s="233">
        <v>186</v>
      </c>
      <c r="C96" s="234" t="s">
        <v>1971</v>
      </c>
      <c r="D96" s="234" t="s">
        <v>322</v>
      </c>
      <c r="E96" s="238">
        <f>'II-B'!F32</f>
        <v>0</v>
      </c>
      <c r="F96" s="236" t="s">
        <v>1975</v>
      </c>
    </row>
    <row r="97" spans="1:7" ht="12" customHeight="1">
      <c r="A97" s="962">
        <v>81</v>
      </c>
      <c r="B97" s="237" t="s">
        <v>587</v>
      </c>
      <c r="C97" s="239"/>
      <c r="D97" s="239"/>
      <c r="E97" s="240"/>
      <c r="F97" s="236"/>
    </row>
    <row r="98" spans="1:7">
      <c r="A98" s="962">
        <v>82</v>
      </c>
      <c r="B98" s="233">
        <v>107</v>
      </c>
      <c r="C98" s="234" t="s">
        <v>1971</v>
      </c>
      <c r="D98" s="234" t="s">
        <v>309</v>
      </c>
      <c r="E98" s="238">
        <f>'II-B'!D23</f>
        <v>21704455.170000002</v>
      </c>
      <c r="F98" s="236" t="s">
        <v>1975</v>
      </c>
    </row>
    <row r="99" spans="1:7">
      <c r="A99" s="962">
        <v>83</v>
      </c>
      <c r="B99" s="233" t="s">
        <v>1972</v>
      </c>
      <c r="C99" s="234" t="s">
        <v>1971</v>
      </c>
      <c r="D99" s="234" t="s">
        <v>317</v>
      </c>
      <c r="E99" s="238">
        <f>'II-B'!D24</f>
        <v>-1972063.4424999999</v>
      </c>
      <c r="F99" s="236" t="s">
        <v>1975</v>
      </c>
    </row>
    <row r="100" spans="1:7">
      <c r="A100" s="962">
        <v>84</v>
      </c>
      <c r="B100" s="233">
        <v>186</v>
      </c>
      <c r="C100" s="234" t="s">
        <v>1971</v>
      </c>
      <c r="D100" s="234" t="s">
        <v>322</v>
      </c>
      <c r="E100" s="238">
        <f>'II-B'!D32</f>
        <v>325843.92</v>
      </c>
      <c r="F100" s="236" t="s">
        <v>1975</v>
      </c>
    </row>
    <row r="101" spans="1:7">
      <c r="A101" s="962">
        <v>85</v>
      </c>
      <c r="B101" s="242" t="s">
        <v>588</v>
      </c>
      <c r="C101" s="239"/>
      <c r="D101" s="239"/>
      <c r="E101" s="243"/>
      <c r="F101" s="236"/>
    </row>
    <row r="102" spans="1:7">
      <c r="A102" s="962">
        <v>86</v>
      </c>
      <c r="B102" s="233">
        <v>107</v>
      </c>
      <c r="C102" s="234" t="s">
        <v>1971</v>
      </c>
      <c r="D102" s="234" t="s">
        <v>309</v>
      </c>
      <c r="E102" s="243">
        <f>E94-E98</f>
        <v>-21704455.170000002</v>
      </c>
      <c r="F102" s="236" t="s">
        <v>1975</v>
      </c>
    </row>
    <row r="103" spans="1:7">
      <c r="A103" s="962">
        <v>87</v>
      </c>
      <c r="B103" s="233" t="s">
        <v>1972</v>
      </c>
      <c r="C103" s="234" t="s">
        <v>1971</v>
      </c>
      <c r="D103" s="234" t="s">
        <v>317</v>
      </c>
      <c r="E103" s="243">
        <f t="shared" ref="E103:E104" si="0">E95-E99</f>
        <v>-77649.998750000028</v>
      </c>
      <c r="F103" s="236" t="s">
        <v>1975</v>
      </c>
    </row>
    <row r="104" spans="1:7">
      <c r="A104" s="962">
        <v>88</v>
      </c>
      <c r="B104" s="233">
        <v>186</v>
      </c>
      <c r="C104" s="234" t="s">
        <v>1971</v>
      </c>
      <c r="D104" s="234" t="s">
        <v>322</v>
      </c>
      <c r="E104" s="243">
        <f t="shared" si="0"/>
        <v>-325843.92</v>
      </c>
      <c r="F104" s="236" t="s">
        <v>1975</v>
      </c>
      <c r="G104" s="976"/>
    </row>
    <row r="105" spans="1:7">
      <c r="A105" s="962">
        <v>89</v>
      </c>
      <c r="B105" s="971"/>
      <c r="F105" s="972"/>
      <c r="G105" s="976"/>
    </row>
    <row r="106" spans="1:7">
      <c r="A106" s="962">
        <v>90</v>
      </c>
      <c r="B106" s="241" t="s">
        <v>589</v>
      </c>
      <c r="C106" s="239"/>
      <c r="D106" s="239"/>
      <c r="E106" s="245">
        <f>SUM(E102:E104)</f>
        <v>-22107949.088750005</v>
      </c>
      <c r="F106" s="972"/>
    </row>
    <row r="107" spans="1:7">
      <c r="A107" s="962">
        <v>91</v>
      </c>
      <c r="B107" s="241" t="s">
        <v>1973</v>
      </c>
      <c r="C107" s="239"/>
      <c r="D107" s="239"/>
      <c r="E107" s="870">
        <f>'II-B'!F37</f>
        <v>6.93E-2</v>
      </c>
      <c r="F107" s="972"/>
    </row>
    <row r="108" spans="1:7">
      <c r="A108" s="962">
        <v>92</v>
      </c>
      <c r="B108" s="241" t="s">
        <v>1974</v>
      </c>
      <c r="C108" s="239"/>
      <c r="D108" s="239"/>
      <c r="E108" s="872">
        <f>E106*E107</f>
        <v>-1532080.8718503753</v>
      </c>
      <c r="F108" s="972"/>
    </row>
    <row r="109" spans="1:7">
      <c r="A109" s="962">
        <v>93</v>
      </c>
      <c r="B109" s="241"/>
      <c r="C109" s="239"/>
      <c r="D109" s="239"/>
      <c r="E109" s="871"/>
      <c r="F109" s="972"/>
    </row>
    <row r="110" spans="1:7">
      <c r="A110" s="962">
        <v>94</v>
      </c>
      <c r="B110" s="246" t="s">
        <v>590</v>
      </c>
      <c r="C110" s="239"/>
      <c r="D110" s="239"/>
      <c r="E110" s="243"/>
      <c r="F110" s="972"/>
    </row>
    <row r="111" spans="1:7" ht="12" thickBot="1">
      <c r="A111" s="962">
        <v>95</v>
      </c>
      <c r="B111" s="973"/>
      <c r="C111" s="974"/>
      <c r="D111" s="974"/>
      <c r="E111" s="974"/>
      <c r="F111" s="975"/>
    </row>
  </sheetData>
  <mergeCells count="12">
    <mergeCell ref="F9:F12"/>
    <mergeCell ref="B9:B12"/>
    <mergeCell ref="A9:A12"/>
    <mergeCell ref="C9:C12"/>
    <mergeCell ref="D9:D12"/>
    <mergeCell ref="E9:E12"/>
    <mergeCell ref="F58:F61"/>
    <mergeCell ref="A58:A61"/>
    <mergeCell ref="B58:B61"/>
    <mergeCell ref="C58:C61"/>
    <mergeCell ref="D58:D61"/>
    <mergeCell ref="E58:E61"/>
  </mergeCells>
  <pageMargins left="0.5" right="0.5" top="0.56999999999999995" bottom="0.5" header="0.25" footer="0.25"/>
  <pageSetup scale="75" pageOrder="overThenDown" orientation="landscape" r:id="rId1"/>
  <headerFooter alignWithMargins="0">
    <oddHeader xml:space="preserve">&amp;R&amp;"Times New Roman,Regular"Schedule I-A-2
Page &amp;P of &amp;N </oddHeader>
    <oddFooter>&amp;L&amp;"Times New Roman,Regular"Sponsored by: Rebecca Beckham, Cameron Fredkin</oddFooter>
  </headerFooter>
  <rowBreaks count="1" manualBreakCount="1">
    <brk id="57"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69687-97EE-43BC-911F-16D288AC157B}">
  <sheetPr codeName="Sheet40">
    <tabColor rgb="FFFFFF00"/>
  </sheetPr>
  <dimension ref="A1:S47"/>
  <sheetViews>
    <sheetView view="pageBreakPreview" zoomScale="80" zoomScaleNormal="120" zoomScaleSheetLayoutView="80" workbookViewId="0"/>
  </sheetViews>
  <sheetFormatPr defaultColWidth="9.140625" defaultRowHeight="11.25"/>
  <cols>
    <col min="1" max="1" width="5.85546875" style="1" customWidth="1"/>
    <col min="2" max="2" width="8.85546875" style="1" customWidth="1"/>
    <col min="3" max="3" width="42.5703125" style="1" customWidth="1"/>
    <col min="4" max="4" width="10.5703125" style="8" customWidth="1"/>
    <col min="5" max="5" width="12.85546875" style="1" customWidth="1"/>
    <col min="6" max="6" width="13.85546875" style="1" customWidth="1"/>
    <col min="7" max="10" width="12.85546875" style="1" customWidth="1"/>
    <col min="11" max="11" width="8.140625" style="1" customWidth="1"/>
    <col min="12" max="12" width="8.140625" style="8" customWidth="1"/>
    <col min="13" max="13" width="12.85546875" style="8" customWidth="1"/>
    <col min="14" max="14" width="12.85546875" style="1" customWidth="1"/>
    <col min="15" max="18" width="9" style="1" customWidth="1"/>
    <col min="19" max="19" width="12.85546875" style="1" customWidth="1"/>
    <col min="20" max="20" width="2.85546875" style="1" customWidth="1"/>
    <col min="21" max="16384" width="9.140625" style="1"/>
  </cols>
  <sheetData>
    <row r="1" spans="1:19" ht="12" thickBot="1"/>
    <row r="2" spans="1:19">
      <c r="B2" s="637" t="s">
        <v>162</v>
      </c>
      <c r="C2" s="580"/>
      <c r="F2" s="204"/>
    </row>
    <row r="3" spans="1:19">
      <c r="B3" s="206" t="s">
        <v>579</v>
      </c>
      <c r="C3" s="581"/>
      <c r="F3" s="204"/>
    </row>
    <row r="4" spans="1:19">
      <c r="B4" s="203" t="s">
        <v>289</v>
      </c>
      <c r="C4" s="581"/>
    </row>
    <row r="5" spans="1:19">
      <c r="B5" s="203" t="str">
        <f>'I-A'!B6</f>
        <v>TEST YEAR ENDED SEPTEMBER 30, 2024</v>
      </c>
      <c r="C5" s="581"/>
    </row>
    <row r="6" spans="1:19" ht="12" thickBot="1">
      <c r="B6" s="638" t="str">
        <f>'I-A'!B7</f>
        <v>DOCKET 57467</v>
      </c>
      <c r="C6" s="583"/>
    </row>
    <row r="7" spans="1:19">
      <c r="B7" s="3"/>
    </row>
    <row r="8" spans="1:19" ht="12" thickBot="1">
      <c r="B8" s="1" t="s">
        <v>7</v>
      </c>
      <c r="E8" s="5">
        <v>1</v>
      </c>
      <c r="F8" s="5">
        <v>2</v>
      </c>
      <c r="G8" s="5">
        <v>3</v>
      </c>
      <c r="H8" s="5">
        <v>4</v>
      </c>
      <c r="I8" s="5" t="s">
        <v>2237</v>
      </c>
      <c r="J8" s="5" t="s">
        <v>2238</v>
      </c>
      <c r="K8" s="5">
        <v>5</v>
      </c>
      <c r="L8" s="5">
        <v>6</v>
      </c>
      <c r="M8" s="5">
        <v>7</v>
      </c>
      <c r="N8" s="5">
        <v>8</v>
      </c>
      <c r="O8" s="1060">
        <v>9</v>
      </c>
      <c r="P8" s="1060">
        <v>10</v>
      </c>
      <c r="Q8" s="1060">
        <v>11</v>
      </c>
      <c r="R8" s="1060">
        <v>12</v>
      </c>
      <c r="S8" s="1060">
        <v>13</v>
      </c>
    </row>
    <row r="9" spans="1:19" ht="11.25" customHeight="1">
      <c r="A9" s="1550" t="s">
        <v>1226</v>
      </c>
      <c r="B9" s="1538" t="s">
        <v>1124</v>
      </c>
      <c r="C9" s="1538" t="s">
        <v>1</v>
      </c>
      <c r="D9" s="1538" t="s">
        <v>1144</v>
      </c>
      <c r="E9" s="1547" t="s">
        <v>1213</v>
      </c>
      <c r="F9" s="1538" t="s">
        <v>2039</v>
      </c>
      <c r="G9" s="1538" t="s">
        <v>1122</v>
      </c>
      <c r="H9" s="1538" t="s">
        <v>2040</v>
      </c>
      <c r="I9" s="1444"/>
      <c r="J9" s="1444"/>
      <c r="K9" s="1538" t="s">
        <v>2041</v>
      </c>
      <c r="L9" s="1538" t="s">
        <v>2006</v>
      </c>
      <c r="M9" s="1538" t="s">
        <v>1211</v>
      </c>
      <c r="N9" s="1538" t="s">
        <v>204</v>
      </c>
      <c r="O9" s="1538" t="s">
        <v>205</v>
      </c>
      <c r="P9" s="1538" t="s">
        <v>176</v>
      </c>
      <c r="Q9" s="1538" t="s">
        <v>217</v>
      </c>
      <c r="R9" s="1538" t="s">
        <v>194</v>
      </c>
      <c r="S9" s="1538" t="s">
        <v>12</v>
      </c>
    </row>
    <row r="10" spans="1:19">
      <c r="A10" s="1551"/>
      <c r="B10" s="1539"/>
      <c r="C10" s="1539"/>
      <c r="D10" s="1539"/>
      <c r="E10" s="1548"/>
      <c r="F10" s="1539"/>
      <c r="G10" s="1539"/>
      <c r="H10" s="1539"/>
      <c r="I10" s="1445" t="s">
        <v>2239</v>
      </c>
      <c r="J10" s="1445" t="s">
        <v>2240</v>
      </c>
      <c r="K10" s="1539"/>
      <c r="L10" s="1539"/>
      <c r="M10" s="1539"/>
      <c r="N10" s="1539"/>
      <c r="O10" s="1539"/>
      <c r="P10" s="1539"/>
      <c r="Q10" s="1539"/>
      <c r="R10" s="1539"/>
      <c r="S10" s="1539"/>
    </row>
    <row r="11" spans="1:19">
      <c r="A11" s="1551"/>
      <c r="B11" s="1539"/>
      <c r="C11" s="1539"/>
      <c r="D11" s="1539"/>
      <c r="E11" s="1548"/>
      <c r="F11" s="1539"/>
      <c r="G11" s="1539"/>
      <c r="H11" s="1539"/>
      <c r="I11" s="1445" t="s">
        <v>232</v>
      </c>
      <c r="J11" s="1445" t="s">
        <v>2241</v>
      </c>
      <c r="K11" s="1539"/>
      <c r="L11" s="1539"/>
      <c r="M11" s="1539"/>
      <c r="N11" s="1539"/>
      <c r="O11" s="1539"/>
      <c r="P11" s="1539"/>
      <c r="Q11" s="1539"/>
      <c r="R11" s="1539"/>
      <c r="S11" s="1539"/>
    </row>
    <row r="12" spans="1:19" ht="12" thickBot="1">
      <c r="A12" s="1552"/>
      <c r="B12" s="1540"/>
      <c r="C12" s="1540"/>
      <c r="D12" s="1540"/>
      <c r="E12" s="1549"/>
      <c r="F12" s="1540"/>
      <c r="G12" s="1540"/>
      <c r="H12" s="1540"/>
      <c r="I12" s="1446"/>
      <c r="J12" s="1446"/>
      <c r="K12" s="1540"/>
      <c r="L12" s="1540"/>
      <c r="M12" s="1540"/>
      <c r="N12" s="1540"/>
      <c r="O12" s="1540"/>
      <c r="P12" s="1540"/>
      <c r="Q12" s="1540"/>
      <c r="R12" s="1540"/>
      <c r="S12" s="1540"/>
    </row>
    <row r="13" spans="1:19">
      <c r="B13" s="627"/>
      <c r="C13" s="87"/>
      <c r="D13" s="139"/>
      <c r="E13" s="1145"/>
      <c r="F13" s="1145"/>
      <c r="G13" s="1145"/>
      <c r="H13" s="1145"/>
      <c r="I13" s="1461"/>
      <c r="J13" s="1461"/>
      <c r="K13" s="1145"/>
      <c r="L13" s="139"/>
      <c r="M13" s="139"/>
      <c r="N13" s="1145"/>
      <c r="O13" s="1145"/>
      <c r="P13" s="1145"/>
      <c r="Q13" s="1145"/>
      <c r="R13" s="1146"/>
      <c r="S13" s="1147"/>
    </row>
    <row r="14" spans="1:19" s="3" customFormat="1">
      <c r="A14" s="8">
        <v>1</v>
      </c>
      <c r="B14" s="392" t="s">
        <v>248</v>
      </c>
      <c r="D14" s="75"/>
      <c r="E14" s="416"/>
      <c r="F14" s="416"/>
      <c r="G14" s="416"/>
      <c r="H14" s="416"/>
      <c r="I14" s="1462"/>
      <c r="J14" s="1462"/>
      <c r="K14" s="416"/>
      <c r="L14" s="75"/>
      <c r="M14" s="75"/>
      <c r="N14" s="416"/>
      <c r="O14" s="416"/>
      <c r="P14" s="416"/>
      <c r="Q14" s="416"/>
      <c r="R14" s="416"/>
      <c r="S14" s="1034"/>
    </row>
    <row r="15" spans="1:19" s="3" customFormat="1">
      <c r="A15" s="8">
        <v>2</v>
      </c>
      <c r="B15" s="392" t="s">
        <v>149</v>
      </c>
      <c r="D15" s="75"/>
      <c r="E15" s="416"/>
      <c r="F15" s="416"/>
      <c r="G15" s="416"/>
      <c r="H15" s="416"/>
      <c r="I15" s="1462"/>
      <c r="J15" s="1462"/>
      <c r="K15" s="416"/>
      <c r="L15" s="75"/>
      <c r="M15" s="75"/>
      <c r="N15" s="416"/>
      <c r="O15" s="416"/>
      <c r="P15" s="416"/>
      <c r="Q15" s="416"/>
      <c r="R15" s="416"/>
      <c r="S15" s="1034"/>
    </row>
    <row r="16" spans="1:19">
      <c r="A16" s="8">
        <v>3</v>
      </c>
      <c r="B16" s="33" t="s">
        <v>150</v>
      </c>
      <c r="C16" s="1" t="s">
        <v>151</v>
      </c>
      <c r="D16" s="75" t="s">
        <v>1881</v>
      </c>
      <c r="E16" s="208">
        <f>-'ATTACH-Test Year TB'!R161</f>
        <v>1444787.19</v>
      </c>
      <c r="F16" s="208">
        <v>0</v>
      </c>
      <c r="G16" s="208">
        <v>0</v>
      </c>
      <c r="H16" s="208">
        <f>SUM(E16:G16)</f>
        <v>1444787.19</v>
      </c>
      <c r="I16" s="1452">
        <v>0</v>
      </c>
      <c r="J16" s="1452">
        <f>+H16+I16</f>
        <v>1444787.19</v>
      </c>
      <c r="K16" s="208"/>
      <c r="M16" s="1086">
        <f t="shared" ref="M16:M21" si="0">J16</f>
        <v>1444787.19</v>
      </c>
      <c r="N16" s="208">
        <f>M16</f>
        <v>1444787.19</v>
      </c>
      <c r="O16" s="208">
        <v>0</v>
      </c>
      <c r="P16" s="208">
        <v>0</v>
      </c>
      <c r="Q16" s="208">
        <v>0</v>
      </c>
      <c r="R16" s="208">
        <v>0</v>
      </c>
      <c r="S16" s="209">
        <f>SUM(N16:R16)</f>
        <v>1444787.19</v>
      </c>
    </row>
    <row r="17" spans="1:19">
      <c r="A17" s="8">
        <v>4</v>
      </c>
      <c r="B17" s="33" t="s">
        <v>152</v>
      </c>
      <c r="C17" s="1" t="s">
        <v>153</v>
      </c>
      <c r="E17" s="208">
        <v>0</v>
      </c>
      <c r="F17" s="208">
        <v>0</v>
      </c>
      <c r="G17" s="208">
        <v>0</v>
      </c>
      <c r="H17" s="208">
        <f t="shared" ref="H17:H19" si="1">SUM(E17:G17)</f>
        <v>0</v>
      </c>
      <c r="I17" s="1452">
        <v>0</v>
      </c>
      <c r="J17" s="1452">
        <f t="shared" ref="J17:J19" si="2">+H17+I17</f>
        <v>0</v>
      </c>
      <c r="K17" s="208"/>
      <c r="M17" s="1086">
        <f t="shared" si="0"/>
        <v>0</v>
      </c>
      <c r="N17" s="208">
        <f t="shared" ref="N17:N20" si="3">M17</f>
        <v>0</v>
      </c>
      <c r="O17" s="208">
        <v>0</v>
      </c>
      <c r="P17" s="208">
        <v>0</v>
      </c>
      <c r="Q17" s="208">
        <v>0</v>
      </c>
      <c r="R17" s="208">
        <v>0</v>
      </c>
      <c r="S17" s="209">
        <f t="shared" ref="S17:S20" si="4">SUM(N17:R17)</f>
        <v>0</v>
      </c>
    </row>
    <row r="18" spans="1:19">
      <c r="A18" s="8">
        <v>5</v>
      </c>
      <c r="B18" s="33" t="s">
        <v>154</v>
      </c>
      <c r="C18" s="1" t="s">
        <v>155</v>
      </c>
      <c r="E18" s="208">
        <v>0</v>
      </c>
      <c r="F18" s="208">
        <v>0</v>
      </c>
      <c r="G18" s="208">
        <v>0</v>
      </c>
      <c r="H18" s="208">
        <f t="shared" si="1"/>
        <v>0</v>
      </c>
      <c r="I18" s="1452">
        <v>0</v>
      </c>
      <c r="J18" s="1452">
        <f t="shared" si="2"/>
        <v>0</v>
      </c>
      <c r="K18" s="208"/>
      <c r="M18" s="1086">
        <f t="shared" si="0"/>
        <v>0</v>
      </c>
      <c r="N18" s="208">
        <f t="shared" si="3"/>
        <v>0</v>
      </c>
      <c r="O18" s="208">
        <v>0</v>
      </c>
      <c r="P18" s="208">
        <v>0</v>
      </c>
      <c r="Q18" s="208">
        <v>0</v>
      </c>
      <c r="R18" s="208">
        <v>0</v>
      </c>
      <c r="S18" s="209">
        <f t="shared" si="4"/>
        <v>0</v>
      </c>
    </row>
    <row r="19" spans="1:19">
      <c r="A19" s="8">
        <v>6</v>
      </c>
      <c r="B19" s="33" t="s">
        <v>156</v>
      </c>
      <c r="C19" s="1" t="s">
        <v>157</v>
      </c>
      <c r="E19" s="208">
        <v>0</v>
      </c>
      <c r="F19" s="208">
        <v>0</v>
      </c>
      <c r="G19" s="208">
        <v>0</v>
      </c>
      <c r="H19" s="208">
        <f t="shared" si="1"/>
        <v>0</v>
      </c>
      <c r="I19" s="1452">
        <v>0</v>
      </c>
      <c r="J19" s="1452">
        <f t="shared" si="2"/>
        <v>0</v>
      </c>
      <c r="K19" s="208"/>
      <c r="M19" s="1086">
        <f t="shared" si="0"/>
        <v>0</v>
      </c>
      <c r="N19" s="208">
        <f t="shared" si="3"/>
        <v>0</v>
      </c>
      <c r="O19" s="208">
        <v>0</v>
      </c>
      <c r="P19" s="208">
        <v>0</v>
      </c>
      <c r="Q19" s="208">
        <v>0</v>
      </c>
      <c r="R19" s="208">
        <v>0</v>
      </c>
      <c r="S19" s="209">
        <f t="shared" si="4"/>
        <v>0</v>
      </c>
    </row>
    <row r="20" spans="1:19">
      <c r="A20" s="8">
        <v>7</v>
      </c>
      <c r="B20" s="33" t="s">
        <v>158</v>
      </c>
      <c r="C20" s="790" t="s">
        <v>1617</v>
      </c>
      <c r="E20" s="208">
        <f>-'ATTACH-Test Year TB'!R164</f>
        <v>169244.30000000002</v>
      </c>
      <c r="F20" s="208">
        <v>0</v>
      </c>
      <c r="G20" s="208">
        <v>0</v>
      </c>
      <c r="H20" s="208">
        <f>SUM(E20:G20)</f>
        <v>169244.30000000002</v>
      </c>
      <c r="I20" s="1452">
        <f ca="1">J20-H20</f>
        <v>-17101.779796488903</v>
      </c>
      <c r="J20" s="1452">
        <f ca="1">'Export Revenues (DGH)'!E16</f>
        <v>152142.52020351111</v>
      </c>
      <c r="K20" s="208"/>
      <c r="M20" s="1086">
        <f t="shared" ca="1" si="0"/>
        <v>152142.52020351111</v>
      </c>
      <c r="N20" s="208">
        <f t="shared" ca="1" si="3"/>
        <v>152142.52020351111</v>
      </c>
      <c r="O20" s="208">
        <v>0</v>
      </c>
      <c r="P20" s="208">
        <v>0</v>
      </c>
      <c r="Q20" s="208">
        <v>0</v>
      </c>
      <c r="R20" s="208">
        <v>0</v>
      </c>
      <c r="S20" s="209">
        <f t="shared" ca="1" si="4"/>
        <v>152142.52020351111</v>
      </c>
    </row>
    <row r="21" spans="1:19" s="603" customFormat="1">
      <c r="A21" s="8">
        <v>8</v>
      </c>
      <c r="B21" s="1148"/>
      <c r="C21" s="1149" t="s">
        <v>15</v>
      </c>
      <c r="E21" s="416">
        <f>SUM(E16:E20)</f>
        <v>1614031.49</v>
      </c>
      <c r="F21" s="416">
        <f t="shared" ref="F21:H21" si="5">SUM(F16:F20)</f>
        <v>0</v>
      </c>
      <c r="G21" s="416">
        <f t="shared" si="5"/>
        <v>0</v>
      </c>
      <c r="H21" s="416">
        <f t="shared" si="5"/>
        <v>1614031.49</v>
      </c>
      <c r="I21" s="1462">
        <f ca="1">SUM(I16:I20)</f>
        <v>-17101.779796488903</v>
      </c>
      <c r="J21" s="1462">
        <f ca="1">+H21+I21</f>
        <v>1596929.7102035112</v>
      </c>
      <c r="K21" s="416"/>
      <c r="M21" s="416">
        <f t="shared" ca="1" si="0"/>
        <v>1596929.7102035112</v>
      </c>
      <c r="N21" s="416">
        <f t="shared" ref="N21:S21" ca="1" si="6">SUM(N16:N20)</f>
        <v>1596929.7102035112</v>
      </c>
      <c r="O21" s="416">
        <f t="shared" si="6"/>
        <v>0</v>
      </c>
      <c r="P21" s="416">
        <f t="shared" si="6"/>
        <v>0</v>
      </c>
      <c r="Q21" s="416">
        <f t="shared" si="6"/>
        <v>0</v>
      </c>
      <c r="R21" s="416">
        <f t="shared" si="6"/>
        <v>0</v>
      </c>
      <c r="S21" s="1034">
        <f t="shared" ca="1" si="6"/>
        <v>1596929.7102035112</v>
      </c>
    </row>
    <row r="22" spans="1:19" ht="12" thickBot="1">
      <c r="A22" s="8">
        <v>9</v>
      </c>
      <c r="B22" s="33"/>
      <c r="E22" s="208"/>
      <c r="F22" s="208"/>
      <c r="G22" s="208"/>
      <c r="H22" s="208"/>
      <c r="I22" s="1452"/>
      <c r="J22" s="1452"/>
      <c r="K22" s="208"/>
      <c r="N22" s="208"/>
      <c r="O22" s="208"/>
      <c r="P22" s="208"/>
      <c r="Q22" s="208"/>
      <c r="R22" s="208"/>
      <c r="S22" s="209"/>
    </row>
    <row r="23" spans="1:19" s="3" customFormat="1" ht="12" thickBot="1">
      <c r="A23" s="8">
        <v>10</v>
      </c>
      <c r="B23" s="146" t="s">
        <v>249</v>
      </c>
      <c r="C23" s="160"/>
      <c r="D23" s="160" t="s">
        <v>332</v>
      </c>
      <c r="E23" s="712">
        <f>E21</f>
        <v>1614031.49</v>
      </c>
      <c r="F23" s="712">
        <f t="shared" ref="F23:H23" si="7">F21</f>
        <v>0</v>
      </c>
      <c r="G23" s="712">
        <f t="shared" si="7"/>
        <v>0</v>
      </c>
      <c r="H23" s="712">
        <f t="shared" si="7"/>
        <v>1614031.49</v>
      </c>
      <c r="I23" s="1463">
        <f ca="1">I21</f>
        <v>-17101.779796488903</v>
      </c>
      <c r="J23" s="1463">
        <f ca="1">J21</f>
        <v>1596929.7102035112</v>
      </c>
      <c r="K23" s="712"/>
      <c r="L23" s="712"/>
      <c r="M23" s="712">
        <f t="shared" ref="M23:R23" ca="1" si="8">M21</f>
        <v>1596929.7102035112</v>
      </c>
      <c r="N23" s="712">
        <f t="shared" ca="1" si="8"/>
        <v>1596929.7102035112</v>
      </c>
      <c r="O23" s="712">
        <f t="shared" si="8"/>
        <v>0</v>
      </c>
      <c r="P23" s="712">
        <f t="shared" si="8"/>
        <v>0</v>
      </c>
      <c r="Q23" s="712">
        <f t="shared" si="8"/>
        <v>0</v>
      </c>
      <c r="R23" s="712">
        <f t="shared" si="8"/>
        <v>0</v>
      </c>
      <c r="S23" s="1037">
        <f ca="1">S21</f>
        <v>1596929.7102035112</v>
      </c>
    </row>
    <row r="24" spans="1:19">
      <c r="E24" s="208"/>
      <c r="F24" s="208"/>
      <c r="G24" s="208"/>
      <c r="H24" s="208"/>
      <c r="I24" s="208"/>
      <c r="J24" s="208"/>
      <c r="K24" s="208"/>
      <c r="N24" s="208"/>
      <c r="O24" s="208"/>
      <c r="P24" s="208"/>
      <c r="Q24" s="208"/>
      <c r="R24" s="208"/>
      <c r="S24" s="208"/>
    </row>
    <row r="25" spans="1:19">
      <c r="E25" s="208"/>
      <c r="F25" s="208"/>
      <c r="G25" s="208"/>
      <c r="H25" s="208"/>
      <c r="I25" s="208"/>
      <c r="J25" s="208"/>
      <c r="K25" s="208"/>
      <c r="N25" s="208"/>
      <c r="O25" s="208"/>
      <c r="P25" s="208"/>
      <c r="Q25" s="208"/>
      <c r="R25" s="208"/>
      <c r="S25" s="208"/>
    </row>
    <row r="26" spans="1:19" s="3" customFormat="1">
      <c r="D26" s="75"/>
      <c r="E26" s="208"/>
      <c r="F26" s="208"/>
      <c r="G26" s="208"/>
      <c r="H26" s="208"/>
      <c r="I26" s="208"/>
      <c r="J26" s="208"/>
      <c r="K26" s="208"/>
      <c r="L26" s="75"/>
      <c r="M26" s="75"/>
      <c r="N26" s="208"/>
      <c r="O26" s="208"/>
      <c r="P26" s="208"/>
      <c r="Q26" s="208"/>
      <c r="R26" s="208"/>
      <c r="S26" s="208"/>
    </row>
    <row r="27" spans="1:19">
      <c r="E27" s="208"/>
      <c r="F27" s="208"/>
      <c r="G27" s="208"/>
      <c r="H27" s="208"/>
      <c r="I27" s="208"/>
      <c r="J27" s="208"/>
      <c r="K27" s="208"/>
      <c r="N27" s="208"/>
      <c r="O27" s="208"/>
      <c r="P27" s="208"/>
      <c r="Q27" s="208"/>
      <c r="R27" s="208"/>
      <c r="S27" s="208"/>
    </row>
    <row r="28" spans="1:19">
      <c r="E28" s="208"/>
      <c r="F28" s="208"/>
      <c r="G28" s="208"/>
      <c r="H28" s="208"/>
      <c r="I28" s="208"/>
      <c r="J28" s="208"/>
      <c r="K28" s="208"/>
      <c r="N28" s="208"/>
      <c r="O28" s="208"/>
      <c r="P28" s="208"/>
      <c r="Q28" s="208"/>
      <c r="R28" s="208"/>
      <c r="S28" s="208"/>
    </row>
    <row r="29" spans="1:19" s="3" customFormat="1" ht="10.5">
      <c r="D29" s="75"/>
      <c r="E29" s="416"/>
      <c r="F29" s="416"/>
      <c r="G29" s="416"/>
      <c r="H29" s="416"/>
      <c r="I29" s="416"/>
      <c r="J29" s="416"/>
      <c r="K29" s="416"/>
      <c r="L29" s="75"/>
      <c r="M29" s="75"/>
      <c r="N29" s="416"/>
      <c r="O29" s="416"/>
      <c r="P29" s="416"/>
      <c r="Q29" s="416"/>
      <c r="R29" s="416"/>
      <c r="S29" s="416"/>
    </row>
    <row r="30" spans="1:19">
      <c r="H30" s="208"/>
      <c r="I30" s="208"/>
      <c r="J30" s="208"/>
      <c r="N30" s="643"/>
    </row>
    <row r="47" spans="16:16" ht="12.75">
      <c r="P47"/>
    </row>
  </sheetData>
  <mergeCells count="17">
    <mergeCell ref="A9:A12"/>
    <mergeCell ref="B9:B12"/>
    <mergeCell ref="C9:C12"/>
    <mergeCell ref="D9:D12"/>
    <mergeCell ref="E9:E12"/>
    <mergeCell ref="K9:K12"/>
    <mergeCell ref="L9:L12"/>
    <mergeCell ref="M9:M12"/>
    <mergeCell ref="S9:S12"/>
    <mergeCell ref="F9:F12"/>
    <mergeCell ref="N9:N12"/>
    <mergeCell ref="O9:O12"/>
    <mergeCell ref="P9:P12"/>
    <mergeCell ref="Q9:Q12"/>
    <mergeCell ref="R9:R12"/>
    <mergeCell ref="G9:G12"/>
    <mergeCell ref="H9:H12"/>
  </mergeCells>
  <pageMargins left="0.5" right="0.5" top="0.5" bottom="0.5" header="0.25" footer="0.25"/>
  <pageSetup scale="44" pageOrder="overThenDown" orientation="landscape" useFirstPageNumber="1" r:id="rId1"/>
  <headerFooter alignWithMargins="0">
    <oddHeader>&amp;R&amp;"Times New Roman,Regular"Schedule II-E-5
Page 1 of 1</oddHeader>
  </headerFooter>
  <ignoredErrors>
    <ignoredError sqref="J20" 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763D1-45F3-4E76-B721-0AE5C248AA98}">
  <sheetPr>
    <tabColor rgb="FFFFFF00"/>
  </sheetPr>
  <dimension ref="A1:W28"/>
  <sheetViews>
    <sheetView view="pageBreakPreview" zoomScaleNormal="100" zoomScaleSheetLayoutView="100" workbookViewId="0"/>
  </sheetViews>
  <sheetFormatPr defaultColWidth="8.85546875" defaultRowHeight="20.100000000000001" customHeight="1"/>
  <cols>
    <col min="1" max="1" width="2.85546875" style="1403" customWidth="1"/>
    <col min="2" max="2" width="25.42578125" style="1403" customWidth="1"/>
    <col min="3" max="3" width="19.85546875" style="1403" bestFit="1" customWidth="1"/>
    <col min="4" max="4" width="3.85546875" style="1403" customWidth="1"/>
    <col min="5" max="5" width="27.28515625" style="1403" bestFit="1" customWidth="1"/>
    <col min="6" max="6" width="21.140625" style="1403" customWidth="1"/>
    <col min="7" max="7" width="22.42578125" style="1403" customWidth="1"/>
    <col min="8" max="8" width="21.85546875" style="1403" bestFit="1" customWidth="1"/>
    <col min="9" max="14" width="13.140625" style="1403" customWidth="1"/>
    <col min="15" max="15" width="16.5703125" style="1403" customWidth="1"/>
    <col min="16" max="19" width="13.140625" style="1403" customWidth="1"/>
    <col min="20" max="20" width="14.5703125" style="1403" customWidth="1"/>
    <col min="21" max="23" width="8.85546875" style="1403"/>
    <col min="24" max="24" width="14.85546875" style="1403" customWidth="1"/>
    <col min="25" max="25" width="19.5703125" style="1403" bestFit="1" customWidth="1"/>
    <col min="26" max="26" width="22.42578125" style="1403" bestFit="1" customWidth="1"/>
    <col min="27" max="27" width="21.85546875" style="1403" bestFit="1" customWidth="1"/>
    <col min="28" max="28" width="14.85546875" style="1403" customWidth="1"/>
    <col min="29" max="16384" width="8.85546875" style="1403"/>
  </cols>
  <sheetData>
    <row r="1" spans="1:23" ht="15.6" customHeight="1" thickBot="1">
      <c r="A1" s="1511"/>
      <c r="B1" s="1511"/>
      <c r="C1" s="1511"/>
      <c r="D1" s="1511"/>
      <c r="E1" s="1511"/>
    </row>
    <row r="2" spans="1:23" ht="20.100000000000001" customHeight="1" thickBot="1">
      <c r="A2" s="1511"/>
      <c r="B2" s="1564" t="s">
        <v>2207</v>
      </c>
      <c r="C2" s="1565"/>
      <c r="D2" s="1511"/>
      <c r="E2" s="1511"/>
    </row>
    <row r="3" spans="1:23" ht="20.100000000000001" customHeight="1" thickBot="1">
      <c r="A3" s="1511"/>
      <c r="B3" s="1507" t="s">
        <v>2236</v>
      </c>
      <c r="C3" s="1508" t="s">
        <v>2247</v>
      </c>
      <c r="D3" s="1511"/>
      <c r="E3" s="1528" t="s">
        <v>2235</v>
      </c>
    </row>
    <row r="4" spans="1:23" ht="20.100000000000001" customHeight="1">
      <c r="A4" s="1511"/>
      <c r="B4" s="627" t="s">
        <v>2208</v>
      </c>
      <c r="C4" s="1512">
        <v>46023</v>
      </c>
      <c r="D4" s="1511"/>
      <c r="E4" s="1513">
        <f ca="1">$C$23*C4</f>
        <v>4640.7733366438351</v>
      </c>
    </row>
    <row r="5" spans="1:23" ht="20.100000000000001" customHeight="1">
      <c r="A5" s="1511"/>
      <c r="B5" s="33" t="s">
        <v>2209</v>
      </c>
      <c r="C5" s="1514">
        <v>105989.5</v>
      </c>
      <c r="D5" s="1511"/>
      <c r="E5" s="1515">
        <f t="shared" ref="E5:E15" ca="1" si="0">$C$23*C5</f>
        <v>10687.552866267122</v>
      </c>
    </row>
    <row r="6" spans="1:23" ht="20.100000000000001" customHeight="1">
      <c r="A6" s="1511"/>
      <c r="B6" s="33" t="s">
        <v>2210</v>
      </c>
      <c r="C6" s="1514">
        <v>84796.5</v>
      </c>
      <c r="D6" s="1511"/>
      <c r="E6" s="1515">
        <f t="shared" ca="1" si="0"/>
        <v>8550.5363892123278</v>
      </c>
    </row>
    <row r="7" spans="1:23" ht="20.100000000000001" customHeight="1">
      <c r="A7" s="1511"/>
      <c r="B7" s="33" t="s">
        <v>2211</v>
      </c>
      <c r="C7" s="1514">
        <v>179320.5</v>
      </c>
      <c r="D7" s="1511"/>
      <c r="E7" s="1515">
        <f t="shared" ca="1" si="0"/>
        <v>18081.954568664383</v>
      </c>
      <c r="H7"/>
      <c r="I7"/>
      <c r="J7"/>
    </row>
    <row r="8" spans="1:23" ht="20.100000000000001" customHeight="1">
      <c r="A8" s="1511"/>
      <c r="B8" s="33" t="s">
        <v>2212</v>
      </c>
      <c r="C8" s="1514">
        <v>148948.25</v>
      </c>
      <c r="D8" s="1511"/>
      <c r="E8" s="1515">
        <f t="shared" ca="1" si="0"/>
        <v>15019.339615839041</v>
      </c>
      <c r="J8"/>
    </row>
    <row r="9" spans="1:23" ht="20.100000000000001" customHeight="1">
      <c r="A9" s="1511"/>
      <c r="B9" s="33" t="s">
        <v>2213</v>
      </c>
      <c r="C9" s="1514">
        <v>128197.75</v>
      </c>
      <c r="D9" s="1511"/>
      <c r="E9" s="1515">
        <f t="shared" ca="1" si="0"/>
        <v>12926.943050599315</v>
      </c>
      <c r="J9"/>
    </row>
    <row r="10" spans="1:23" ht="20.100000000000001" customHeight="1">
      <c r="A10" s="1511"/>
      <c r="B10" s="33" t="s">
        <v>2214</v>
      </c>
      <c r="C10" s="1514">
        <v>111738.7325</v>
      </c>
      <c r="D10" s="1511"/>
      <c r="E10" s="1515">
        <f t="shared" ca="1" si="0"/>
        <v>11267.282238367294</v>
      </c>
      <c r="J10"/>
      <c r="O10"/>
      <c r="P10"/>
      <c r="Q10"/>
      <c r="R10"/>
      <c r="S10"/>
      <c r="T10"/>
      <c r="U10"/>
      <c r="V10"/>
      <c r="W10"/>
    </row>
    <row r="11" spans="1:23" ht="20.100000000000001" customHeight="1">
      <c r="A11" s="1511"/>
      <c r="B11" s="33" t="s">
        <v>2215</v>
      </c>
      <c r="C11" s="1514">
        <v>135706.91</v>
      </c>
      <c r="D11" s="1511"/>
      <c r="E11" s="1515">
        <f t="shared" ca="1" si="0"/>
        <v>13684.136399763698</v>
      </c>
      <c r="J11"/>
      <c r="O11"/>
      <c r="P11"/>
      <c r="Q11"/>
      <c r="R11"/>
      <c r="S11"/>
      <c r="T11"/>
      <c r="U11"/>
      <c r="V11"/>
      <c r="W11"/>
    </row>
    <row r="12" spans="1:23" ht="20.100000000000001" customHeight="1">
      <c r="A12" s="1511"/>
      <c r="B12" s="33" t="s">
        <v>2216</v>
      </c>
      <c r="C12" s="1514">
        <v>175189.49249999999</v>
      </c>
      <c r="D12" s="1511"/>
      <c r="E12" s="1515">
        <f t="shared" ca="1" si="0"/>
        <v>17665.400466161813</v>
      </c>
      <c r="J12"/>
      <c r="O12"/>
      <c r="P12"/>
      <c r="Q12"/>
      <c r="R12"/>
      <c r="S12"/>
      <c r="T12"/>
      <c r="U12"/>
      <c r="V12"/>
      <c r="W12"/>
    </row>
    <row r="13" spans="1:23" ht="20.100000000000001" customHeight="1">
      <c r="A13" s="1511"/>
      <c r="B13" s="33" t="s">
        <v>2217</v>
      </c>
      <c r="C13" s="1514">
        <v>156313.25</v>
      </c>
      <c r="D13" s="1511"/>
      <c r="E13" s="1515">
        <f t="shared" ca="1" si="0"/>
        <v>15761.996453167807</v>
      </c>
      <c r="O13"/>
      <c r="P13"/>
      <c r="Q13"/>
      <c r="R13"/>
      <c r="S13"/>
      <c r="T13"/>
      <c r="U13"/>
      <c r="V13"/>
      <c r="W13"/>
    </row>
    <row r="14" spans="1:23" ht="20.100000000000001" customHeight="1">
      <c r="A14" s="1511"/>
      <c r="B14" s="33" t="s">
        <v>2218</v>
      </c>
      <c r="C14" s="1514">
        <v>140847.5</v>
      </c>
      <c r="D14" s="1511"/>
      <c r="E14" s="1515">
        <f t="shared" ca="1" si="0"/>
        <v>14202.492721746574</v>
      </c>
      <c r="O14"/>
      <c r="P14"/>
      <c r="Q14"/>
      <c r="R14"/>
      <c r="S14"/>
      <c r="T14"/>
      <c r="U14"/>
      <c r="V14"/>
      <c r="W14"/>
    </row>
    <row r="15" spans="1:23" ht="20.100000000000001" customHeight="1" thickBot="1">
      <c r="A15" s="1511"/>
      <c r="B15" s="1531" t="s">
        <v>2249</v>
      </c>
      <c r="C15" s="1516">
        <v>95740.767500000002</v>
      </c>
      <c r="D15" s="1511"/>
      <c r="E15" s="1517">
        <f t="shared" ca="1" si="0"/>
        <v>9654.1120970779102</v>
      </c>
      <c r="O15"/>
      <c r="P15"/>
      <c r="Q15"/>
      <c r="R15"/>
      <c r="S15"/>
      <c r="T15"/>
      <c r="U15"/>
      <c r="V15"/>
      <c r="W15"/>
    </row>
    <row r="16" spans="1:23" ht="20.100000000000001" customHeight="1" thickBot="1">
      <c r="A16" s="1511"/>
      <c r="B16" s="640" t="s">
        <v>2248</v>
      </c>
      <c r="C16" s="1518">
        <v>1508812.1525000001</v>
      </c>
      <c r="D16" s="1511"/>
      <c r="E16" s="1519">
        <f ca="1">$C$23*C16</f>
        <v>152142.52020351111</v>
      </c>
      <c r="H16" s="1409"/>
      <c r="O16"/>
      <c r="P16"/>
      <c r="Q16"/>
      <c r="R16"/>
      <c r="S16"/>
      <c r="T16"/>
      <c r="U16"/>
      <c r="V16"/>
      <c r="W16"/>
    </row>
    <row r="17" spans="1:23" ht="20.100000000000001" customHeight="1" thickBot="1">
      <c r="A17" s="1511"/>
      <c r="B17" s="1511"/>
      <c r="C17" s="1511"/>
      <c r="D17" s="1511"/>
      <c r="E17" s="1511"/>
      <c r="H17" s="1409"/>
      <c r="O17"/>
      <c r="P17"/>
      <c r="Q17"/>
      <c r="R17"/>
      <c r="S17"/>
      <c r="T17"/>
      <c r="U17"/>
      <c r="V17"/>
      <c r="W17"/>
    </row>
    <row r="18" spans="1:23" ht="20.100000000000001" customHeight="1" thickBot="1">
      <c r="A18" s="1511"/>
      <c r="B18" s="1562" t="s">
        <v>2206</v>
      </c>
      <c r="C18" s="1563"/>
      <c r="D18" s="1511"/>
      <c r="E18" s="1530"/>
      <c r="O18"/>
      <c r="P18"/>
      <c r="Q18"/>
      <c r="R18"/>
      <c r="S18"/>
      <c r="T18"/>
      <c r="U18"/>
      <c r="V18"/>
      <c r="W18"/>
    </row>
    <row r="19" spans="1:23" ht="20.100000000000001" customHeight="1">
      <c r="A19" s="1511"/>
      <c r="B19" s="1520" t="s">
        <v>2243</v>
      </c>
      <c r="C19" s="1532">
        <f ca="1">'I-A-1'!C33</f>
        <v>0.88332299999999997</v>
      </c>
      <c r="D19" s="1511"/>
      <c r="E19" s="1511"/>
      <c r="O19"/>
      <c r="P19"/>
      <c r="Q19"/>
      <c r="R19"/>
      <c r="S19"/>
      <c r="T19"/>
      <c r="U19"/>
      <c r="V19"/>
      <c r="W19"/>
    </row>
    <row r="20" spans="1:23" ht="20.100000000000001" customHeight="1">
      <c r="A20" s="1511"/>
      <c r="B20" s="1522" t="s">
        <v>2244</v>
      </c>
      <c r="C20" s="1521">
        <f ca="1">C19*1000</f>
        <v>883.32299999999998</v>
      </c>
      <c r="D20" s="1511"/>
      <c r="E20" s="1511"/>
      <c r="O20"/>
      <c r="P20"/>
      <c r="Q20"/>
      <c r="R20"/>
      <c r="S20"/>
      <c r="T20"/>
      <c r="U20"/>
      <c r="V20"/>
      <c r="W20"/>
    </row>
    <row r="21" spans="1:23" ht="20.100000000000001" customHeight="1">
      <c r="A21" s="1511"/>
      <c r="B21" s="1523"/>
      <c r="C21" s="1521"/>
      <c r="D21" s="1511"/>
      <c r="E21" s="1511"/>
      <c r="O21"/>
      <c r="P21"/>
      <c r="Q21"/>
      <c r="R21"/>
      <c r="S21"/>
      <c r="T21"/>
      <c r="U21"/>
      <c r="V21"/>
      <c r="W21"/>
    </row>
    <row r="22" spans="1:23" ht="20.100000000000001" customHeight="1">
      <c r="A22" s="1511"/>
      <c r="B22" s="1524" t="s">
        <v>2245</v>
      </c>
      <c r="C22" s="1525">
        <f ca="1">C19/8760</f>
        <v>1.0083595890410959E-4</v>
      </c>
      <c r="D22" s="1511"/>
      <c r="E22" s="1511"/>
      <c r="O22"/>
      <c r="P22"/>
      <c r="Q22"/>
      <c r="R22"/>
      <c r="S22"/>
      <c r="T22"/>
      <c r="U22"/>
      <c r="V22"/>
      <c r="W22"/>
    </row>
    <row r="23" spans="1:23" ht="20.100000000000001" customHeight="1" thickBot="1">
      <c r="A23" s="1511"/>
      <c r="B23" s="1526" t="s">
        <v>2246</v>
      </c>
      <c r="C23" s="1527">
        <f ca="1">C20/8760</f>
        <v>0.10083595890410958</v>
      </c>
      <c r="D23" s="1511"/>
      <c r="E23" s="1511"/>
      <c r="O23"/>
      <c r="P23"/>
      <c r="Q23"/>
      <c r="R23"/>
      <c r="S23"/>
      <c r="T23"/>
      <c r="U23"/>
      <c r="V23"/>
      <c r="W23"/>
    </row>
    <row r="28" spans="1:23" ht="20.100000000000001" customHeight="1">
      <c r="H28" s="1404"/>
    </row>
  </sheetData>
  <mergeCells count="2">
    <mergeCell ref="B18:C18"/>
    <mergeCell ref="B2:C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5855E-94E3-4ACB-851E-3A4C543FBA28}">
  <sheetPr>
    <tabColor rgb="FFFFFF00"/>
  </sheetPr>
  <dimension ref="B2:W34"/>
  <sheetViews>
    <sheetView zoomScale="110" zoomScaleNormal="110" workbookViewId="0">
      <selection activeCell="H11" sqref="H11"/>
    </sheetView>
  </sheetViews>
  <sheetFormatPr defaultColWidth="8.85546875" defaultRowHeight="20.100000000000001" customHeight="1"/>
  <cols>
    <col min="1" max="1" width="2.85546875" style="1403" customWidth="1"/>
    <col min="2" max="2" width="33.140625" style="1403" customWidth="1"/>
    <col min="3" max="3" width="14.5703125" style="1403" customWidth="1"/>
    <col min="4" max="4" width="10.42578125" style="1403" customWidth="1"/>
    <col min="5" max="5" width="13.85546875" style="1403" customWidth="1"/>
    <col min="6" max="6" width="21.140625" style="1403" customWidth="1"/>
    <col min="7" max="7" width="22.42578125" style="1403" customWidth="1"/>
    <col min="8" max="8" width="21.85546875" style="1403" bestFit="1" customWidth="1"/>
    <col min="9" max="14" width="13.140625" style="1403" customWidth="1"/>
    <col min="15" max="15" width="16.5703125" style="1403" customWidth="1"/>
    <col min="16" max="19" width="13.140625" style="1403" customWidth="1"/>
    <col min="20" max="20" width="14.5703125" style="1403" customWidth="1"/>
    <col min="21" max="23" width="8.85546875" style="1403"/>
    <col min="24" max="24" width="14.85546875" style="1403" customWidth="1"/>
    <col min="25" max="25" width="19.5703125" style="1403" bestFit="1" customWidth="1"/>
    <col min="26" max="26" width="22.42578125" style="1403" bestFit="1" customWidth="1"/>
    <col min="27" max="27" width="21.85546875" style="1403" bestFit="1" customWidth="1"/>
    <col min="28" max="28" width="14.85546875" style="1403" customWidth="1"/>
    <col min="29" max="16384" width="8.85546875" style="1403"/>
  </cols>
  <sheetData>
    <row r="2" spans="2:23" ht="20.100000000000001" customHeight="1" thickBot="1">
      <c r="C2" s="1413"/>
      <c r="D2" s="1412"/>
      <c r="E2" s="1413"/>
      <c r="F2" s="1413"/>
      <c r="G2" s="1412"/>
      <c r="H2" s="1412"/>
      <c r="I2" s="1412"/>
      <c r="J2" s="1412"/>
      <c r="K2" s="1412"/>
      <c r="L2" s="1412"/>
      <c r="M2" s="1412"/>
      <c r="N2" s="1412"/>
      <c r="O2" s="1412"/>
      <c r="P2" s="1412"/>
      <c r="Q2" s="1412"/>
      <c r="R2" s="1412"/>
      <c r="S2" s="1412"/>
      <c r="T2" s="1412"/>
    </row>
    <row r="3" spans="2:23" ht="20.100000000000001" customHeight="1" thickBot="1">
      <c r="B3" s="1414" t="s">
        <v>1094</v>
      </c>
      <c r="C3" s="1416" t="s">
        <v>991</v>
      </c>
      <c r="D3" s="1416" t="s">
        <v>992</v>
      </c>
      <c r="E3" s="1416" t="s">
        <v>993</v>
      </c>
      <c r="F3" s="1416" t="s">
        <v>994</v>
      </c>
      <c r="G3" s="1416" t="s">
        <v>995</v>
      </c>
      <c r="H3" s="1416" t="s">
        <v>996</v>
      </c>
      <c r="I3" s="1416" t="s">
        <v>997</v>
      </c>
      <c r="J3" s="1416" t="s">
        <v>998</v>
      </c>
      <c r="K3" s="1416" t="s">
        <v>999</v>
      </c>
      <c r="L3" s="1416" t="s">
        <v>1000</v>
      </c>
      <c r="M3" s="1416" t="s">
        <v>1001</v>
      </c>
      <c r="N3" s="1416" t="s">
        <v>1002</v>
      </c>
      <c r="O3" s="1417" t="s">
        <v>2201</v>
      </c>
    </row>
    <row r="4" spans="2:23" ht="20.100000000000001" customHeight="1">
      <c r="B4" s="1415" t="s">
        <v>2200</v>
      </c>
      <c r="C4" s="1419">
        <v>46023</v>
      </c>
      <c r="D4" s="1420">
        <v>105989.5</v>
      </c>
      <c r="E4" s="1420">
        <v>84796.5</v>
      </c>
      <c r="F4" s="1420">
        <v>179320.5</v>
      </c>
      <c r="G4" s="1420">
        <v>148948.25</v>
      </c>
      <c r="H4" s="1420">
        <v>128197.75</v>
      </c>
      <c r="I4" s="1420">
        <v>111738.7325</v>
      </c>
      <c r="J4" s="1420">
        <v>135706.91</v>
      </c>
      <c r="K4" s="1420">
        <v>175189.49249999999</v>
      </c>
      <c r="L4" s="1420">
        <v>156313.25</v>
      </c>
      <c r="M4" s="1420">
        <v>140847.5</v>
      </c>
      <c r="N4" s="1420">
        <v>95740.767500000002</v>
      </c>
      <c r="O4" s="1418">
        <f>SUM(C4:N4)</f>
        <v>1508812.1525000001</v>
      </c>
    </row>
    <row r="5" spans="2:23" ht="20.100000000000001" customHeight="1">
      <c r="B5" s="1428" t="s">
        <v>2199</v>
      </c>
      <c r="C5" s="1429">
        <v>-5200.590000000002</v>
      </c>
      <c r="D5" s="1430">
        <v>-11978.9</v>
      </c>
      <c r="E5" s="1430">
        <v>-9583.2000000000025</v>
      </c>
      <c r="F5" s="1430">
        <v>-14877.35</v>
      </c>
      <c r="G5" s="1430">
        <v>-22204.59</v>
      </c>
      <c r="H5" s="1430">
        <v>-14481.389999999996</v>
      </c>
      <c r="I5" s="1430">
        <v>-12608.33</v>
      </c>
      <c r="J5" s="1430">
        <v>-14628.3</v>
      </c>
      <c r="K5" s="1430">
        <v>-19344.36</v>
      </c>
      <c r="L5" s="1430">
        <v>-17664.510000000002</v>
      </c>
      <c r="M5" s="1430">
        <v>-15915.5</v>
      </c>
      <c r="N5" s="1430">
        <v>-10757.279999999999</v>
      </c>
      <c r="O5" s="1431">
        <f>SUM(C5:N5)</f>
        <v>-169244.30000000002</v>
      </c>
    </row>
    <row r="6" spans="2:23" ht="20.45" customHeight="1" thickBot="1">
      <c r="B6" s="1432" t="s">
        <v>2198</v>
      </c>
      <c r="C6" s="1433">
        <f ca="1">C4*-$C$13</f>
        <v>-4640.7733366438351</v>
      </c>
      <c r="D6" s="1434">
        <f t="shared" ref="D6:N6" ca="1" si="0">D4*-$C$13</f>
        <v>-10687.552866267122</v>
      </c>
      <c r="E6" s="1434">
        <f t="shared" ca="1" si="0"/>
        <v>-8550.5363892123278</v>
      </c>
      <c r="F6" s="1434">
        <f ca="1">F4*-$C$13</f>
        <v>-18081.954568664383</v>
      </c>
      <c r="G6" s="1434">
        <f t="shared" ca="1" si="0"/>
        <v>-15019.339615839041</v>
      </c>
      <c r="H6" s="1434">
        <f t="shared" ca="1" si="0"/>
        <v>-12926.943050599315</v>
      </c>
      <c r="I6" s="1434">
        <f t="shared" ca="1" si="0"/>
        <v>-11267.282238367294</v>
      </c>
      <c r="J6" s="1434">
        <f t="shared" ca="1" si="0"/>
        <v>-13684.136399763698</v>
      </c>
      <c r="K6" s="1434">
        <f t="shared" ca="1" si="0"/>
        <v>-17665.400466161813</v>
      </c>
      <c r="L6" s="1434">
        <f t="shared" ca="1" si="0"/>
        <v>-15761.996453167807</v>
      </c>
      <c r="M6" s="1434">
        <f t="shared" ca="1" si="0"/>
        <v>-14202.492721746574</v>
      </c>
      <c r="N6" s="1434">
        <f t="shared" ca="1" si="0"/>
        <v>-9654.1120970779102</v>
      </c>
      <c r="O6" s="1435">
        <f ca="1">SUM(C6:N6)</f>
        <v>-152142.52020351111</v>
      </c>
    </row>
    <row r="7" spans="2:23" ht="20.100000000000001" customHeight="1" thickBot="1">
      <c r="O7" s="1427">
        <f ca="1">O6-O5</f>
        <v>17101.779796488903</v>
      </c>
    </row>
    <row r="8" spans="2:23" ht="20.100000000000001" customHeight="1" thickBot="1">
      <c r="B8" s="1568" t="s">
        <v>2206</v>
      </c>
      <c r="C8" s="1569"/>
    </row>
    <row r="9" spans="2:23" ht="20.100000000000001" customHeight="1">
      <c r="B9" s="1423" t="s">
        <v>2202</v>
      </c>
      <c r="C9" s="1424">
        <f ca="1">'I-A-1'!C33</f>
        <v>0.88332299999999997</v>
      </c>
    </row>
    <row r="10" spans="2:23" ht="20.100000000000001" customHeight="1" thickBot="1">
      <c r="B10" s="1425" t="s">
        <v>2203</v>
      </c>
      <c r="C10" s="1424">
        <f ca="1">C9*1000</f>
        <v>883.32299999999998</v>
      </c>
    </row>
    <row r="11" spans="2:23" ht="20.100000000000001" customHeight="1" thickBot="1">
      <c r="B11" s="1426"/>
      <c r="C11" s="1424"/>
      <c r="F11" s="1566" t="s">
        <v>2207</v>
      </c>
      <c r="G11" s="1567"/>
    </row>
    <row r="12" spans="2:23" ht="20.100000000000001" customHeight="1" thickBot="1">
      <c r="B12" s="1425" t="s">
        <v>2204</v>
      </c>
      <c r="C12" s="1424">
        <f ca="1">C9/8760</f>
        <v>1.0083595890410959E-4</v>
      </c>
      <c r="F12" s="1411" t="s">
        <v>2197</v>
      </c>
      <c r="G12" s="1410" t="s">
        <v>2196</v>
      </c>
    </row>
    <row r="13" spans="2:23" ht="20.100000000000001" customHeight="1" thickBot="1">
      <c r="B13" s="1441" t="s">
        <v>2205</v>
      </c>
      <c r="C13" s="1442">
        <f ca="1">C10/8760</f>
        <v>0.10083595890410958</v>
      </c>
      <c r="E13"/>
      <c r="F13" s="1408" t="s">
        <v>2208</v>
      </c>
      <c r="G13" s="1407">
        <v>46023</v>
      </c>
      <c r="H13"/>
      <c r="I13"/>
      <c r="J13"/>
    </row>
    <row r="14" spans="2:23" ht="20.100000000000001" customHeight="1">
      <c r="E14"/>
      <c r="F14" s="1408" t="s">
        <v>2209</v>
      </c>
      <c r="G14" s="1407">
        <v>105989.5</v>
      </c>
      <c r="H14"/>
      <c r="I14"/>
      <c r="J14"/>
    </row>
    <row r="15" spans="2:23" ht="20.100000000000001" customHeight="1">
      <c r="E15"/>
      <c r="F15" s="1408" t="s">
        <v>2210</v>
      </c>
      <c r="G15" s="1407">
        <v>84796.5</v>
      </c>
      <c r="H15"/>
      <c r="I15"/>
      <c r="J15"/>
    </row>
    <row r="16" spans="2:23" ht="20.100000000000001" customHeight="1">
      <c r="E16"/>
      <c r="F16" s="1408" t="s">
        <v>2211</v>
      </c>
      <c r="G16" s="1407">
        <v>179320.5</v>
      </c>
      <c r="H16"/>
      <c r="I16"/>
      <c r="J16"/>
      <c r="O16"/>
      <c r="P16"/>
      <c r="Q16"/>
      <c r="R16"/>
      <c r="S16"/>
      <c r="T16"/>
      <c r="U16"/>
      <c r="V16"/>
      <c r="W16"/>
    </row>
    <row r="17" spans="5:23" ht="20.100000000000001" customHeight="1">
      <c r="E17"/>
      <c r="F17" s="1408" t="s">
        <v>2212</v>
      </c>
      <c r="G17" s="1407">
        <v>148948.25</v>
      </c>
      <c r="H17"/>
      <c r="I17"/>
      <c r="J17"/>
      <c r="O17"/>
      <c r="P17"/>
      <c r="Q17"/>
      <c r="R17"/>
      <c r="S17"/>
      <c r="T17"/>
      <c r="U17"/>
      <c r="V17"/>
      <c r="W17"/>
    </row>
    <row r="18" spans="5:23" ht="20.100000000000001" customHeight="1">
      <c r="E18"/>
      <c r="F18" s="1408" t="s">
        <v>2213</v>
      </c>
      <c r="G18" s="1407">
        <v>128197.75</v>
      </c>
      <c r="H18"/>
      <c r="I18"/>
      <c r="J18"/>
      <c r="O18"/>
      <c r="P18"/>
      <c r="Q18"/>
      <c r="R18"/>
      <c r="S18"/>
      <c r="T18"/>
      <c r="U18"/>
      <c r="V18"/>
      <c r="W18"/>
    </row>
    <row r="19" spans="5:23" ht="20.100000000000001" customHeight="1">
      <c r="F19" s="1408" t="s">
        <v>2214</v>
      </c>
      <c r="G19" s="1407">
        <v>111738.7325</v>
      </c>
      <c r="O19"/>
      <c r="P19"/>
      <c r="Q19"/>
      <c r="R19"/>
      <c r="S19"/>
      <c r="T19"/>
      <c r="U19"/>
      <c r="V19"/>
      <c r="W19"/>
    </row>
    <row r="20" spans="5:23" ht="20.100000000000001" customHeight="1">
      <c r="F20" s="1408" t="s">
        <v>2215</v>
      </c>
      <c r="G20" s="1407">
        <v>135706.91</v>
      </c>
      <c r="O20"/>
      <c r="P20"/>
      <c r="Q20"/>
      <c r="R20"/>
      <c r="S20"/>
      <c r="T20"/>
      <c r="U20"/>
      <c r="V20"/>
      <c r="W20"/>
    </row>
    <row r="21" spans="5:23" ht="20.100000000000001" customHeight="1">
      <c r="F21" s="1408" t="s">
        <v>2216</v>
      </c>
      <c r="G21" s="1407">
        <v>175189.49249999999</v>
      </c>
      <c r="O21"/>
      <c r="P21"/>
      <c r="Q21"/>
      <c r="R21"/>
      <c r="S21"/>
      <c r="T21"/>
      <c r="U21"/>
      <c r="V21"/>
      <c r="W21"/>
    </row>
    <row r="22" spans="5:23" ht="20.100000000000001" customHeight="1">
      <c r="F22" s="1408" t="s">
        <v>2217</v>
      </c>
      <c r="G22" s="1407">
        <v>156313.25</v>
      </c>
      <c r="H22" s="1409"/>
      <c r="O22"/>
      <c r="P22"/>
      <c r="Q22"/>
      <c r="R22"/>
      <c r="S22"/>
      <c r="T22"/>
      <c r="U22"/>
      <c r="V22"/>
      <c r="W22"/>
    </row>
    <row r="23" spans="5:23" ht="20.100000000000001" customHeight="1">
      <c r="F23" s="1408" t="s">
        <v>2218</v>
      </c>
      <c r="G23" s="1407">
        <v>140847.5</v>
      </c>
      <c r="H23" s="1409"/>
      <c r="O23"/>
      <c r="P23"/>
      <c r="Q23"/>
      <c r="R23"/>
      <c r="S23"/>
      <c r="T23"/>
      <c r="U23"/>
      <c r="V23"/>
      <c r="W23"/>
    </row>
    <row r="24" spans="5:23" ht="20.100000000000001" customHeight="1" thickBot="1">
      <c r="F24" s="1408" t="s">
        <v>2219</v>
      </c>
      <c r="G24" s="1436">
        <v>95740.767500000002</v>
      </c>
      <c r="O24"/>
      <c r="P24"/>
      <c r="Q24"/>
      <c r="R24"/>
      <c r="S24"/>
      <c r="T24"/>
      <c r="U24"/>
      <c r="V24"/>
      <c r="W24"/>
    </row>
    <row r="25" spans="5:23" ht="20.100000000000001" customHeight="1" thickBot="1">
      <c r="F25" s="1406" t="s">
        <v>2220</v>
      </c>
      <c r="G25" s="1405">
        <v>1508812.1525000001</v>
      </c>
      <c r="O25"/>
      <c r="P25"/>
      <c r="Q25"/>
      <c r="R25"/>
      <c r="S25"/>
      <c r="T25"/>
      <c r="U25"/>
      <c r="V25"/>
      <c r="W25"/>
    </row>
    <row r="26" spans="5:23" ht="20.100000000000001" customHeight="1">
      <c r="O26"/>
      <c r="P26"/>
      <c r="Q26"/>
      <c r="R26"/>
      <c r="S26"/>
      <c r="T26"/>
      <c r="U26"/>
      <c r="V26"/>
      <c r="W26"/>
    </row>
    <row r="27" spans="5:23" ht="20.100000000000001" customHeight="1">
      <c r="O27"/>
      <c r="P27"/>
      <c r="Q27"/>
      <c r="R27"/>
      <c r="S27"/>
      <c r="T27"/>
      <c r="U27"/>
      <c r="V27"/>
      <c r="W27"/>
    </row>
    <row r="28" spans="5:23" ht="20.100000000000001" customHeight="1">
      <c r="O28"/>
      <c r="P28"/>
      <c r="Q28"/>
      <c r="R28"/>
      <c r="S28"/>
      <c r="T28"/>
      <c r="U28"/>
      <c r="V28"/>
      <c r="W28"/>
    </row>
    <row r="29" spans="5:23" ht="20.100000000000001" customHeight="1">
      <c r="O29"/>
      <c r="P29"/>
      <c r="Q29"/>
      <c r="R29"/>
      <c r="S29"/>
      <c r="T29"/>
      <c r="U29"/>
      <c r="V29"/>
      <c r="W29"/>
    </row>
    <row r="34" spans="8:8" ht="20.100000000000001" customHeight="1">
      <c r="H34" s="1404"/>
    </row>
  </sheetData>
  <mergeCells count="2">
    <mergeCell ref="F11:G11"/>
    <mergeCell ref="B8:C8"/>
  </mergeCells>
  <pageMargins left="0.7" right="0.7" top="0.75" bottom="0.75" header="0.3" footer="0.3"/>
  <pageSetup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rgb="FF00B050"/>
  </sheetPr>
  <dimension ref="A1:EI287"/>
  <sheetViews>
    <sheetView view="pageBreakPreview" zoomScale="80" zoomScaleNormal="120" zoomScaleSheetLayoutView="80" workbookViewId="0"/>
  </sheetViews>
  <sheetFormatPr defaultColWidth="0.140625" defaultRowHeight="11.25"/>
  <cols>
    <col min="1" max="1" width="5.85546875" style="7" customWidth="1"/>
    <col min="2" max="2" width="40.85546875" style="7" customWidth="1"/>
    <col min="3" max="10" width="13" style="7" customWidth="1"/>
    <col min="11" max="11" width="13" style="35" customWidth="1"/>
    <col min="12" max="12" width="13" style="37" customWidth="1"/>
    <col min="13" max="14" width="13" style="23" customWidth="1"/>
    <col min="15" max="15" width="10.140625" style="35" customWidth="1"/>
    <col min="16" max="19" width="10.140625" style="7" customWidth="1"/>
    <col min="20" max="16384" width="0.140625" style="7"/>
  </cols>
  <sheetData>
    <row r="1" spans="1:139" ht="12" thickBot="1">
      <c r="B1" s="35"/>
      <c r="C1" s="35"/>
      <c r="D1" s="35"/>
      <c r="E1" s="35"/>
      <c r="F1" s="35"/>
      <c r="G1" s="35"/>
      <c r="H1" s="35"/>
      <c r="I1" s="36"/>
      <c r="J1" s="36"/>
      <c r="N1" s="35"/>
    </row>
    <row r="2" spans="1:139">
      <c r="B2" s="114" t="s">
        <v>162</v>
      </c>
      <c r="C2" s="79"/>
      <c r="D2" s="79"/>
      <c r="F2" s="113"/>
      <c r="G2" s="113"/>
      <c r="H2" s="113"/>
      <c r="J2" s="36"/>
      <c r="N2" s="35"/>
    </row>
    <row r="3" spans="1:139">
      <c r="B3" s="206" t="s">
        <v>579</v>
      </c>
      <c r="C3" s="14"/>
      <c r="D3" s="14"/>
      <c r="F3" s="113"/>
      <c r="G3" s="113"/>
      <c r="H3" s="113"/>
      <c r="J3" s="36"/>
      <c r="N3" s="35"/>
    </row>
    <row r="4" spans="1:139">
      <c r="B4" s="115" t="s">
        <v>252</v>
      </c>
      <c r="C4" s="79"/>
      <c r="D4" s="79"/>
      <c r="E4" s="79"/>
      <c r="F4" s="79"/>
      <c r="G4" s="79"/>
      <c r="H4" s="79"/>
      <c r="I4" s="36"/>
      <c r="J4" s="36"/>
    </row>
    <row r="5" spans="1:139">
      <c r="B5" s="203" t="str">
        <f>'I-A'!B6</f>
        <v>TEST YEAR ENDED SEPTEMBER 30, 2024</v>
      </c>
      <c r="C5" s="79"/>
      <c r="D5" s="79"/>
      <c r="E5" s="79"/>
      <c r="F5" s="79"/>
      <c r="G5" s="79"/>
      <c r="H5" s="79"/>
      <c r="J5" s="14"/>
    </row>
    <row r="6" spans="1:139" ht="12" thickBot="1">
      <c r="B6" s="116" t="str">
        <f>'I-A'!B7</f>
        <v>DOCKET 57467</v>
      </c>
      <c r="C6" s="79"/>
      <c r="D6" s="79"/>
      <c r="E6" s="79"/>
      <c r="F6" s="79"/>
      <c r="G6" s="79"/>
      <c r="H6" s="79"/>
      <c r="J6" s="14"/>
    </row>
    <row r="7" spans="1:139">
      <c r="B7" s="38"/>
      <c r="C7" s="38"/>
      <c r="D7" s="38"/>
      <c r="E7" s="38"/>
      <c r="F7" s="38"/>
      <c r="G7" s="38"/>
      <c r="H7" s="38"/>
      <c r="J7" s="14"/>
    </row>
    <row r="8" spans="1:139" ht="12" thickBot="1">
      <c r="B8" s="12"/>
      <c r="C8" s="12"/>
      <c r="D8" s="12">
        <v>1</v>
      </c>
      <c r="E8" s="12">
        <v>2</v>
      </c>
      <c r="F8" s="12">
        <v>3</v>
      </c>
      <c r="G8" s="12"/>
      <c r="H8" s="12"/>
      <c r="I8" s="12">
        <v>4</v>
      </c>
      <c r="J8" s="12">
        <v>5</v>
      </c>
      <c r="K8" s="39">
        <v>6</v>
      </c>
      <c r="L8" s="40">
        <v>7</v>
      </c>
      <c r="M8" s="12">
        <v>8</v>
      </c>
      <c r="N8" s="12">
        <v>9</v>
      </c>
    </row>
    <row r="9" spans="1:139">
      <c r="A9" s="1550" t="s">
        <v>1226</v>
      </c>
      <c r="B9" s="1573" t="s">
        <v>1</v>
      </c>
      <c r="C9" s="1538" t="s">
        <v>1144</v>
      </c>
      <c r="D9" s="1538" t="s">
        <v>2038</v>
      </c>
      <c r="E9" s="1538" t="s">
        <v>2029</v>
      </c>
      <c r="F9" s="1538" t="s">
        <v>2030</v>
      </c>
      <c r="G9" s="1444"/>
      <c r="H9" s="1444"/>
      <c r="I9" s="1570" t="s">
        <v>204</v>
      </c>
      <c r="J9" s="1570" t="s">
        <v>205</v>
      </c>
      <c r="K9" s="1570" t="s">
        <v>176</v>
      </c>
      <c r="L9" s="1570" t="s">
        <v>217</v>
      </c>
      <c r="M9" s="1570" t="s">
        <v>194</v>
      </c>
      <c r="N9" s="1570" t="s">
        <v>12</v>
      </c>
    </row>
    <row r="10" spans="1:139" ht="12.75" customHeight="1">
      <c r="A10" s="1551"/>
      <c r="B10" s="1574"/>
      <c r="C10" s="1539"/>
      <c r="D10" s="1539"/>
      <c r="E10" s="1539"/>
      <c r="F10" s="1539"/>
      <c r="G10" s="1445" t="s">
        <v>2239</v>
      </c>
      <c r="H10" s="1445" t="s">
        <v>2240</v>
      </c>
      <c r="I10" s="1571"/>
      <c r="J10" s="1571"/>
      <c r="K10" s="1571"/>
      <c r="L10" s="1571"/>
      <c r="M10" s="1571"/>
      <c r="N10" s="1571"/>
    </row>
    <row r="11" spans="1:139" ht="12.75" customHeight="1">
      <c r="A11" s="1551"/>
      <c r="B11" s="1574"/>
      <c r="C11" s="1539"/>
      <c r="D11" s="1539"/>
      <c r="E11" s="1539"/>
      <c r="F11" s="1539"/>
      <c r="G11" s="1445" t="s">
        <v>232</v>
      </c>
      <c r="H11" s="1445" t="s">
        <v>2241</v>
      </c>
      <c r="I11" s="1571"/>
      <c r="J11" s="1571"/>
      <c r="K11" s="1571"/>
      <c r="L11" s="1571"/>
      <c r="M11" s="1571"/>
      <c r="N11" s="1571"/>
    </row>
    <row r="12" spans="1:139" ht="13.5" customHeight="1" thickBot="1">
      <c r="A12" s="1552"/>
      <c r="B12" s="1575"/>
      <c r="C12" s="1540"/>
      <c r="D12" s="1540"/>
      <c r="E12" s="1540"/>
      <c r="F12" s="1540"/>
      <c r="G12" s="1446"/>
      <c r="H12" s="1446"/>
      <c r="I12" s="1572"/>
      <c r="J12" s="1572"/>
      <c r="K12" s="1572"/>
      <c r="L12" s="1572"/>
      <c r="M12" s="1572"/>
      <c r="N12" s="1572"/>
      <c r="Q12" s="35"/>
      <c r="R12" s="35"/>
    </row>
    <row r="13" spans="1:139">
      <c r="B13" s="41"/>
      <c r="C13" s="42"/>
      <c r="D13" s="42"/>
      <c r="E13" s="42"/>
      <c r="F13" s="42"/>
      <c r="G13" s="1475"/>
      <c r="H13" s="1475"/>
      <c r="I13" s="42"/>
      <c r="J13" s="42"/>
      <c r="K13" s="43"/>
      <c r="L13" s="44"/>
      <c r="M13" s="45"/>
      <c r="N13" s="46"/>
    </row>
    <row r="14" spans="1:139">
      <c r="A14" s="12">
        <v>1</v>
      </c>
      <c r="B14" s="47" t="s">
        <v>195</v>
      </c>
      <c r="C14" s="22" t="s">
        <v>304</v>
      </c>
      <c r="D14" s="49">
        <f>'II-B-1 Plant'!E40</f>
        <v>672737095.95000005</v>
      </c>
      <c r="E14" s="49">
        <f>'II-B-1 Plant'!G40</f>
        <v>0</v>
      </c>
      <c r="F14" s="1510">
        <f>+D14+E14</f>
        <v>672737095.95000005</v>
      </c>
      <c r="G14" s="1476"/>
      <c r="H14" s="1477">
        <f>F14</f>
        <v>672737095.95000005</v>
      </c>
      <c r="I14" s="49">
        <f>'II-B-1 Plant'!L40</f>
        <v>672737095.95000005</v>
      </c>
      <c r="J14" s="49">
        <v>0</v>
      </c>
      <c r="K14" s="49">
        <v>0</v>
      </c>
      <c r="L14" s="49">
        <v>0</v>
      </c>
      <c r="M14" s="49">
        <v>0</v>
      </c>
      <c r="N14" s="50">
        <f t="shared" ref="N14:N15" si="0">SUM(I14:M14)</f>
        <v>672737095.95000005</v>
      </c>
    </row>
    <row r="15" spans="1:139">
      <c r="A15" s="12">
        <v>2</v>
      </c>
      <c r="B15" s="47" t="s">
        <v>133</v>
      </c>
      <c r="C15" s="22" t="s">
        <v>306</v>
      </c>
      <c r="D15" s="49">
        <f>'II-B-3 Comm. Equip.'!E19</f>
        <v>3186338.2600000007</v>
      </c>
      <c r="E15" s="49">
        <f>'II-B-3 Comm. Equip.'!G19</f>
        <v>0</v>
      </c>
      <c r="F15" s="49">
        <f>+D15+E15</f>
        <v>3186338.2600000007</v>
      </c>
      <c r="G15" s="1476"/>
      <c r="H15" s="1478">
        <f t="shared" ref="H15:H33" si="1">F15</f>
        <v>3186338.2600000007</v>
      </c>
      <c r="I15" s="49">
        <f>'II-B-3 Comm. Equip.'!L19</f>
        <v>3186338.2600000007</v>
      </c>
      <c r="J15" s="49">
        <v>0</v>
      </c>
      <c r="K15" s="49">
        <v>0</v>
      </c>
      <c r="L15" s="49">
        <v>0</v>
      </c>
      <c r="M15" s="49">
        <v>0</v>
      </c>
      <c r="N15" s="50">
        <f t="shared" si="0"/>
        <v>3186338.2600000007</v>
      </c>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1"/>
      <c r="AY15" s="51"/>
      <c r="AZ15" s="51"/>
      <c r="BA15" s="51"/>
      <c r="BB15" s="51"/>
      <c r="BC15" s="51"/>
      <c r="BD15" s="51"/>
      <c r="BE15" s="51"/>
      <c r="BF15" s="51"/>
      <c r="BG15" s="51"/>
      <c r="BH15" s="51"/>
      <c r="BI15" s="51"/>
      <c r="BJ15" s="51"/>
      <c r="BK15" s="51"/>
      <c r="BL15" s="51"/>
      <c r="BM15" s="51"/>
      <c r="BN15" s="51"/>
      <c r="BO15" s="51"/>
      <c r="BP15" s="51"/>
      <c r="BQ15" s="51"/>
      <c r="BR15" s="51"/>
      <c r="BS15" s="51"/>
      <c r="BT15" s="51"/>
      <c r="BU15" s="51"/>
      <c r="BV15" s="51"/>
      <c r="BW15" s="51"/>
      <c r="BX15" s="51"/>
      <c r="BY15" s="51"/>
      <c r="BZ15" s="51"/>
      <c r="CA15" s="51"/>
      <c r="CB15" s="51"/>
      <c r="CC15" s="51"/>
      <c r="CD15" s="51"/>
      <c r="CE15" s="51"/>
      <c r="CF15" s="51"/>
      <c r="CG15" s="51"/>
      <c r="CH15" s="51"/>
      <c r="CI15" s="51"/>
      <c r="CJ15" s="51"/>
      <c r="CK15" s="51"/>
      <c r="CL15" s="51"/>
      <c r="CM15" s="51"/>
      <c r="CN15" s="51"/>
      <c r="CO15" s="51"/>
      <c r="CP15" s="51"/>
      <c r="CQ15" s="51"/>
      <c r="CR15" s="51"/>
      <c r="CS15" s="51"/>
      <c r="CT15" s="51"/>
      <c r="CU15" s="51"/>
      <c r="CV15" s="51"/>
      <c r="CW15" s="51"/>
      <c r="CX15" s="51"/>
      <c r="CY15" s="51"/>
      <c r="CZ15" s="51"/>
      <c r="DA15" s="51"/>
      <c r="DB15" s="51"/>
      <c r="DC15" s="51"/>
      <c r="DD15" s="51"/>
      <c r="DE15" s="51"/>
      <c r="DF15" s="51"/>
      <c r="DG15" s="51"/>
      <c r="DH15" s="51"/>
      <c r="DI15" s="51"/>
      <c r="DJ15" s="51"/>
      <c r="DK15" s="51"/>
      <c r="DL15" s="51"/>
      <c r="DM15" s="51"/>
      <c r="DN15" s="51"/>
      <c r="DO15" s="51"/>
      <c r="DP15" s="51"/>
      <c r="DQ15" s="51"/>
      <c r="DR15" s="51"/>
      <c r="DS15" s="51"/>
      <c r="DT15" s="51"/>
      <c r="DU15" s="51"/>
      <c r="DV15" s="51"/>
      <c r="DW15" s="51"/>
      <c r="DX15" s="51"/>
      <c r="DY15" s="51"/>
      <c r="DZ15" s="51"/>
      <c r="EA15" s="51"/>
      <c r="EB15" s="51"/>
      <c r="EC15" s="51"/>
      <c r="ED15" s="51"/>
      <c r="EE15" s="51"/>
      <c r="EF15" s="51"/>
      <c r="EG15" s="51"/>
      <c r="EH15" s="51"/>
      <c r="EI15" s="51"/>
    </row>
    <row r="16" spans="1:139">
      <c r="A16" s="12">
        <v>3</v>
      </c>
      <c r="B16" s="568" t="s">
        <v>196</v>
      </c>
      <c r="C16" s="214"/>
      <c r="D16" s="691">
        <f>SUM(D14:D15)</f>
        <v>675923434.21000004</v>
      </c>
      <c r="E16" s="691">
        <f t="shared" ref="E16:F16" si="2">SUM(E14:E15)</f>
        <v>0</v>
      </c>
      <c r="F16" s="691">
        <f t="shared" si="2"/>
        <v>675923434.21000004</v>
      </c>
      <c r="G16" s="1479"/>
      <c r="H16" s="1477">
        <f t="shared" si="1"/>
        <v>675923434.21000004</v>
      </c>
      <c r="I16" s="1509">
        <f>SUM(I14:I15)</f>
        <v>675923434.21000004</v>
      </c>
      <c r="J16" s="1509">
        <f>J14+J15</f>
        <v>0</v>
      </c>
      <c r="K16" s="691">
        <f t="shared" ref="K16:M16" si="3">K14+K15</f>
        <v>0</v>
      </c>
      <c r="L16" s="691">
        <f t="shared" si="3"/>
        <v>0</v>
      </c>
      <c r="M16" s="691">
        <f t="shared" si="3"/>
        <v>0</v>
      </c>
      <c r="N16" s="692">
        <f>SUM(I16:M16)</f>
        <v>675923434.21000004</v>
      </c>
    </row>
    <row r="17" spans="1:17">
      <c r="A17" s="12">
        <v>4</v>
      </c>
      <c r="B17" s="568"/>
      <c r="C17" s="214"/>
      <c r="D17" s="215"/>
      <c r="E17" s="215"/>
      <c r="F17" s="215"/>
      <c r="G17" s="1480"/>
      <c r="H17" s="1477"/>
      <c r="I17" s="215"/>
      <c r="J17" s="215"/>
      <c r="K17" s="215"/>
      <c r="L17" s="215"/>
      <c r="M17" s="215"/>
      <c r="N17" s="216"/>
    </row>
    <row r="18" spans="1:17">
      <c r="A18" s="12">
        <v>5</v>
      </c>
      <c r="B18" s="47" t="s">
        <v>294</v>
      </c>
      <c r="C18" s="22" t="s">
        <v>310</v>
      </c>
      <c r="D18" s="49">
        <f>-'II-B-5 Depreciation'!E43-'II-B-5 Depreciation'!E69</f>
        <v>-165853250.05000001</v>
      </c>
      <c r="E18" s="49">
        <f>-'II-B-5 Depreciation'!G43-'II-B-5 Depreciation'!G69</f>
        <v>0</v>
      </c>
      <c r="F18" s="49">
        <f>+D18+E18</f>
        <v>-165853250.05000001</v>
      </c>
      <c r="G18" s="1476"/>
      <c r="H18" s="1477">
        <f t="shared" si="1"/>
        <v>-165853250.05000001</v>
      </c>
      <c r="I18" s="49">
        <f>-'II-B-5 Depreciation'!L43-'II-B-5 Depreciation'!L69</f>
        <v>-165853250.05000001</v>
      </c>
      <c r="J18" s="49">
        <v>0</v>
      </c>
      <c r="K18" s="49">
        <v>0</v>
      </c>
      <c r="L18" s="49">
        <v>0</v>
      </c>
      <c r="M18" s="49">
        <v>0</v>
      </c>
      <c r="N18" s="50">
        <f>SUM(I18:M18)</f>
        <v>-165853250.05000001</v>
      </c>
    </row>
    <row r="19" spans="1:17">
      <c r="A19" s="12">
        <v>6</v>
      </c>
      <c r="B19" s="47"/>
      <c r="C19" s="22"/>
      <c r="D19" s="48"/>
      <c r="E19" s="48"/>
      <c r="F19" s="48"/>
      <c r="G19" s="1481"/>
      <c r="H19" s="1478"/>
      <c r="I19" s="48"/>
      <c r="J19" s="48"/>
      <c r="K19" s="48"/>
      <c r="L19" s="48"/>
      <c r="M19" s="48"/>
      <c r="N19" s="50"/>
    </row>
    <row r="20" spans="1:17">
      <c r="A20" s="12">
        <v>7</v>
      </c>
      <c r="B20" s="213" t="s">
        <v>170</v>
      </c>
      <c r="C20" s="214"/>
      <c r="D20" s="691">
        <f t="shared" ref="D20:N20" si="4">+D16+D18</f>
        <v>510070184.16000003</v>
      </c>
      <c r="E20" s="691">
        <f t="shared" si="4"/>
        <v>0</v>
      </c>
      <c r="F20" s="691">
        <f t="shared" si="4"/>
        <v>510070184.16000003</v>
      </c>
      <c r="G20" s="1479"/>
      <c r="H20" s="1477">
        <f t="shared" si="1"/>
        <v>510070184.16000003</v>
      </c>
      <c r="I20" s="691">
        <f t="shared" si="4"/>
        <v>510070184.16000003</v>
      </c>
      <c r="J20" s="691">
        <f t="shared" si="4"/>
        <v>0</v>
      </c>
      <c r="K20" s="691">
        <f t="shared" si="4"/>
        <v>0</v>
      </c>
      <c r="L20" s="691">
        <f t="shared" si="4"/>
        <v>0</v>
      </c>
      <c r="M20" s="691">
        <f t="shared" si="4"/>
        <v>0</v>
      </c>
      <c r="N20" s="692">
        <f t="shared" si="4"/>
        <v>510070184.16000003</v>
      </c>
      <c r="P20" s="23"/>
      <c r="Q20" s="23"/>
    </row>
    <row r="21" spans="1:17">
      <c r="A21" s="12">
        <v>8</v>
      </c>
      <c r="B21" s="47"/>
      <c r="C21" s="22"/>
      <c r="D21" s="49"/>
      <c r="E21" s="49"/>
      <c r="F21" s="49"/>
      <c r="G21" s="1476"/>
      <c r="H21" s="1477"/>
      <c r="I21" s="49"/>
      <c r="J21" s="49"/>
      <c r="K21" s="49"/>
      <c r="L21" s="49"/>
      <c r="M21" s="49"/>
      <c r="N21" s="50"/>
      <c r="Q21" s="23"/>
    </row>
    <row r="22" spans="1:17">
      <c r="A22" s="12">
        <v>9</v>
      </c>
      <c r="B22" s="53" t="s">
        <v>171</v>
      </c>
      <c r="C22" s="212"/>
      <c r="D22" s="49"/>
      <c r="E22" s="49"/>
      <c r="F22" s="49"/>
      <c r="G22" s="1476"/>
      <c r="H22" s="1477"/>
      <c r="I22" s="49"/>
      <c r="J22" s="49"/>
      <c r="K22" s="49"/>
      <c r="L22" s="49"/>
      <c r="M22" s="49"/>
      <c r="N22" s="50"/>
      <c r="Q22" s="23"/>
    </row>
    <row r="23" spans="1:17">
      <c r="A23" s="12">
        <v>10</v>
      </c>
      <c r="B23" s="52" t="s">
        <v>264</v>
      </c>
      <c r="C23" s="22" t="s">
        <v>309</v>
      </c>
      <c r="D23" s="49">
        <f>'II-B-4 CWIP'!E18</f>
        <v>21704455.170000002</v>
      </c>
      <c r="E23" s="49">
        <f>'II-B-4 CWIP'!G18</f>
        <v>-21704455.170000002</v>
      </c>
      <c r="F23" s="49">
        <f>SUM(D23:E23)</f>
        <v>0</v>
      </c>
      <c r="G23" s="1476"/>
      <c r="H23" s="1477">
        <f t="shared" si="1"/>
        <v>0</v>
      </c>
      <c r="I23" s="49">
        <f>'II-B-4 CWIP'!L18</f>
        <v>0</v>
      </c>
      <c r="J23" s="49">
        <v>0</v>
      </c>
      <c r="K23" s="49">
        <v>0</v>
      </c>
      <c r="L23" s="49">
        <v>0</v>
      </c>
      <c r="M23" s="49">
        <v>0</v>
      </c>
      <c r="N23" s="50">
        <f t="shared" ref="N23:N32" si="5">SUM(I23:M23)</f>
        <v>0</v>
      </c>
      <c r="Q23" s="23"/>
    </row>
    <row r="24" spans="1:17">
      <c r="A24" s="12">
        <v>11</v>
      </c>
      <c r="B24" s="52" t="s">
        <v>172</v>
      </c>
      <c r="C24" s="22" t="s">
        <v>317</v>
      </c>
      <c r="D24" s="49">
        <f>'II-B-9 CWCapital'!E19</f>
        <v>-1972063.4424999999</v>
      </c>
      <c r="E24" s="49">
        <f>'II-B-9 CWCapital'!G19</f>
        <v>-77649.998749999984</v>
      </c>
      <c r="F24" s="49">
        <f t="shared" ref="F24:F32" si="6">SUM(D24:E24)</f>
        <v>-2049713.4412499999</v>
      </c>
      <c r="G24" s="1476"/>
      <c r="H24" s="1477">
        <f t="shared" si="1"/>
        <v>-2049713.4412499999</v>
      </c>
      <c r="I24" s="91">
        <f>'II-B-9 CWCapital'!L19</f>
        <v>-2049713.4412499999</v>
      </c>
      <c r="J24" s="49">
        <v>0</v>
      </c>
      <c r="K24" s="49">
        <v>0</v>
      </c>
      <c r="L24" s="49">
        <v>0</v>
      </c>
      <c r="M24" s="49">
        <v>0</v>
      </c>
      <c r="N24" s="50">
        <f t="shared" si="5"/>
        <v>-2049713.4412499999</v>
      </c>
      <c r="P24" s="23"/>
      <c r="Q24" s="23"/>
    </row>
    <row r="25" spans="1:17">
      <c r="A25" s="12">
        <v>12</v>
      </c>
      <c r="B25" s="52" t="s">
        <v>71</v>
      </c>
      <c r="C25" s="22" t="s">
        <v>319</v>
      </c>
      <c r="D25" s="49">
        <f>'II-B-10 Prepayments'!E21</f>
        <v>2392644.2323076921</v>
      </c>
      <c r="E25" s="49">
        <f>'II-B-10 Prepayments'!G21</f>
        <v>0</v>
      </c>
      <c r="F25" s="49">
        <f t="shared" si="6"/>
        <v>2392644.2323076921</v>
      </c>
      <c r="G25" s="1476"/>
      <c r="H25" s="1477">
        <f t="shared" si="1"/>
        <v>2392644.2323076921</v>
      </c>
      <c r="I25" s="91">
        <f>'II-B-10 Prepayments'!L21</f>
        <v>2392644.2323076921</v>
      </c>
      <c r="J25" s="49">
        <v>0</v>
      </c>
      <c r="K25" s="49">
        <v>0</v>
      </c>
      <c r="L25" s="49">
        <v>0</v>
      </c>
      <c r="M25" s="49">
        <v>0</v>
      </c>
      <c r="N25" s="50">
        <f t="shared" si="5"/>
        <v>2392644.2323076921</v>
      </c>
      <c r="P25" s="23"/>
      <c r="Q25" s="23"/>
    </row>
    <row r="26" spans="1:17">
      <c r="A26" s="12">
        <v>13</v>
      </c>
      <c r="B26" s="52" t="s">
        <v>173</v>
      </c>
      <c r="C26" s="22" t="s">
        <v>316</v>
      </c>
      <c r="D26" s="49">
        <f>'II-B-8 M&amp;S'!$E$21</f>
        <v>3844876.3315384611</v>
      </c>
      <c r="E26" s="49">
        <f>'II-B-8 M&amp;S'!$G$21</f>
        <v>0</v>
      </c>
      <c r="F26" s="49">
        <f>SUM(D26:E26)</f>
        <v>3844876.3315384611</v>
      </c>
      <c r="G26" s="1476"/>
      <c r="H26" s="1477">
        <f t="shared" si="1"/>
        <v>3844876.3315384611</v>
      </c>
      <c r="I26" s="91">
        <f>'II-B-8 M&amp;S'!$L$21</f>
        <v>3844876.3315384611</v>
      </c>
      <c r="J26" s="49">
        <v>0</v>
      </c>
      <c r="K26" s="49">
        <v>0</v>
      </c>
      <c r="L26" s="49">
        <v>0</v>
      </c>
      <c r="M26" s="49">
        <v>0</v>
      </c>
      <c r="N26" s="50">
        <f t="shared" si="5"/>
        <v>3844876.3315384611</v>
      </c>
      <c r="P26" s="23"/>
      <c r="Q26" s="23"/>
    </row>
    <row r="27" spans="1:17">
      <c r="A27" s="12">
        <v>14</v>
      </c>
      <c r="B27" s="52" t="s">
        <v>67</v>
      </c>
      <c r="C27" s="22" t="s">
        <v>314</v>
      </c>
      <c r="D27" s="49">
        <f>'II-B-6 Plant Future'!E19</f>
        <v>0</v>
      </c>
      <c r="E27" s="49">
        <f>'II-B-6 Plant Future'!G19</f>
        <v>0</v>
      </c>
      <c r="F27" s="49">
        <f t="shared" si="6"/>
        <v>0</v>
      </c>
      <c r="G27" s="1476"/>
      <c r="H27" s="1477">
        <f t="shared" si="1"/>
        <v>0</v>
      </c>
      <c r="I27" s="49">
        <f>'II-B-6 Plant Future'!L19</f>
        <v>0</v>
      </c>
      <c r="J27" s="49">
        <v>0</v>
      </c>
      <c r="K27" s="49">
        <v>0</v>
      </c>
      <c r="L27" s="49">
        <v>0</v>
      </c>
      <c r="M27" s="49">
        <v>0</v>
      </c>
      <c r="N27" s="50">
        <f t="shared" si="5"/>
        <v>0</v>
      </c>
      <c r="P27" s="23"/>
      <c r="Q27" s="23"/>
    </row>
    <row r="28" spans="1:17">
      <c r="A28" s="12">
        <v>15</v>
      </c>
      <c r="B28" s="52" t="s">
        <v>197</v>
      </c>
      <c r="C28" s="22" t="s">
        <v>315</v>
      </c>
      <c r="D28" s="49">
        <f>'II-B-7 Accum. Provisions'!E21+'II-B-7 Accum. Provisions'!E22</f>
        <v>-65064276.151317857</v>
      </c>
      <c r="E28" s="91">
        <f>'II-B-7 Accum. Provisions'!G21</f>
        <v>0</v>
      </c>
      <c r="F28" s="49">
        <f t="shared" si="6"/>
        <v>-65064276.151317857</v>
      </c>
      <c r="G28" s="1476"/>
      <c r="H28" s="1477">
        <f t="shared" si="1"/>
        <v>-65064276.151317857</v>
      </c>
      <c r="I28" s="91">
        <f>'II-B-7 Accum. Provisions'!L21+'II-B-7 Accum. Provisions'!L22</f>
        <v>-65064276.151317857</v>
      </c>
      <c r="J28" s="49">
        <v>0</v>
      </c>
      <c r="K28" s="49">
        <v>0</v>
      </c>
      <c r="L28" s="49">
        <v>0</v>
      </c>
      <c r="M28" s="49">
        <v>0</v>
      </c>
      <c r="N28" s="50">
        <f t="shared" si="5"/>
        <v>-65064276.151317857</v>
      </c>
      <c r="P28" s="23"/>
      <c r="Q28" s="23"/>
    </row>
    <row r="29" spans="1:17">
      <c r="A29" s="12">
        <v>16</v>
      </c>
      <c r="B29" s="52" t="s">
        <v>1804</v>
      </c>
      <c r="C29" s="22" t="s">
        <v>315</v>
      </c>
      <c r="D29" s="49">
        <f>'II-B-7 Accum. Provisions'!E23</f>
        <v>-26538201.07</v>
      </c>
      <c r="E29" s="91">
        <f>'II-B-7 Accum. Provisions'!G23</f>
        <v>0</v>
      </c>
      <c r="F29" s="49">
        <f t="shared" ref="F29" si="7">SUM(D29:E29)</f>
        <v>-26538201.07</v>
      </c>
      <c r="G29" s="1476"/>
      <c r="H29" s="1477">
        <f t="shared" si="1"/>
        <v>-26538201.07</v>
      </c>
      <c r="I29" s="91">
        <f>'II-B-7 Accum. Provisions'!L23</f>
        <v>-26538201.07</v>
      </c>
      <c r="J29" s="49">
        <v>0</v>
      </c>
      <c r="K29" s="49">
        <v>0</v>
      </c>
      <c r="L29" s="49">
        <v>0</v>
      </c>
      <c r="M29" s="49">
        <v>0</v>
      </c>
      <c r="N29" s="50">
        <f t="shared" ref="N29" si="8">SUM(I29:M29)</f>
        <v>-26538201.07</v>
      </c>
      <c r="P29" s="23"/>
      <c r="Q29" s="23"/>
    </row>
    <row r="30" spans="1:17">
      <c r="A30" s="12">
        <v>17</v>
      </c>
      <c r="B30" s="33" t="s">
        <v>65</v>
      </c>
      <c r="C30" s="22" t="s">
        <v>321</v>
      </c>
      <c r="D30" s="49">
        <f>'II-B-11 Rate Base Other'!$E$23</f>
        <v>0</v>
      </c>
      <c r="E30" s="49">
        <f>'II-B-11 Rate Base Other'!$G$23</f>
        <v>0</v>
      </c>
      <c r="F30" s="49">
        <f t="shared" si="6"/>
        <v>0</v>
      </c>
      <c r="G30" s="1476"/>
      <c r="H30" s="1477">
        <f t="shared" si="1"/>
        <v>0</v>
      </c>
      <c r="I30" s="49">
        <f>'II-B-11 Rate Base Other'!L19</f>
        <v>0</v>
      </c>
      <c r="J30" s="49">
        <v>0</v>
      </c>
      <c r="K30" s="49">
        <v>0</v>
      </c>
      <c r="L30" s="49">
        <v>0</v>
      </c>
      <c r="M30" s="49">
        <v>0</v>
      </c>
      <c r="N30" s="50">
        <f t="shared" si="5"/>
        <v>0</v>
      </c>
      <c r="P30" s="23"/>
      <c r="Q30" s="23"/>
    </row>
    <row r="31" spans="1:17">
      <c r="A31" s="12">
        <v>18</v>
      </c>
      <c r="B31" s="54" t="s">
        <v>69</v>
      </c>
      <c r="C31" s="22" t="s">
        <v>315</v>
      </c>
      <c r="D31" s="49">
        <f>'II-B-7 Accum. Provisions'!E15</f>
        <v>-1000000.0000000005</v>
      </c>
      <c r="E31" s="49">
        <f>'II-B-7 Accum. Provisions'!G15</f>
        <v>0</v>
      </c>
      <c r="F31" s="49">
        <f t="shared" ref="F31" si="9">SUM(D31:E31)</f>
        <v>-1000000.0000000005</v>
      </c>
      <c r="G31" s="1476"/>
      <c r="H31" s="1477">
        <f t="shared" si="1"/>
        <v>-1000000.0000000005</v>
      </c>
      <c r="I31" s="49">
        <f>'II-B-7 Accum. Provisions'!L15</f>
        <v>-1000000.0000000005</v>
      </c>
      <c r="J31" s="49">
        <v>0</v>
      </c>
      <c r="K31" s="49">
        <v>0</v>
      </c>
      <c r="L31" s="49">
        <v>0</v>
      </c>
      <c r="M31" s="49">
        <v>0</v>
      </c>
      <c r="N31" s="50">
        <f t="shared" ref="N31" si="10">SUM(I31:M31)</f>
        <v>-1000000.0000000005</v>
      </c>
      <c r="P31" s="23"/>
      <c r="Q31" s="23"/>
    </row>
    <row r="32" spans="1:17">
      <c r="A32" s="12">
        <v>19</v>
      </c>
      <c r="B32" s="54" t="s">
        <v>1141</v>
      </c>
      <c r="C32" s="12" t="s">
        <v>322</v>
      </c>
      <c r="D32" s="49">
        <f>'II-B-12 Reg. Assets'!E22</f>
        <v>325843.92</v>
      </c>
      <c r="E32" s="49">
        <f>'II-B-12 Reg. Assets'!G22</f>
        <v>-325843.92</v>
      </c>
      <c r="F32" s="49">
        <f t="shared" si="6"/>
        <v>0</v>
      </c>
      <c r="G32" s="1476"/>
      <c r="H32" s="1478">
        <f t="shared" si="1"/>
        <v>0</v>
      </c>
      <c r="I32" s="91">
        <f>'II-B-12 Reg. Assets'!L22</f>
        <v>0</v>
      </c>
      <c r="J32" s="49">
        <v>0</v>
      </c>
      <c r="K32" s="49">
        <v>0</v>
      </c>
      <c r="L32" s="49">
        <v>0</v>
      </c>
      <c r="M32" s="49">
        <v>0</v>
      </c>
      <c r="N32" s="50">
        <f t="shared" si="5"/>
        <v>0</v>
      </c>
      <c r="P32" s="23"/>
      <c r="Q32" s="23"/>
    </row>
    <row r="33" spans="1:17">
      <c r="A33" s="12">
        <v>20</v>
      </c>
      <c r="B33" s="55" t="s">
        <v>15</v>
      </c>
      <c r="C33" s="112"/>
      <c r="D33" s="691">
        <f>SUM(D23:D32)</f>
        <v>-66306721.009971701</v>
      </c>
      <c r="E33" s="691">
        <f t="shared" ref="E33:N33" si="11">SUM(E23:E32)</f>
        <v>-22107949.088750005</v>
      </c>
      <c r="F33" s="688">
        <f t="shared" si="11"/>
        <v>-88414670.098721713</v>
      </c>
      <c r="G33" s="1479"/>
      <c r="H33" s="1477">
        <f t="shared" si="1"/>
        <v>-88414670.098721713</v>
      </c>
      <c r="I33" s="691">
        <f t="shared" si="11"/>
        <v>-88414670.098721713</v>
      </c>
      <c r="J33" s="691">
        <f t="shared" si="11"/>
        <v>0</v>
      </c>
      <c r="K33" s="691">
        <f t="shared" si="11"/>
        <v>0</v>
      </c>
      <c r="L33" s="691">
        <f t="shared" si="11"/>
        <v>0</v>
      </c>
      <c r="M33" s="691">
        <f t="shared" si="11"/>
        <v>0</v>
      </c>
      <c r="N33" s="692">
        <f t="shared" si="11"/>
        <v>-88414670.098721713</v>
      </c>
      <c r="P33" s="23"/>
      <c r="Q33" s="23"/>
    </row>
    <row r="34" spans="1:17" ht="12" thickBot="1">
      <c r="A34" s="12">
        <v>21</v>
      </c>
      <c r="B34" s="52"/>
      <c r="C34" s="165"/>
      <c r="D34" s="49"/>
      <c r="E34" s="49"/>
      <c r="F34" s="91"/>
      <c r="G34" s="1476"/>
      <c r="H34" s="1476"/>
      <c r="I34" s="49"/>
      <c r="J34" s="49"/>
      <c r="K34" s="49"/>
      <c r="L34" s="49"/>
      <c r="M34" s="49"/>
      <c r="N34" s="50"/>
      <c r="Q34" s="23"/>
    </row>
    <row r="35" spans="1:17" s="3" customFormat="1" ht="12" thickBot="1">
      <c r="A35" s="12">
        <v>22</v>
      </c>
      <c r="B35" s="149" t="s">
        <v>74</v>
      </c>
      <c r="C35" s="166"/>
      <c r="D35" s="147">
        <f t="shared" ref="D35:N35" si="12">+D20+D33</f>
        <v>443763463.15002835</v>
      </c>
      <c r="E35" s="147">
        <f t="shared" si="12"/>
        <v>-22107949.088750005</v>
      </c>
      <c r="F35" s="1502">
        <f>+F20+F33</f>
        <v>421655514.06127834</v>
      </c>
      <c r="G35" s="1482"/>
      <c r="H35" s="1503">
        <f>SUM(H20,H33)</f>
        <v>421655514.06127834</v>
      </c>
      <c r="I35" s="147">
        <f t="shared" si="12"/>
        <v>421655514.06127834</v>
      </c>
      <c r="J35" s="147">
        <f t="shared" si="12"/>
        <v>0</v>
      </c>
      <c r="K35" s="147">
        <f t="shared" si="12"/>
        <v>0</v>
      </c>
      <c r="L35" s="147">
        <f t="shared" si="12"/>
        <v>0</v>
      </c>
      <c r="M35" s="147">
        <f t="shared" si="12"/>
        <v>0</v>
      </c>
      <c r="N35" s="148">
        <f t="shared" si="12"/>
        <v>421655514.06127834</v>
      </c>
      <c r="O35" s="35"/>
      <c r="P35" s="23"/>
      <c r="Q35" s="23"/>
    </row>
    <row r="36" spans="1:17">
      <c r="A36" s="12">
        <v>23</v>
      </c>
      <c r="B36" s="90"/>
      <c r="C36" s="167"/>
      <c r="D36" s="91"/>
      <c r="E36" s="91"/>
      <c r="F36" s="91"/>
      <c r="G36" s="1476"/>
      <c r="H36" s="1476"/>
      <c r="I36" s="91"/>
      <c r="J36" s="91"/>
      <c r="K36" s="91"/>
      <c r="L36" s="91"/>
      <c r="M36" s="91"/>
      <c r="N36" s="92"/>
    </row>
    <row r="37" spans="1:17">
      <c r="A37" s="12">
        <v>24</v>
      </c>
      <c r="B37" s="168" t="s">
        <v>174</v>
      </c>
      <c r="C37" s="22" t="s">
        <v>581</v>
      </c>
      <c r="D37" s="218">
        <f>'II-C-2.1'!$G$20</f>
        <v>6.93E-2</v>
      </c>
      <c r="E37" s="218">
        <f>'II-C-2.1'!$G$20</f>
        <v>6.93E-2</v>
      </c>
      <c r="F37" s="218">
        <f>'II-C-2.1'!$G$20</f>
        <v>6.93E-2</v>
      </c>
      <c r="G37" s="1483"/>
      <c r="H37" s="1506">
        <f>'II-C-2.1'!I20</f>
        <v>6.08E-2</v>
      </c>
      <c r="I37" s="1504">
        <f>H37</f>
        <v>6.08E-2</v>
      </c>
      <c r="J37" s="218">
        <v>0</v>
      </c>
      <c r="K37" s="218">
        <v>0</v>
      </c>
      <c r="L37" s="218">
        <v>0</v>
      </c>
      <c r="M37" s="218">
        <v>0</v>
      </c>
      <c r="N37" s="219">
        <f>I37</f>
        <v>6.08E-2</v>
      </c>
    </row>
    <row r="38" spans="1:17" ht="12" thickBot="1">
      <c r="A38" s="12">
        <v>25</v>
      </c>
      <c r="B38" s="54"/>
      <c r="D38" s="91"/>
      <c r="E38" s="91"/>
      <c r="F38" s="91"/>
      <c r="G38" s="1476"/>
      <c r="H38" s="1476"/>
      <c r="I38" s="91"/>
      <c r="J38" s="91"/>
      <c r="K38" s="91"/>
      <c r="L38" s="91"/>
      <c r="M38" s="91"/>
      <c r="N38" s="92"/>
    </row>
    <row r="39" spans="1:17" s="3" customFormat="1" ht="12" thickBot="1">
      <c r="A39" s="12">
        <v>26</v>
      </c>
      <c r="B39" s="146" t="s">
        <v>175</v>
      </c>
      <c r="C39" s="159"/>
      <c r="D39" s="147">
        <f>D35*D37</f>
        <v>30752807.996296965</v>
      </c>
      <c r="E39" s="147">
        <f t="shared" ref="E39:N39" si="13">E35*E37</f>
        <v>-1532080.8718503753</v>
      </c>
      <c r="F39" s="1502">
        <f>F35*F37</f>
        <v>29220727.124446589</v>
      </c>
      <c r="G39" s="1505">
        <f>H39-F39</f>
        <v>-3584071.8695208654</v>
      </c>
      <c r="H39" s="1503">
        <f>H35*H37</f>
        <v>25636655.254925724</v>
      </c>
      <c r="I39" s="147">
        <f>I35*I37</f>
        <v>25636655.254925724</v>
      </c>
      <c r="J39" s="147">
        <f t="shared" si="13"/>
        <v>0</v>
      </c>
      <c r="K39" s="147">
        <f t="shared" si="13"/>
        <v>0</v>
      </c>
      <c r="L39" s="147">
        <f t="shared" si="13"/>
        <v>0</v>
      </c>
      <c r="M39" s="147">
        <f t="shared" si="13"/>
        <v>0</v>
      </c>
      <c r="N39" s="148">
        <f t="shared" si="13"/>
        <v>25636655.254925724</v>
      </c>
      <c r="O39" s="35"/>
    </row>
    <row r="40" spans="1:17">
      <c r="I40" s="49"/>
      <c r="J40" s="49"/>
      <c r="K40" s="49"/>
      <c r="L40" s="49"/>
      <c r="M40" s="49"/>
      <c r="N40" s="49"/>
    </row>
    <row r="41" spans="1:17">
      <c r="I41" s="49"/>
      <c r="J41" s="49"/>
      <c r="K41" s="49"/>
      <c r="L41" s="49"/>
      <c r="M41" s="49"/>
      <c r="N41" s="49"/>
    </row>
    <row r="42" spans="1:17">
      <c r="D42" s="873"/>
      <c r="F42" s="873"/>
      <c r="G42" s="873"/>
      <c r="H42" s="873"/>
      <c r="I42" s="49"/>
      <c r="J42" s="49"/>
      <c r="K42" s="49"/>
      <c r="L42" s="49"/>
      <c r="M42" s="49"/>
      <c r="N42" s="49"/>
    </row>
    <row r="43" spans="1:17">
      <c r="F43" s="873"/>
      <c r="G43" s="873"/>
      <c r="H43" s="873"/>
      <c r="I43" s="37"/>
      <c r="J43" s="37"/>
      <c r="M43" s="37"/>
      <c r="N43" s="37"/>
    </row>
    <row r="44" spans="1:17">
      <c r="F44" s="873"/>
      <c r="G44" s="873"/>
      <c r="H44" s="873"/>
      <c r="I44" s="49"/>
      <c r="J44" s="49"/>
      <c r="M44" s="37"/>
      <c r="N44" s="37"/>
    </row>
    <row r="45" spans="1:17">
      <c r="I45" s="49"/>
      <c r="J45" s="49"/>
      <c r="M45" s="37"/>
      <c r="N45" s="37"/>
    </row>
    <row r="46" spans="1:17">
      <c r="B46" s="35"/>
      <c r="C46" s="35"/>
      <c r="D46" s="35"/>
      <c r="E46" s="35"/>
      <c r="F46" s="35"/>
      <c r="G46" s="35"/>
      <c r="H46" s="35"/>
      <c r="I46" s="56"/>
      <c r="J46" s="57"/>
      <c r="M46" s="58"/>
      <c r="N46" s="58"/>
    </row>
    <row r="47" spans="1:17">
      <c r="I47" s="49"/>
      <c r="J47" s="49"/>
      <c r="M47" s="37"/>
      <c r="N47" s="37"/>
    </row>
    <row r="48" spans="1:17">
      <c r="I48" s="59"/>
      <c r="J48" s="59"/>
      <c r="M48" s="37"/>
      <c r="N48" s="37"/>
    </row>
    <row r="49" spans="2:14">
      <c r="I49" s="37"/>
      <c r="J49" s="37"/>
      <c r="M49" s="37"/>
      <c r="N49" s="37"/>
    </row>
    <row r="50" spans="2:14">
      <c r="I50" s="37"/>
      <c r="J50" s="37"/>
      <c r="M50" s="37"/>
      <c r="N50" s="37"/>
    </row>
    <row r="51" spans="2:14">
      <c r="I51" s="37"/>
      <c r="J51" s="37"/>
      <c r="M51" s="37"/>
      <c r="N51" s="37"/>
    </row>
    <row r="52" spans="2:14">
      <c r="I52" s="37"/>
      <c r="J52" s="37"/>
      <c r="M52" s="37"/>
      <c r="N52" s="37"/>
    </row>
    <row r="53" spans="2:14">
      <c r="I53" s="37"/>
      <c r="J53" s="37"/>
      <c r="M53" s="37"/>
      <c r="N53" s="37"/>
    </row>
    <row r="54" spans="2:14">
      <c r="I54" s="37"/>
      <c r="J54" s="37"/>
      <c r="M54" s="37"/>
      <c r="N54" s="37"/>
    </row>
    <row r="55" spans="2:14">
      <c r="I55" s="37"/>
      <c r="J55" s="37"/>
      <c r="M55" s="37"/>
      <c r="N55" s="37"/>
    </row>
    <row r="56" spans="2:14">
      <c r="I56" s="37"/>
      <c r="J56" s="37"/>
      <c r="M56" s="37"/>
      <c r="N56" s="37"/>
    </row>
    <row r="57" spans="2:14">
      <c r="I57" s="37"/>
      <c r="J57" s="37"/>
      <c r="M57" s="37"/>
      <c r="N57" s="37"/>
    </row>
    <row r="58" spans="2:14">
      <c r="I58" s="37"/>
      <c r="J58" s="37"/>
      <c r="M58" s="37"/>
      <c r="N58" s="37"/>
    </row>
    <row r="59" spans="2:14">
      <c r="M59" s="37"/>
      <c r="N59" s="37"/>
    </row>
    <row r="60" spans="2:14">
      <c r="I60" s="16"/>
      <c r="J60" s="16"/>
      <c r="M60" s="37"/>
      <c r="N60" s="37"/>
    </row>
    <row r="61" spans="2:14">
      <c r="M61" s="37"/>
      <c r="N61" s="37"/>
    </row>
    <row r="62" spans="2:14">
      <c r="I62" s="60"/>
      <c r="J62" s="60"/>
      <c r="M62" s="37"/>
      <c r="N62" s="37"/>
    </row>
    <row r="63" spans="2:14">
      <c r="M63" s="37"/>
      <c r="N63" s="37"/>
    </row>
    <row r="64" spans="2:14">
      <c r="B64" s="14"/>
      <c r="C64" s="14"/>
      <c r="D64" s="14"/>
      <c r="E64" s="14"/>
      <c r="F64" s="14"/>
      <c r="G64" s="14"/>
      <c r="H64" s="14"/>
      <c r="I64" s="24"/>
      <c r="J64" s="24"/>
      <c r="M64" s="37"/>
      <c r="N64" s="37"/>
    </row>
    <row r="65" spans="9:14">
      <c r="I65" s="23"/>
      <c r="J65" s="23"/>
    </row>
    <row r="72" spans="9:14">
      <c r="L72" s="7"/>
      <c r="M72" s="7"/>
      <c r="N72" s="7"/>
    </row>
    <row r="73" spans="9:14">
      <c r="L73" s="7"/>
      <c r="M73" s="7"/>
      <c r="N73" s="7"/>
    </row>
    <row r="74" spans="9:14">
      <c r="L74" s="7"/>
      <c r="M74" s="7"/>
      <c r="N74" s="7"/>
    </row>
    <row r="75" spans="9:14">
      <c r="L75" s="7"/>
      <c r="M75" s="7"/>
      <c r="N75" s="7"/>
    </row>
    <row r="76" spans="9:14">
      <c r="L76" s="7"/>
      <c r="M76" s="7"/>
      <c r="N76" s="7"/>
    </row>
    <row r="77" spans="9:14">
      <c r="L77" s="7"/>
      <c r="M77" s="7"/>
      <c r="N77" s="7"/>
    </row>
    <row r="78" spans="9:14">
      <c r="L78" s="7"/>
      <c r="M78" s="7"/>
      <c r="N78" s="7"/>
    </row>
    <row r="79" spans="9:14">
      <c r="L79" s="7"/>
      <c r="M79" s="7"/>
      <c r="N79" s="7"/>
    </row>
    <row r="80" spans="9:14">
      <c r="L80" s="7"/>
      <c r="M80" s="7"/>
      <c r="N80" s="7"/>
    </row>
    <row r="81" spans="12:14">
      <c r="L81" s="7"/>
      <c r="M81" s="7"/>
      <c r="N81" s="7"/>
    </row>
    <row r="82" spans="12:14">
      <c r="L82" s="7"/>
      <c r="M82" s="7"/>
      <c r="N82" s="7"/>
    </row>
    <row r="83" spans="12:14">
      <c r="L83" s="7"/>
      <c r="M83" s="7"/>
      <c r="N83" s="7"/>
    </row>
    <row r="84" spans="12:14">
      <c r="L84" s="7"/>
      <c r="M84" s="7"/>
      <c r="N84" s="7"/>
    </row>
    <row r="85" spans="12:14">
      <c r="L85" s="7"/>
      <c r="M85" s="7"/>
      <c r="N85" s="7"/>
    </row>
    <row r="86" spans="12:14">
      <c r="L86" s="7"/>
      <c r="M86" s="7"/>
      <c r="N86" s="7"/>
    </row>
    <row r="87" spans="12:14">
      <c r="L87" s="7"/>
      <c r="M87" s="7"/>
      <c r="N87" s="7"/>
    </row>
    <row r="88" spans="12:14">
      <c r="L88" s="7"/>
      <c r="M88" s="7"/>
      <c r="N88" s="7"/>
    </row>
    <row r="89" spans="12:14">
      <c r="L89" s="7"/>
      <c r="M89" s="7"/>
      <c r="N89" s="7"/>
    </row>
    <row r="90" spans="12:14">
      <c r="L90" s="7"/>
      <c r="M90" s="7"/>
      <c r="N90" s="7"/>
    </row>
    <row r="91" spans="12:14">
      <c r="L91" s="7"/>
      <c r="M91" s="7"/>
      <c r="N91" s="7"/>
    </row>
    <row r="92" spans="12:14">
      <c r="L92" s="7"/>
      <c r="M92" s="7"/>
      <c r="N92" s="7"/>
    </row>
    <row r="93" spans="12:14">
      <c r="L93" s="7"/>
      <c r="M93" s="7"/>
      <c r="N93" s="7"/>
    </row>
    <row r="94" spans="12:14">
      <c r="L94" s="7"/>
      <c r="M94" s="7"/>
      <c r="N94" s="7"/>
    </row>
    <row r="95" spans="12:14">
      <c r="L95" s="7"/>
      <c r="M95" s="7"/>
      <c r="N95" s="7"/>
    </row>
    <row r="96" spans="12:14">
      <c r="L96" s="7"/>
      <c r="M96" s="7"/>
      <c r="N96" s="7"/>
    </row>
    <row r="97" spans="11:15" s="3" customFormat="1">
      <c r="K97" s="35"/>
      <c r="O97" s="35"/>
    </row>
    <row r="98" spans="11:15">
      <c r="L98" s="7"/>
      <c r="M98" s="7"/>
      <c r="N98" s="7"/>
    </row>
    <row r="99" spans="11:15">
      <c r="L99" s="7"/>
      <c r="M99" s="7"/>
      <c r="N99" s="7"/>
    </row>
    <row r="100" spans="11:15">
      <c r="L100" s="7"/>
      <c r="M100" s="7"/>
      <c r="N100" s="7"/>
    </row>
    <row r="101" spans="11:15">
      <c r="L101" s="7"/>
      <c r="M101" s="7"/>
      <c r="N101" s="7"/>
    </row>
    <row r="102" spans="11:15">
      <c r="L102" s="7"/>
      <c r="M102" s="7"/>
      <c r="N102" s="7"/>
    </row>
    <row r="103" spans="11:15" s="3" customFormat="1">
      <c r="K103" s="35"/>
      <c r="O103" s="35"/>
    </row>
    <row r="104" spans="11:15">
      <c r="L104" s="7"/>
      <c r="M104" s="7"/>
      <c r="N104" s="7"/>
    </row>
    <row r="105" spans="11:15">
      <c r="L105" s="7"/>
      <c r="M105" s="7"/>
      <c r="N105" s="7"/>
    </row>
    <row r="106" spans="11:15">
      <c r="L106" s="7"/>
      <c r="M106" s="7"/>
      <c r="N106" s="7"/>
    </row>
    <row r="107" spans="11:15">
      <c r="L107" s="7"/>
      <c r="M107" s="7"/>
      <c r="N107" s="7"/>
    </row>
    <row r="108" spans="11:15">
      <c r="L108" s="7"/>
      <c r="M108" s="7"/>
      <c r="N108" s="7"/>
    </row>
    <row r="109" spans="11:15">
      <c r="L109" s="7"/>
      <c r="M109" s="7"/>
      <c r="N109" s="7"/>
    </row>
    <row r="110" spans="11:15">
      <c r="L110" s="7"/>
      <c r="M110" s="7"/>
      <c r="N110" s="7"/>
    </row>
    <row r="111" spans="11:15">
      <c r="L111" s="7"/>
      <c r="M111" s="7"/>
      <c r="N111" s="7"/>
    </row>
    <row r="112" spans="11:15">
      <c r="L112" s="7"/>
      <c r="M112" s="7"/>
      <c r="N112" s="7"/>
    </row>
    <row r="113" spans="12:14">
      <c r="L113" s="7"/>
      <c r="M113" s="7"/>
      <c r="N113" s="7"/>
    </row>
    <row r="114" spans="12:14">
      <c r="L114" s="7"/>
      <c r="M114" s="7"/>
      <c r="N114" s="7"/>
    </row>
    <row r="115" spans="12:14">
      <c r="L115" s="7"/>
      <c r="M115" s="7"/>
      <c r="N115" s="7"/>
    </row>
    <row r="116" spans="12:14">
      <c r="L116" s="7"/>
      <c r="M116" s="7"/>
      <c r="N116" s="7"/>
    </row>
    <row r="117" spans="12:14">
      <c r="L117" s="7"/>
      <c r="M117" s="7"/>
      <c r="N117" s="7"/>
    </row>
    <row r="118" spans="12:14">
      <c r="L118" s="7"/>
      <c r="M118" s="7"/>
      <c r="N118" s="7"/>
    </row>
    <row r="119" spans="12:14">
      <c r="L119" s="7"/>
      <c r="M119" s="7"/>
      <c r="N119" s="7"/>
    </row>
    <row r="120" spans="12:14">
      <c r="L120" s="7"/>
      <c r="M120" s="7"/>
      <c r="N120" s="7"/>
    </row>
    <row r="121" spans="12:14">
      <c r="L121" s="7"/>
      <c r="M121" s="7"/>
      <c r="N121" s="7"/>
    </row>
    <row r="122" spans="12:14">
      <c r="L122" s="7"/>
      <c r="M122" s="7"/>
      <c r="N122" s="7"/>
    </row>
    <row r="123" spans="12:14">
      <c r="L123" s="7"/>
      <c r="M123" s="7"/>
      <c r="N123" s="7"/>
    </row>
    <row r="124" spans="12:14">
      <c r="L124" s="7"/>
      <c r="M124" s="7"/>
      <c r="N124" s="7"/>
    </row>
    <row r="125" spans="12:14">
      <c r="L125" s="7"/>
      <c r="M125" s="7"/>
      <c r="N125" s="7"/>
    </row>
    <row r="126" spans="12:14">
      <c r="L126" s="7"/>
      <c r="M126" s="7"/>
      <c r="N126" s="7"/>
    </row>
    <row r="127" spans="12:14">
      <c r="L127" s="7"/>
      <c r="M127" s="7"/>
      <c r="N127" s="7"/>
    </row>
    <row r="128" spans="12:14">
      <c r="L128" s="7"/>
      <c r="M128" s="7"/>
      <c r="N128" s="7"/>
    </row>
    <row r="129" spans="12:14">
      <c r="L129" s="7"/>
      <c r="M129" s="7"/>
      <c r="N129" s="7"/>
    </row>
    <row r="130" spans="12:14">
      <c r="L130" s="7"/>
      <c r="M130" s="7"/>
      <c r="N130" s="7"/>
    </row>
    <row r="131" spans="12:14">
      <c r="L131" s="7"/>
      <c r="M131" s="7"/>
      <c r="N131" s="7"/>
    </row>
    <row r="132" spans="12:14">
      <c r="L132" s="7"/>
      <c r="M132" s="7"/>
      <c r="N132" s="7"/>
    </row>
    <row r="133" spans="12:14">
      <c r="L133" s="7"/>
      <c r="M133" s="7"/>
      <c r="N133" s="7"/>
    </row>
    <row r="134" spans="12:14">
      <c r="L134" s="7"/>
      <c r="M134" s="7"/>
      <c r="N134" s="7"/>
    </row>
    <row r="135" spans="12:14">
      <c r="L135" s="7"/>
      <c r="M135" s="7"/>
      <c r="N135" s="7"/>
    </row>
    <row r="136" spans="12:14">
      <c r="L136" s="7"/>
      <c r="M136" s="7"/>
      <c r="N136" s="7"/>
    </row>
    <row r="137" spans="12:14">
      <c r="L137" s="7"/>
      <c r="M137" s="7"/>
      <c r="N137" s="7"/>
    </row>
    <row r="138" spans="12:14">
      <c r="L138" s="7"/>
      <c r="M138" s="7"/>
      <c r="N138" s="7"/>
    </row>
    <row r="139" spans="12:14">
      <c r="L139" s="7"/>
      <c r="M139" s="7"/>
      <c r="N139" s="7"/>
    </row>
    <row r="140" spans="12:14">
      <c r="L140" s="7"/>
      <c r="M140" s="7"/>
      <c r="N140" s="7"/>
    </row>
    <row r="141" spans="12:14">
      <c r="L141" s="7"/>
      <c r="M141" s="7"/>
      <c r="N141" s="7"/>
    </row>
    <row r="142" spans="12:14">
      <c r="L142" s="7"/>
      <c r="M142" s="7"/>
      <c r="N142" s="7"/>
    </row>
    <row r="143" spans="12:14">
      <c r="L143" s="7"/>
      <c r="M143" s="7"/>
      <c r="N143" s="7"/>
    </row>
    <row r="144" spans="12:14">
      <c r="L144" s="7"/>
      <c r="M144" s="7"/>
      <c r="N144" s="7"/>
    </row>
    <row r="145" spans="12:14">
      <c r="L145" s="7"/>
      <c r="M145" s="7"/>
      <c r="N145" s="7"/>
    </row>
    <row r="146" spans="12:14">
      <c r="L146" s="7"/>
      <c r="M146" s="7"/>
      <c r="N146" s="7"/>
    </row>
    <row r="147" spans="12:14">
      <c r="L147" s="7"/>
      <c r="M147" s="7"/>
      <c r="N147" s="7"/>
    </row>
    <row r="148" spans="12:14">
      <c r="L148" s="7"/>
      <c r="M148" s="7"/>
      <c r="N148" s="7"/>
    </row>
    <row r="149" spans="12:14">
      <c r="L149" s="7"/>
      <c r="M149" s="7"/>
      <c r="N149" s="7"/>
    </row>
    <row r="150" spans="12:14">
      <c r="L150" s="7"/>
      <c r="M150" s="7"/>
      <c r="N150" s="7"/>
    </row>
    <row r="151" spans="12:14">
      <c r="L151" s="7"/>
      <c r="M151" s="7"/>
      <c r="N151" s="7"/>
    </row>
    <row r="152" spans="12:14">
      <c r="L152" s="7"/>
      <c r="M152" s="7"/>
      <c r="N152" s="7"/>
    </row>
    <row r="153" spans="12:14">
      <c r="L153" s="7"/>
      <c r="M153" s="7"/>
      <c r="N153" s="7"/>
    </row>
    <row r="154" spans="12:14">
      <c r="L154" s="7"/>
      <c r="M154" s="7"/>
      <c r="N154" s="7"/>
    </row>
    <row r="155" spans="12:14">
      <c r="L155" s="7"/>
      <c r="M155" s="7"/>
      <c r="N155" s="7"/>
    </row>
    <row r="156" spans="12:14">
      <c r="L156" s="7"/>
      <c r="M156" s="7"/>
      <c r="N156" s="7"/>
    </row>
    <row r="157" spans="12:14">
      <c r="L157" s="7"/>
      <c r="M157" s="7"/>
      <c r="N157" s="7"/>
    </row>
    <row r="158" spans="12:14">
      <c r="L158" s="7"/>
      <c r="M158" s="7"/>
      <c r="N158" s="7"/>
    </row>
    <row r="159" spans="12:14">
      <c r="L159" s="7"/>
      <c r="M159" s="7"/>
      <c r="N159" s="7"/>
    </row>
    <row r="160" spans="12:14">
      <c r="L160" s="7"/>
      <c r="M160" s="7"/>
      <c r="N160" s="7"/>
    </row>
    <row r="161" spans="12:14">
      <c r="L161" s="7"/>
      <c r="M161" s="7"/>
      <c r="N161" s="7"/>
    </row>
    <row r="162" spans="12:14">
      <c r="L162" s="7"/>
      <c r="M162" s="7"/>
      <c r="N162" s="7"/>
    </row>
    <row r="163" spans="12:14">
      <c r="L163" s="7"/>
      <c r="M163" s="7"/>
      <c r="N163" s="7"/>
    </row>
    <row r="164" spans="12:14">
      <c r="L164" s="7"/>
      <c r="M164" s="7"/>
      <c r="N164" s="7"/>
    </row>
    <row r="165" spans="12:14">
      <c r="L165" s="7"/>
      <c r="M165" s="7"/>
      <c r="N165" s="7"/>
    </row>
    <row r="166" spans="12:14">
      <c r="L166" s="7"/>
      <c r="M166" s="7"/>
      <c r="N166" s="7"/>
    </row>
    <row r="167" spans="12:14">
      <c r="L167" s="7"/>
      <c r="M167" s="7"/>
      <c r="N167" s="7"/>
    </row>
    <row r="168" spans="12:14">
      <c r="L168" s="7"/>
      <c r="M168" s="7"/>
      <c r="N168" s="7"/>
    </row>
    <row r="169" spans="12:14">
      <c r="L169" s="7"/>
      <c r="M169" s="7"/>
      <c r="N169" s="7"/>
    </row>
    <row r="170" spans="12:14">
      <c r="L170" s="7"/>
      <c r="M170" s="7"/>
      <c r="N170" s="7"/>
    </row>
    <row r="171" spans="12:14">
      <c r="L171" s="7"/>
      <c r="M171" s="7"/>
      <c r="N171" s="7"/>
    </row>
    <row r="172" spans="12:14">
      <c r="L172" s="7"/>
      <c r="M172" s="7"/>
      <c r="N172" s="7"/>
    </row>
    <row r="173" spans="12:14">
      <c r="L173" s="7"/>
      <c r="M173" s="7"/>
      <c r="N173" s="7"/>
    </row>
    <row r="174" spans="12:14">
      <c r="L174" s="7"/>
      <c r="M174" s="7"/>
      <c r="N174" s="7"/>
    </row>
    <row r="175" spans="12:14">
      <c r="L175" s="7"/>
      <c r="M175" s="7"/>
      <c r="N175" s="7"/>
    </row>
    <row r="176" spans="12:14">
      <c r="L176" s="7"/>
      <c r="M176" s="7"/>
      <c r="N176" s="7"/>
    </row>
    <row r="177" spans="12:14">
      <c r="L177" s="7"/>
      <c r="M177" s="7"/>
      <c r="N177" s="7"/>
    </row>
    <row r="178" spans="12:14">
      <c r="L178" s="7"/>
      <c r="M178" s="7"/>
      <c r="N178" s="7"/>
    </row>
    <row r="179" spans="12:14">
      <c r="L179" s="7"/>
      <c r="M179" s="7"/>
      <c r="N179" s="7"/>
    </row>
    <row r="180" spans="12:14">
      <c r="L180" s="7"/>
      <c r="M180" s="7"/>
      <c r="N180" s="7"/>
    </row>
    <row r="181" spans="12:14">
      <c r="L181" s="7"/>
      <c r="M181" s="7"/>
      <c r="N181" s="7"/>
    </row>
    <row r="182" spans="12:14">
      <c r="L182" s="7"/>
      <c r="M182" s="7"/>
      <c r="N182" s="7"/>
    </row>
    <row r="183" spans="12:14">
      <c r="L183" s="7"/>
      <c r="M183" s="7"/>
      <c r="N183" s="7"/>
    </row>
    <row r="184" spans="12:14">
      <c r="L184" s="7"/>
      <c r="M184" s="7"/>
      <c r="N184" s="7"/>
    </row>
    <row r="185" spans="12:14">
      <c r="L185" s="7"/>
      <c r="M185" s="7"/>
      <c r="N185" s="7"/>
    </row>
    <row r="186" spans="12:14">
      <c r="L186" s="7"/>
      <c r="M186" s="7"/>
      <c r="N186" s="7"/>
    </row>
    <row r="187" spans="12:14">
      <c r="L187" s="7"/>
      <c r="M187" s="7"/>
      <c r="N187" s="7"/>
    </row>
    <row r="188" spans="12:14">
      <c r="L188" s="7"/>
      <c r="M188" s="7"/>
      <c r="N188" s="7"/>
    </row>
    <row r="189" spans="12:14">
      <c r="L189" s="7"/>
      <c r="M189" s="7"/>
      <c r="N189" s="7"/>
    </row>
    <row r="190" spans="12:14">
      <c r="L190" s="7"/>
      <c r="M190" s="7"/>
      <c r="N190" s="7"/>
    </row>
    <row r="191" spans="12:14">
      <c r="L191" s="7"/>
      <c r="M191" s="7"/>
      <c r="N191" s="7"/>
    </row>
    <row r="192" spans="12:14">
      <c r="L192" s="7"/>
      <c r="M192" s="7"/>
      <c r="N192" s="7"/>
    </row>
    <row r="193" spans="12:14">
      <c r="L193" s="7"/>
      <c r="M193" s="7"/>
      <c r="N193" s="7"/>
    </row>
    <row r="194" spans="12:14">
      <c r="L194" s="7"/>
      <c r="M194" s="7"/>
      <c r="N194" s="7"/>
    </row>
    <row r="195" spans="12:14">
      <c r="L195" s="7"/>
      <c r="M195" s="7"/>
      <c r="N195" s="7"/>
    </row>
    <row r="196" spans="12:14">
      <c r="L196" s="7"/>
      <c r="M196" s="7"/>
      <c r="N196" s="7"/>
    </row>
    <row r="197" spans="12:14">
      <c r="L197" s="7"/>
      <c r="M197" s="7"/>
      <c r="N197" s="7"/>
    </row>
    <row r="198" spans="12:14">
      <c r="L198" s="7"/>
      <c r="M198" s="7"/>
      <c r="N198" s="7"/>
    </row>
    <row r="199" spans="12:14">
      <c r="L199" s="7"/>
      <c r="M199" s="7"/>
      <c r="N199" s="7"/>
    </row>
    <row r="200" spans="12:14">
      <c r="L200" s="7"/>
      <c r="M200" s="7"/>
      <c r="N200" s="7"/>
    </row>
    <row r="201" spans="12:14">
      <c r="L201" s="7"/>
      <c r="M201" s="7"/>
      <c r="N201" s="7"/>
    </row>
    <row r="202" spans="12:14">
      <c r="L202" s="7"/>
      <c r="M202" s="7"/>
      <c r="N202" s="7"/>
    </row>
    <row r="203" spans="12:14">
      <c r="L203" s="7"/>
      <c r="M203" s="7"/>
      <c r="N203" s="7"/>
    </row>
    <row r="204" spans="12:14">
      <c r="L204" s="7"/>
      <c r="M204" s="7"/>
      <c r="N204" s="7"/>
    </row>
    <row r="205" spans="12:14">
      <c r="L205" s="7"/>
      <c r="M205" s="7"/>
      <c r="N205" s="7"/>
    </row>
    <row r="206" spans="12:14">
      <c r="L206" s="7"/>
      <c r="M206" s="7"/>
      <c r="N206" s="7"/>
    </row>
    <row r="207" spans="12:14">
      <c r="L207" s="7"/>
      <c r="M207" s="7"/>
      <c r="N207" s="7"/>
    </row>
    <row r="208" spans="12:14">
      <c r="L208" s="7"/>
      <c r="M208" s="7"/>
      <c r="N208" s="7"/>
    </row>
    <row r="209" spans="12:14">
      <c r="L209" s="7"/>
      <c r="M209" s="7"/>
      <c r="N209" s="7"/>
    </row>
    <row r="210" spans="12:14">
      <c r="L210" s="7"/>
      <c r="M210" s="7"/>
      <c r="N210" s="7"/>
    </row>
    <row r="211" spans="12:14">
      <c r="L211" s="7"/>
      <c r="M211" s="7"/>
      <c r="N211" s="7"/>
    </row>
    <row r="212" spans="12:14">
      <c r="L212" s="7"/>
      <c r="M212" s="7"/>
      <c r="N212" s="7"/>
    </row>
    <row r="213" spans="12:14">
      <c r="L213" s="7"/>
      <c r="M213" s="7"/>
      <c r="N213" s="7"/>
    </row>
    <row r="214" spans="12:14">
      <c r="L214" s="7"/>
      <c r="M214" s="7"/>
      <c r="N214" s="7"/>
    </row>
    <row r="215" spans="12:14">
      <c r="L215" s="7"/>
      <c r="M215" s="7"/>
      <c r="N215" s="7"/>
    </row>
    <row r="216" spans="12:14">
      <c r="L216" s="7"/>
      <c r="M216" s="7"/>
      <c r="N216" s="7"/>
    </row>
    <row r="217" spans="12:14">
      <c r="L217" s="7"/>
      <c r="M217" s="7"/>
      <c r="N217" s="7"/>
    </row>
    <row r="218" spans="12:14">
      <c r="L218" s="7"/>
      <c r="M218" s="7"/>
      <c r="N218" s="7"/>
    </row>
    <row r="219" spans="12:14">
      <c r="L219" s="7"/>
      <c r="M219" s="7"/>
      <c r="N219" s="7"/>
    </row>
    <row r="220" spans="12:14">
      <c r="L220" s="7"/>
      <c r="M220" s="7"/>
      <c r="N220" s="7"/>
    </row>
    <row r="221" spans="12:14">
      <c r="L221" s="7"/>
      <c r="M221" s="7"/>
      <c r="N221" s="7"/>
    </row>
    <row r="222" spans="12:14">
      <c r="L222" s="7"/>
      <c r="M222" s="7"/>
      <c r="N222" s="7"/>
    </row>
    <row r="223" spans="12:14">
      <c r="L223" s="7"/>
      <c r="M223" s="7"/>
      <c r="N223" s="7"/>
    </row>
    <row r="224" spans="12:14">
      <c r="L224" s="7"/>
      <c r="M224" s="7"/>
      <c r="N224" s="7"/>
    </row>
    <row r="225" spans="12:14">
      <c r="L225" s="7"/>
      <c r="M225" s="7"/>
      <c r="N225" s="7"/>
    </row>
    <row r="226" spans="12:14">
      <c r="L226" s="7"/>
      <c r="M226" s="7"/>
      <c r="N226" s="7"/>
    </row>
    <row r="227" spans="12:14">
      <c r="L227" s="7"/>
      <c r="M227" s="7"/>
      <c r="N227" s="7"/>
    </row>
    <row r="228" spans="12:14">
      <c r="L228" s="7"/>
      <c r="M228" s="7"/>
      <c r="N228" s="7"/>
    </row>
    <row r="229" spans="12:14">
      <c r="L229" s="7"/>
      <c r="M229" s="7"/>
      <c r="N229" s="7"/>
    </row>
    <row r="230" spans="12:14">
      <c r="L230" s="7"/>
      <c r="M230" s="7"/>
      <c r="N230" s="7"/>
    </row>
    <row r="231" spans="12:14">
      <c r="L231" s="7"/>
      <c r="M231" s="7"/>
      <c r="N231" s="7"/>
    </row>
    <row r="232" spans="12:14">
      <c r="L232" s="7"/>
      <c r="M232" s="7"/>
      <c r="N232" s="7"/>
    </row>
    <row r="233" spans="12:14">
      <c r="L233" s="7"/>
      <c r="M233" s="7"/>
      <c r="N233" s="7"/>
    </row>
    <row r="234" spans="12:14">
      <c r="L234" s="7"/>
      <c r="M234" s="7"/>
      <c r="N234" s="7"/>
    </row>
    <row r="235" spans="12:14">
      <c r="L235" s="7"/>
      <c r="M235" s="7"/>
      <c r="N235" s="7"/>
    </row>
    <row r="236" spans="12:14">
      <c r="L236" s="7"/>
      <c r="M236" s="7"/>
      <c r="N236" s="7"/>
    </row>
    <row r="237" spans="12:14">
      <c r="L237" s="7"/>
      <c r="M237" s="7"/>
      <c r="N237" s="7"/>
    </row>
    <row r="238" spans="12:14">
      <c r="L238" s="7"/>
      <c r="M238" s="7"/>
      <c r="N238" s="7"/>
    </row>
    <row r="239" spans="12:14">
      <c r="L239" s="7"/>
      <c r="M239" s="7"/>
      <c r="N239" s="7"/>
    </row>
    <row r="240" spans="12:14">
      <c r="L240" s="7"/>
      <c r="M240" s="7"/>
      <c r="N240" s="7"/>
    </row>
    <row r="241" spans="12:14">
      <c r="L241" s="7"/>
      <c r="M241" s="7"/>
      <c r="N241" s="7"/>
    </row>
    <row r="242" spans="12:14">
      <c r="L242" s="7"/>
      <c r="M242" s="7"/>
      <c r="N242" s="7"/>
    </row>
    <row r="243" spans="12:14">
      <c r="L243" s="7"/>
      <c r="M243" s="7"/>
      <c r="N243" s="7"/>
    </row>
    <row r="244" spans="12:14">
      <c r="L244" s="7"/>
      <c r="M244" s="7"/>
      <c r="N244" s="7"/>
    </row>
    <row r="245" spans="12:14">
      <c r="L245" s="7"/>
      <c r="M245" s="7"/>
      <c r="N245" s="7"/>
    </row>
    <row r="246" spans="12:14">
      <c r="L246" s="7"/>
      <c r="M246" s="7"/>
      <c r="N246" s="7"/>
    </row>
    <row r="247" spans="12:14">
      <c r="L247" s="7"/>
      <c r="M247" s="7"/>
      <c r="N247" s="7"/>
    </row>
    <row r="248" spans="12:14">
      <c r="L248" s="7"/>
      <c r="M248" s="7"/>
      <c r="N248" s="7"/>
    </row>
    <row r="249" spans="12:14">
      <c r="L249" s="7"/>
      <c r="M249" s="7"/>
      <c r="N249" s="7"/>
    </row>
    <row r="250" spans="12:14">
      <c r="L250" s="7"/>
      <c r="M250" s="7"/>
      <c r="N250" s="7"/>
    </row>
    <row r="251" spans="12:14">
      <c r="L251" s="7"/>
      <c r="M251" s="7"/>
      <c r="N251" s="7"/>
    </row>
    <row r="252" spans="12:14">
      <c r="L252" s="7"/>
      <c r="M252" s="7"/>
      <c r="N252" s="7"/>
    </row>
    <row r="253" spans="12:14">
      <c r="L253" s="7"/>
      <c r="M253" s="7"/>
      <c r="N253" s="7"/>
    </row>
    <row r="254" spans="12:14">
      <c r="L254" s="7"/>
      <c r="M254" s="7"/>
      <c r="N254" s="7"/>
    </row>
    <row r="255" spans="12:14">
      <c r="L255" s="7"/>
      <c r="M255" s="7"/>
      <c r="N255" s="7"/>
    </row>
    <row r="256" spans="12:14">
      <c r="L256" s="7"/>
      <c r="M256" s="7"/>
      <c r="N256" s="7"/>
    </row>
    <row r="257" spans="12:14">
      <c r="L257" s="7"/>
      <c r="M257" s="7"/>
      <c r="N257" s="7"/>
    </row>
    <row r="258" spans="12:14">
      <c r="L258" s="7"/>
      <c r="M258" s="7"/>
      <c r="N258" s="7"/>
    </row>
    <row r="259" spans="12:14">
      <c r="L259" s="7"/>
      <c r="M259" s="7"/>
      <c r="N259" s="7"/>
    </row>
    <row r="260" spans="12:14">
      <c r="L260" s="7"/>
      <c r="M260" s="7"/>
      <c r="N260" s="7"/>
    </row>
    <row r="261" spans="12:14">
      <c r="L261" s="7"/>
      <c r="M261" s="7"/>
      <c r="N261" s="7"/>
    </row>
    <row r="262" spans="12:14">
      <c r="L262" s="7"/>
      <c r="M262" s="7"/>
      <c r="N262" s="7"/>
    </row>
    <row r="263" spans="12:14">
      <c r="L263" s="7"/>
      <c r="M263" s="7"/>
      <c r="N263" s="7"/>
    </row>
    <row r="264" spans="12:14">
      <c r="L264" s="7"/>
      <c r="M264" s="7"/>
      <c r="N264" s="7"/>
    </row>
    <row r="265" spans="12:14">
      <c r="L265" s="7"/>
      <c r="M265" s="7"/>
      <c r="N265" s="7"/>
    </row>
    <row r="266" spans="12:14">
      <c r="L266" s="7"/>
      <c r="M266" s="7"/>
      <c r="N266" s="7"/>
    </row>
    <row r="267" spans="12:14">
      <c r="L267" s="7"/>
      <c r="M267" s="7"/>
      <c r="N267" s="7"/>
    </row>
    <row r="268" spans="12:14">
      <c r="L268" s="7"/>
      <c r="M268" s="7"/>
      <c r="N268" s="7"/>
    </row>
    <row r="269" spans="12:14">
      <c r="L269" s="7"/>
      <c r="M269" s="7"/>
      <c r="N269" s="7"/>
    </row>
    <row r="270" spans="12:14">
      <c r="L270" s="7"/>
      <c r="M270" s="7"/>
      <c r="N270" s="7"/>
    </row>
    <row r="271" spans="12:14">
      <c r="L271" s="7"/>
      <c r="M271" s="7"/>
      <c r="N271" s="7"/>
    </row>
    <row r="272" spans="12:14">
      <c r="L272" s="7"/>
      <c r="M272" s="7"/>
      <c r="N272" s="7"/>
    </row>
    <row r="273" spans="12:14">
      <c r="L273" s="7"/>
      <c r="M273" s="7"/>
      <c r="N273" s="7"/>
    </row>
    <row r="274" spans="12:14">
      <c r="L274" s="7"/>
      <c r="M274" s="7"/>
      <c r="N274" s="7"/>
    </row>
    <row r="275" spans="12:14">
      <c r="L275" s="7"/>
      <c r="M275" s="7"/>
      <c r="N275" s="7"/>
    </row>
    <row r="276" spans="12:14">
      <c r="L276" s="7"/>
      <c r="M276" s="7"/>
      <c r="N276" s="7"/>
    </row>
    <row r="277" spans="12:14">
      <c r="L277" s="7"/>
      <c r="M277" s="7"/>
      <c r="N277" s="7"/>
    </row>
    <row r="278" spans="12:14">
      <c r="L278" s="7"/>
      <c r="M278" s="7"/>
      <c r="N278" s="7"/>
    </row>
    <row r="279" spans="12:14">
      <c r="L279" s="7"/>
      <c r="M279" s="7"/>
      <c r="N279" s="7"/>
    </row>
    <row r="280" spans="12:14">
      <c r="L280" s="7"/>
      <c r="M280" s="7"/>
      <c r="N280" s="7"/>
    </row>
    <row r="281" spans="12:14">
      <c r="L281" s="7"/>
      <c r="M281" s="7"/>
      <c r="N281" s="7"/>
    </row>
    <row r="282" spans="12:14">
      <c r="L282" s="7"/>
      <c r="M282" s="7"/>
      <c r="N282" s="7"/>
    </row>
    <row r="283" spans="12:14">
      <c r="L283" s="7"/>
      <c r="M283" s="7"/>
      <c r="N283" s="7"/>
    </row>
    <row r="284" spans="12:14">
      <c r="L284" s="7"/>
      <c r="M284" s="7"/>
      <c r="N284" s="7"/>
    </row>
    <row r="285" spans="12:14">
      <c r="L285" s="7"/>
      <c r="M285" s="7"/>
      <c r="N285" s="7"/>
    </row>
    <row r="286" spans="12:14">
      <c r="L286" s="7"/>
      <c r="M286" s="7"/>
      <c r="N286" s="7"/>
    </row>
    <row r="287" spans="12:14">
      <c r="L287" s="7"/>
      <c r="M287" s="7"/>
      <c r="N287" s="7"/>
    </row>
  </sheetData>
  <mergeCells count="12">
    <mergeCell ref="M9:M12"/>
    <mergeCell ref="N9:N12"/>
    <mergeCell ref="A9:A12"/>
    <mergeCell ref="I9:I12"/>
    <mergeCell ref="J9:J12"/>
    <mergeCell ref="K9:K12"/>
    <mergeCell ref="L9:L12"/>
    <mergeCell ref="F9:F12"/>
    <mergeCell ref="E9:E12"/>
    <mergeCell ref="D9:D12"/>
    <mergeCell ref="C9:C12"/>
    <mergeCell ref="B9:B12"/>
  </mergeCells>
  <phoneticPr fontId="24" type="noConversion"/>
  <pageMargins left="0.5" right="0.5" top="0.5" bottom="0.5" header="0.25" footer="0.25"/>
  <pageSetup scale="51" pageOrder="overThenDown" orientation="landscape" r:id="rId1"/>
  <headerFooter alignWithMargins="0">
    <oddHeader>&amp;R&amp;"Times New Roman,Regular"Schedule II-B
Page 1 of 1</oddHeader>
  </headerFooter>
  <ignoredErrors>
    <ignoredError sqref="I18 D15:F16 I14:I15 K16:M16 N14:N16 N18 I20:N20 F23:F28 N23:N28 J33:M33 N37 J39:N39 I35:N35 D23:E33 I23:I33 F30 F32:F33 N32:N33 D35:E35 D37:F37 D39:E39 D20:F20 D18:F18 D14:E14" unlockedFormula="1"/>
    <ignoredError sqref="F29 F31 N29:N31" formula="1" unlockedFormula="1"/>
    <ignoredError sqref="O31:R31" formula="1"/>
  </ignoredErrors>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theme="6"/>
    <pageSetUpPr fitToPage="1"/>
  </sheetPr>
  <dimension ref="A1:FW95"/>
  <sheetViews>
    <sheetView topLeftCell="A2" zoomScaleNormal="100" zoomScaleSheetLayoutView="100" zoomScalePageLayoutView="174" workbookViewId="0">
      <selection activeCell="E22" sqref="E22"/>
    </sheetView>
  </sheetViews>
  <sheetFormatPr defaultColWidth="5" defaultRowHeight="11.25"/>
  <cols>
    <col min="1" max="1" width="5.85546875" style="7" customWidth="1"/>
    <col min="2" max="2" width="8.85546875" style="7" customWidth="1"/>
    <col min="3" max="3" width="29.5703125" style="7" customWidth="1"/>
    <col min="4" max="4" width="13" style="12" customWidth="1"/>
    <col min="5" max="8" width="13" style="7" customWidth="1"/>
    <col min="9" max="9" width="13" style="21" customWidth="1"/>
    <col min="10" max="10" width="13" style="12" customWidth="1"/>
    <col min="11" max="17" width="10.140625" style="7" customWidth="1"/>
    <col min="18" max="16384" width="5" style="7"/>
  </cols>
  <sheetData>
    <row r="1" spans="1:17" ht="12" thickBot="1">
      <c r="K1" s="35"/>
      <c r="Q1" s="35"/>
    </row>
    <row r="2" spans="1:17">
      <c r="B2" s="114" t="s">
        <v>162</v>
      </c>
      <c r="C2" s="118"/>
      <c r="F2" s="113"/>
      <c r="K2" s="35"/>
      <c r="Q2" s="35"/>
    </row>
    <row r="3" spans="1:17">
      <c r="B3" s="206" t="s">
        <v>579</v>
      </c>
      <c r="C3" s="119"/>
      <c r="F3" s="113"/>
      <c r="K3" s="35"/>
      <c r="Q3" s="35"/>
    </row>
    <row r="4" spans="1:17">
      <c r="B4" s="115" t="s">
        <v>253</v>
      </c>
      <c r="C4" s="119"/>
    </row>
    <row r="5" spans="1:17">
      <c r="B5" s="203" t="str">
        <f>'I-A'!B6</f>
        <v>TEST YEAR ENDED SEPTEMBER 30, 2024</v>
      </c>
      <c r="C5" s="119"/>
    </row>
    <row r="6" spans="1:17" ht="12" thickBot="1">
      <c r="B6" s="116" t="str">
        <f>'I-A'!B7</f>
        <v>DOCKET 57467</v>
      </c>
      <c r="C6" s="120"/>
    </row>
    <row r="7" spans="1:17">
      <c r="B7" s="29"/>
    </row>
    <row r="8" spans="1:17" ht="12" thickBot="1">
      <c r="B8" s="7" t="s">
        <v>7</v>
      </c>
      <c r="E8" s="9">
        <v>1</v>
      </c>
      <c r="F8" s="9">
        <v>2</v>
      </c>
      <c r="G8" s="9">
        <v>3</v>
      </c>
      <c r="H8" s="9">
        <v>4</v>
      </c>
      <c r="I8" s="9">
        <v>5</v>
      </c>
      <c r="J8" s="9">
        <v>6</v>
      </c>
      <c r="K8" s="9">
        <v>7</v>
      </c>
      <c r="L8" s="10">
        <v>8</v>
      </c>
      <c r="M8" s="10">
        <v>9</v>
      </c>
      <c r="N8" s="10">
        <v>10</v>
      </c>
      <c r="O8" s="10">
        <v>11</v>
      </c>
      <c r="P8" s="10">
        <v>12</v>
      </c>
      <c r="Q8" s="12">
        <v>13</v>
      </c>
    </row>
    <row r="9" spans="1:17">
      <c r="A9" s="1550" t="s">
        <v>1226</v>
      </c>
      <c r="B9" s="1538" t="s">
        <v>1124</v>
      </c>
      <c r="C9" s="1573" t="s">
        <v>1</v>
      </c>
      <c r="D9" s="1538" t="s">
        <v>1144</v>
      </c>
      <c r="E9" s="1547" t="s">
        <v>1213</v>
      </c>
      <c r="F9" s="1538" t="s">
        <v>2039</v>
      </c>
      <c r="G9" s="1538" t="s">
        <v>1122</v>
      </c>
      <c r="H9" s="1538" t="s">
        <v>2040</v>
      </c>
      <c r="I9" s="1538" t="s">
        <v>2041</v>
      </c>
      <c r="J9" s="1541" t="s">
        <v>2006</v>
      </c>
      <c r="K9" s="1538" t="s">
        <v>1211</v>
      </c>
      <c r="L9" s="1573" t="s">
        <v>204</v>
      </c>
      <c r="M9" s="1573" t="s">
        <v>205</v>
      </c>
      <c r="N9" s="1573" t="s">
        <v>176</v>
      </c>
      <c r="O9" s="1573" t="s">
        <v>217</v>
      </c>
      <c r="P9" s="1573" t="s">
        <v>194</v>
      </c>
      <c r="Q9" s="1573" t="s">
        <v>12</v>
      </c>
    </row>
    <row r="10" spans="1:17" ht="12.75" customHeight="1">
      <c r="A10" s="1551"/>
      <c r="B10" s="1539"/>
      <c r="C10" s="1574"/>
      <c r="D10" s="1539"/>
      <c r="E10" s="1548"/>
      <c r="F10" s="1539"/>
      <c r="G10" s="1539"/>
      <c r="H10" s="1539"/>
      <c r="I10" s="1539"/>
      <c r="J10" s="1542"/>
      <c r="K10" s="1539"/>
      <c r="L10" s="1574"/>
      <c r="M10" s="1574"/>
      <c r="N10" s="1574"/>
      <c r="O10" s="1574"/>
      <c r="P10" s="1574"/>
      <c r="Q10" s="1574"/>
    </row>
    <row r="11" spans="1:17" ht="12.75" customHeight="1">
      <c r="A11" s="1551"/>
      <c r="B11" s="1539"/>
      <c r="C11" s="1574"/>
      <c r="D11" s="1539"/>
      <c r="E11" s="1548"/>
      <c r="F11" s="1539"/>
      <c r="G11" s="1539"/>
      <c r="H11" s="1539"/>
      <c r="I11" s="1539"/>
      <c r="J11" s="1542"/>
      <c r="K11" s="1539"/>
      <c r="L11" s="1574"/>
      <c r="M11" s="1574"/>
      <c r="N11" s="1574"/>
      <c r="O11" s="1574"/>
      <c r="P11" s="1574"/>
      <c r="Q11" s="1574"/>
    </row>
    <row r="12" spans="1:17" ht="13.5" customHeight="1" thickBot="1">
      <c r="A12" s="1552"/>
      <c r="B12" s="1540"/>
      <c r="C12" s="1575"/>
      <c r="D12" s="1540"/>
      <c r="E12" s="1549"/>
      <c r="F12" s="1540"/>
      <c r="G12" s="1540"/>
      <c r="H12" s="1540"/>
      <c r="I12" s="1540"/>
      <c r="J12" s="1543"/>
      <c r="K12" s="1540"/>
      <c r="L12" s="1575"/>
      <c r="M12" s="1575"/>
      <c r="N12" s="1575"/>
      <c r="O12" s="1575"/>
      <c r="P12" s="1575"/>
      <c r="Q12" s="1575"/>
    </row>
    <row r="13" spans="1:17">
      <c r="B13" s="41"/>
      <c r="C13" s="42"/>
      <c r="D13" s="72"/>
      <c r="E13" s="122"/>
      <c r="F13" s="122"/>
      <c r="G13" s="122"/>
      <c r="H13" s="122"/>
      <c r="I13" s="223"/>
      <c r="J13" s="223"/>
      <c r="K13" s="122"/>
      <c r="L13" s="122"/>
      <c r="M13" s="88"/>
      <c r="N13" s="88"/>
      <c r="O13" s="26"/>
      <c r="P13" s="26"/>
      <c r="Q13" s="31"/>
    </row>
    <row r="14" spans="1:17" s="14" customFormat="1">
      <c r="A14" s="12">
        <v>1</v>
      </c>
      <c r="B14" s="699" t="s">
        <v>233</v>
      </c>
      <c r="D14" s="75" t="s">
        <v>1953</v>
      </c>
      <c r="E14" s="123"/>
      <c r="F14" s="123"/>
      <c r="G14" s="123"/>
      <c r="H14" s="123"/>
      <c r="I14" s="695"/>
      <c r="J14" s="695"/>
      <c r="K14" s="123"/>
      <c r="L14" s="123"/>
      <c r="M14" s="69"/>
      <c r="N14" s="69"/>
      <c r="O14" s="24"/>
      <c r="P14" s="24"/>
      <c r="Q14" s="700"/>
    </row>
    <row r="15" spans="1:17">
      <c r="A15" s="12">
        <v>2</v>
      </c>
      <c r="B15" s="54" t="s">
        <v>13</v>
      </c>
      <c r="C15" s="7" t="s">
        <v>14</v>
      </c>
      <c r="E15" s="25">
        <v>14150.47</v>
      </c>
      <c r="F15" s="25"/>
      <c r="G15" s="25"/>
      <c r="H15" s="25">
        <f>SUM(E15:G15)</f>
        <v>14150.47</v>
      </c>
      <c r="I15" s="696"/>
      <c r="J15" s="696"/>
      <c r="K15" s="25">
        <f>+H15</f>
        <v>14150.47</v>
      </c>
      <c r="L15" s="16">
        <f>+K15</f>
        <v>14150.47</v>
      </c>
      <c r="M15" s="16">
        <v>0</v>
      </c>
      <c r="N15" s="16">
        <v>0</v>
      </c>
      <c r="O15" s="16">
        <v>0</v>
      </c>
      <c r="P15" s="16">
        <v>0</v>
      </c>
      <c r="Q15" s="34">
        <f>SUM(L15:P15)</f>
        <v>14150.47</v>
      </c>
    </row>
    <row r="16" spans="1:17">
      <c r="A16" s="12">
        <v>3</v>
      </c>
      <c r="B16" s="54" t="s">
        <v>16</v>
      </c>
      <c r="C16" s="7" t="s">
        <v>17</v>
      </c>
      <c r="E16" s="25">
        <v>5690384.0200000005</v>
      </c>
      <c r="F16" s="16"/>
      <c r="G16" s="16"/>
      <c r="H16" s="25">
        <f>SUM(E16:G16)</f>
        <v>5690384.0200000005</v>
      </c>
      <c r="I16" s="696"/>
      <c r="J16" s="696"/>
      <c r="K16" s="25">
        <f t="shared" ref="K16:K17" si="0">+H16</f>
        <v>5690384.0200000005</v>
      </c>
      <c r="L16" s="16">
        <f t="shared" ref="L16:L17" si="1">+K16</f>
        <v>5690384.0200000005</v>
      </c>
      <c r="M16" s="16">
        <v>0</v>
      </c>
      <c r="N16" s="16">
        <v>0</v>
      </c>
      <c r="O16" s="16">
        <v>0</v>
      </c>
      <c r="P16" s="16">
        <v>0</v>
      </c>
      <c r="Q16" s="34">
        <f t="shared" ref="Q16:Q17" si="2">SUM(L16:P16)</f>
        <v>5690384.0200000005</v>
      </c>
    </row>
    <row r="17" spans="1:17">
      <c r="A17" s="12">
        <v>4</v>
      </c>
      <c r="B17" s="54" t="s">
        <v>18</v>
      </c>
      <c r="C17" s="7" t="s">
        <v>19</v>
      </c>
      <c r="E17" s="25">
        <v>1374756.4000000001</v>
      </c>
      <c r="F17" s="25"/>
      <c r="G17" s="25"/>
      <c r="H17" s="25">
        <f>SUM(E17:G17)</f>
        <v>1374756.4000000001</v>
      </c>
      <c r="I17" s="696"/>
      <c r="J17" s="696"/>
      <c r="K17" s="25">
        <f t="shared" si="0"/>
        <v>1374756.4000000001</v>
      </c>
      <c r="L17" s="16">
        <f t="shared" si="1"/>
        <v>1374756.4000000001</v>
      </c>
      <c r="M17" s="16">
        <v>0</v>
      </c>
      <c r="N17" s="16">
        <v>0</v>
      </c>
      <c r="O17" s="16">
        <v>0</v>
      </c>
      <c r="P17" s="16">
        <v>0</v>
      </c>
      <c r="Q17" s="34">
        <f t="shared" si="2"/>
        <v>1374756.4000000001</v>
      </c>
    </row>
    <row r="18" spans="1:17" s="14" customFormat="1">
      <c r="A18" s="12">
        <v>5</v>
      </c>
      <c r="B18" s="699"/>
      <c r="C18" s="112" t="s">
        <v>15</v>
      </c>
      <c r="D18" s="75"/>
      <c r="E18" s="693">
        <f t="shared" ref="E18:G18" si="3">SUM(E15:E17)</f>
        <v>7079290.8900000006</v>
      </c>
      <c r="F18" s="693">
        <f t="shared" si="3"/>
        <v>0</v>
      </c>
      <c r="G18" s="693">
        <f t="shared" si="3"/>
        <v>0</v>
      </c>
      <c r="H18" s="693">
        <f>SUM(H15:H17)</f>
        <v>7079290.8900000006</v>
      </c>
      <c r="I18" s="694"/>
      <c r="J18" s="694"/>
      <c r="K18" s="693">
        <f t="shared" ref="K18:Q18" si="4">SUM(K15:K17)</f>
        <v>7079290.8900000006</v>
      </c>
      <c r="L18" s="693">
        <f t="shared" si="4"/>
        <v>7079290.8900000006</v>
      </c>
      <c r="M18" s="693">
        <f t="shared" si="4"/>
        <v>0</v>
      </c>
      <c r="N18" s="693">
        <f t="shared" si="4"/>
        <v>0</v>
      </c>
      <c r="O18" s="693">
        <f t="shared" si="4"/>
        <v>0</v>
      </c>
      <c r="P18" s="693">
        <f t="shared" si="4"/>
        <v>0</v>
      </c>
      <c r="Q18" s="701">
        <f t="shared" si="4"/>
        <v>7079290.8900000006</v>
      </c>
    </row>
    <row r="19" spans="1:17">
      <c r="A19" s="12">
        <v>6</v>
      </c>
      <c r="B19" s="54"/>
      <c r="E19" s="16"/>
      <c r="F19" s="16"/>
      <c r="G19" s="16"/>
      <c r="H19" s="16"/>
      <c r="I19" s="697"/>
      <c r="J19" s="696"/>
      <c r="K19" s="16"/>
      <c r="L19" s="16"/>
      <c r="M19" s="16"/>
      <c r="N19" s="16"/>
      <c r="O19" s="16"/>
      <c r="P19" s="16"/>
      <c r="Q19" s="34"/>
    </row>
    <row r="20" spans="1:17" s="14" customFormat="1">
      <c r="A20" s="12">
        <v>7</v>
      </c>
      <c r="B20" s="699" t="s">
        <v>23</v>
      </c>
      <c r="D20" s="75" t="s">
        <v>1953</v>
      </c>
      <c r="E20" s="69"/>
      <c r="F20" s="69"/>
      <c r="G20" s="69"/>
      <c r="H20" s="69"/>
      <c r="I20" s="695"/>
      <c r="J20" s="695"/>
      <c r="K20" s="69"/>
      <c r="L20" s="69"/>
      <c r="M20" s="69"/>
      <c r="N20" s="69"/>
      <c r="O20" s="24"/>
      <c r="P20" s="24"/>
      <c r="Q20" s="700"/>
    </row>
    <row r="21" spans="1:17">
      <c r="A21" s="12">
        <v>8</v>
      </c>
      <c r="B21" s="33" t="s">
        <v>24</v>
      </c>
      <c r="C21" s="1" t="s">
        <v>1190</v>
      </c>
      <c r="D21" s="13"/>
      <c r="E21" s="25">
        <v>748534.1</v>
      </c>
      <c r="F21" s="27"/>
      <c r="G21" s="27"/>
      <c r="H21" s="25">
        <f t="shared" ref="H21:H31" si="5">SUM(E21:G21)</f>
        <v>748534.1</v>
      </c>
      <c r="I21" s="696"/>
      <c r="J21" s="696"/>
      <c r="K21" s="25">
        <f t="shared" ref="K21:K31" si="6">+H21</f>
        <v>748534.1</v>
      </c>
      <c r="L21" s="16">
        <f t="shared" ref="L21:L31" si="7">+K21</f>
        <v>748534.1</v>
      </c>
      <c r="M21" s="16">
        <v>0</v>
      </c>
      <c r="N21" s="16">
        <v>0</v>
      </c>
      <c r="O21" s="16">
        <v>0</v>
      </c>
      <c r="P21" s="16">
        <v>0</v>
      </c>
      <c r="Q21" s="34">
        <f t="shared" ref="Q21:Q31" si="8">SUM(L21:P21)</f>
        <v>748534.1</v>
      </c>
    </row>
    <row r="22" spans="1:17">
      <c r="A22" s="12">
        <v>9</v>
      </c>
      <c r="B22" s="33" t="s">
        <v>1186</v>
      </c>
      <c r="C22" s="7" t="s">
        <v>25</v>
      </c>
      <c r="E22" s="25">
        <v>42053871.57</v>
      </c>
      <c r="F22" s="27"/>
      <c r="G22" s="27"/>
      <c r="H22" s="25">
        <f t="shared" si="5"/>
        <v>42053871.57</v>
      </c>
      <c r="I22" s="696"/>
      <c r="J22" s="696"/>
      <c r="K22" s="25">
        <f t="shared" si="6"/>
        <v>42053871.57</v>
      </c>
      <c r="L22" s="16">
        <f t="shared" si="7"/>
        <v>42053871.57</v>
      </c>
      <c r="M22" s="16">
        <v>0</v>
      </c>
      <c r="N22" s="16">
        <v>0</v>
      </c>
      <c r="O22" s="16">
        <v>0</v>
      </c>
      <c r="P22" s="16">
        <v>0</v>
      </c>
      <c r="Q22" s="34">
        <f t="shared" si="8"/>
        <v>42053871.57</v>
      </c>
    </row>
    <row r="23" spans="1:17">
      <c r="A23" s="12">
        <v>10</v>
      </c>
      <c r="B23" s="54" t="s">
        <v>26</v>
      </c>
      <c r="C23" s="7" t="s">
        <v>21</v>
      </c>
      <c r="E23" s="25">
        <v>25305434.529999997</v>
      </c>
      <c r="F23" s="27"/>
      <c r="G23" s="27"/>
      <c r="H23" s="25">
        <f t="shared" si="5"/>
        <v>25305434.529999997</v>
      </c>
      <c r="I23" s="696"/>
      <c r="J23" s="696"/>
      <c r="K23" s="25">
        <f t="shared" si="6"/>
        <v>25305434.529999997</v>
      </c>
      <c r="L23" s="16">
        <f t="shared" si="7"/>
        <v>25305434.529999997</v>
      </c>
      <c r="M23" s="16">
        <v>0</v>
      </c>
      <c r="N23" s="16">
        <v>0</v>
      </c>
      <c r="O23" s="16">
        <v>0</v>
      </c>
      <c r="P23" s="16">
        <v>0</v>
      </c>
      <c r="Q23" s="34">
        <f t="shared" si="8"/>
        <v>25305434.529999997</v>
      </c>
    </row>
    <row r="24" spans="1:17">
      <c r="A24" s="12">
        <v>11</v>
      </c>
      <c r="B24" s="33" t="s">
        <v>1572</v>
      </c>
      <c r="C24" s="7" t="s">
        <v>21</v>
      </c>
      <c r="E24" s="25">
        <v>2772425.0199999996</v>
      </c>
      <c r="F24" s="27"/>
      <c r="G24" s="27"/>
      <c r="H24" s="25">
        <f t="shared" ref="H24" si="9">SUM(E24:G24)</f>
        <v>2772425.0199999996</v>
      </c>
      <c r="I24" s="696"/>
      <c r="J24" s="696"/>
      <c r="K24" s="25">
        <f t="shared" ref="K24" si="10">+H24</f>
        <v>2772425.0199999996</v>
      </c>
      <c r="L24" s="16">
        <f t="shared" ref="L24" si="11">+K24</f>
        <v>2772425.0199999996</v>
      </c>
      <c r="M24" s="16">
        <v>0</v>
      </c>
      <c r="N24" s="16">
        <v>0</v>
      </c>
      <c r="O24" s="16">
        <v>0</v>
      </c>
      <c r="P24" s="16">
        <v>0</v>
      </c>
      <c r="Q24" s="34">
        <f t="shared" ref="Q24" si="12">SUM(L24:P24)</f>
        <v>2772425.0199999996</v>
      </c>
    </row>
    <row r="25" spans="1:17">
      <c r="A25" s="12">
        <v>12</v>
      </c>
      <c r="B25" s="54" t="s">
        <v>27</v>
      </c>
      <c r="C25" s="7" t="s">
        <v>28</v>
      </c>
      <c r="E25" s="25">
        <v>81591816.510000005</v>
      </c>
      <c r="F25" s="27"/>
      <c r="G25" s="27"/>
      <c r="H25" s="25">
        <f t="shared" si="5"/>
        <v>81591816.510000005</v>
      </c>
      <c r="I25" s="696"/>
      <c r="J25" s="696"/>
      <c r="K25" s="25">
        <f t="shared" si="6"/>
        <v>81591816.510000005</v>
      </c>
      <c r="L25" s="16">
        <f t="shared" si="7"/>
        <v>81591816.510000005</v>
      </c>
      <c r="M25" s="16">
        <v>0</v>
      </c>
      <c r="N25" s="16">
        <v>0</v>
      </c>
      <c r="O25" s="16">
        <v>0</v>
      </c>
      <c r="P25" s="16">
        <v>0</v>
      </c>
      <c r="Q25" s="34">
        <f t="shared" si="8"/>
        <v>81591816.510000005</v>
      </c>
    </row>
    <row r="26" spans="1:17">
      <c r="A26" s="12">
        <v>13</v>
      </c>
      <c r="B26" s="54" t="s">
        <v>29</v>
      </c>
      <c r="C26" s="7" t="s">
        <v>30</v>
      </c>
      <c r="E26" s="25">
        <v>75201199.399999991</v>
      </c>
      <c r="F26" s="27"/>
      <c r="G26" s="27"/>
      <c r="H26" s="25">
        <f t="shared" si="5"/>
        <v>75201199.399999991</v>
      </c>
      <c r="I26" s="696"/>
      <c r="J26" s="696"/>
      <c r="K26" s="25">
        <f t="shared" si="6"/>
        <v>75201199.399999991</v>
      </c>
      <c r="L26" s="16">
        <f t="shared" si="7"/>
        <v>75201199.399999991</v>
      </c>
      <c r="M26" s="16">
        <v>0</v>
      </c>
      <c r="N26" s="16">
        <v>0</v>
      </c>
      <c r="O26" s="16">
        <v>0</v>
      </c>
      <c r="P26" s="16">
        <v>0</v>
      </c>
      <c r="Q26" s="34">
        <f t="shared" si="8"/>
        <v>75201199.399999991</v>
      </c>
    </row>
    <row r="27" spans="1:17">
      <c r="A27" s="12">
        <v>14</v>
      </c>
      <c r="B27" s="54" t="s">
        <v>31</v>
      </c>
      <c r="C27" s="7" t="s">
        <v>32</v>
      </c>
      <c r="E27" s="25">
        <v>210132016.02000001</v>
      </c>
      <c r="F27" s="27"/>
      <c r="G27" s="27"/>
      <c r="H27" s="25">
        <f t="shared" si="5"/>
        <v>210132016.02000001</v>
      </c>
      <c r="I27" s="696"/>
      <c r="J27" s="696"/>
      <c r="K27" s="25">
        <f t="shared" si="6"/>
        <v>210132016.02000001</v>
      </c>
      <c r="L27" s="16">
        <f t="shared" si="7"/>
        <v>210132016.02000001</v>
      </c>
      <c r="M27" s="16">
        <v>0</v>
      </c>
      <c r="N27" s="16">
        <v>0</v>
      </c>
      <c r="O27" s="16">
        <v>0</v>
      </c>
      <c r="P27" s="16">
        <v>0</v>
      </c>
      <c r="Q27" s="34">
        <f t="shared" si="8"/>
        <v>210132016.02000001</v>
      </c>
    </row>
    <row r="28" spans="1:17">
      <c r="A28" s="12">
        <v>15</v>
      </c>
      <c r="B28" s="54" t="s">
        <v>33</v>
      </c>
      <c r="C28" s="7" t="s">
        <v>34</v>
      </c>
      <c r="E28" s="25">
        <v>198944618.97</v>
      </c>
      <c r="F28" s="27"/>
      <c r="G28" s="27"/>
      <c r="H28" s="25">
        <f t="shared" si="5"/>
        <v>198944618.97</v>
      </c>
      <c r="I28" s="696"/>
      <c r="J28" s="696"/>
      <c r="K28" s="25">
        <f t="shared" si="6"/>
        <v>198944618.97</v>
      </c>
      <c r="L28" s="16">
        <f t="shared" si="7"/>
        <v>198944618.97</v>
      </c>
      <c r="M28" s="16">
        <v>0</v>
      </c>
      <c r="N28" s="16">
        <v>0</v>
      </c>
      <c r="O28" s="16">
        <v>0</v>
      </c>
      <c r="P28" s="16">
        <v>0</v>
      </c>
      <c r="Q28" s="34">
        <f t="shared" si="8"/>
        <v>198944618.97</v>
      </c>
    </row>
    <row r="29" spans="1:17">
      <c r="A29" s="12">
        <v>16</v>
      </c>
      <c r="B29" s="54" t="s">
        <v>35</v>
      </c>
      <c r="C29" s="1" t="s">
        <v>2017</v>
      </c>
      <c r="E29" s="25">
        <v>0</v>
      </c>
      <c r="F29" s="27"/>
      <c r="G29" s="27"/>
      <c r="H29" s="25">
        <f t="shared" si="5"/>
        <v>0</v>
      </c>
      <c r="I29" s="696"/>
      <c r="J29" s="696"/>
      <c r="K29" s="25">
        <f t="shared" si="6"/>
        <v>0</v>
      </c>
      <c r="L29" s="16">
        <f t="shared" si="7"/>
        <v>0</v>
      </c>
      <c r="M29" s="16">
        <v>0</v>
      </c>
      <c r="N29" s="16">
        <v>0</v>
      </c>
      <c r="O29" s="16">
        <v>0</v>
      </c>
      <c r="P29" s="16">
        <v>0</v>
      </c>
      <c r="Q29" s="34">
        <f t="shared" si="8"/>
        <v>0</v>
      </c>
    </row>
    <row r="30" spans="1:17">
      <c r="A30" s="12">
        <v>17</v>
      </c>
      <c r="B30" s="54" t="s">
        <v>36</v>
      </c>
      <c r="C30" s="17" t="s">
        <v>37</v>
      </c>
      <c r="E30" s="25">
        <v>0</v>
      </c>
      <c r="F30" s="27"/>
      <c r="G30" s="27"/>
      <c r="H30" s="25">
        <f t="shared" si="5"/>
        <v>0</v>
      </c>
      <c r="I30" s="696"/>
      <c r="J30" s="696"/>
      <c r="K30" s="25">
        <f t="shared" si="6"/>
        <v>0</v>
      </c>
      <c r="L30" s="16">
        <f t="shared" si="7"/>
        <v>0</v>
      </c>
      <c r="M30" s="16">
        <v>0</v>
      </c>
      <c r="N30" s="16">
        <v>0</v>
      </c>
      <c r="O30" s="16">
        <v>0</v>
      </c>
      <c r="P30" s="16">
        <v>0</v>
      </c>
      <c r="Q30" s="34">
        <f t="shared" si="8"/>
        <v>0</v>
      </c>
    </row>
    <row r="31" spans="1:17">
      <c r="A31" s="12">
        <v>18</v>
      </c>
      <c r="B31" s="54" t="s">
        <v>38</v>
      </c>
      <c r="C31" s="7" t="s">
        <v>39</v>
      </c>
      <c r="E31" s="25">
        <v>5766074.1199999992</v>
      </c>
      <c r="F31" s="27"/>
      <c r="G31" s="27"/>
      <c r="H31" s="25">
        <f t="shared" si="5"/>
        <v>5766074.1199999992</v>
      </c>
      <c r="I31" s="696"/>
      <c r="J31" s="696"/>
      <c r="K31" s="25">
        <f t="shared" si="6"/>
        <v>5766074.1199999992</v>
      </c>
      <c r="L31" s="16">
        <f t="shared" si="7"/>
        <v>5766074.1199999992</v>
      </c>
      <c r="M31" s="16">
        <v>0</v>
      </c>
      <c r="N31" s="16">
        <v>0</v>
      </c>
      <c r="O31" s="16">
        <v>0</v>
      </c>
      <c r="P31" s="16">
        <v>0</v>
      </c>
      <c r="Q31" s="34">
        <f t="shared" si="8"/>
        <v>5766074.1199999992</v>
      </c>
    </row>
    <row r="32" spans="1:17" s="14" customFormat="1">
      <c r="A32" s="12">
        <v>19</v>
      </c>
      <c r="B32" s="699"/>
      <c r="C32" s="76" t="s">
        <v>15</v>
      </c>
      <c r="D32" s="13"/>
      <c r="E32" s="707">
        <f t="shared" ref="E32:G32" si="13">SUM(E21:E31)</f>
        <v>642515990.24000001</v>
      </c>
      <c r="F32" s="707">
        <f t="shared" si="13"/>
        <v>0</v>
      </c>
      <c r="G32" s="707">
        <f t="shared" si="13"/>
        <v>0</v>
      </c>
      <c r="H32" s="707">
        <f>SUM(H21:H31)</f>
        <v>642515990.24000001</v>
      </c>
      <c r="I32" s="708"/>
      <c r="J32" s="708"/>
      <c r="K32" s="707">
        <f t="shared" ref="K32:Q32" si="14">SUM(K21:K31)</f>
        <v>642515990.24000001</v>
      </c>
      <c r="L32" s="707">
        <f t="shared" si="14"/>
        <v>642515990.24000001</v>
      </c>
      <c r="M32" s="707">
        <f t="shared" si="14"/>
        <v>0</v>
      </c>
      <c r="N32" s="707">
        <f t="shared" si="14"/>
        <v>0</v>
      </c>
      <c r="O32" s="707">
        <f t="shared" si="14"/>
        <v>0</v>
      </c>
      <c r="P32" s="707">
        <f t="shared" si="14"/>
        <v>0</v>
      </c>
      <c r="Q32" s="709">
        <f t="shared" si="14"/>
        <v>642515990.24000001</v>
      </c>
    </row>
    <row r="33" spans="1:179">
      <c r="A33" s="12">
        <v>20</v>
      </c>
      <c r="B33" s="54"/>
      <c r="E33" s="27"/>
      <c r="F33" s="27"/>
      <c r="G33" s="27"/>
      <c r="H33" s="27"/>
      <c r="I33" s="696"/>
      <c r="J33" s="696"/>
      <c r="K33" s="27"/>
      <c r="L33" s="27"/>
      <c r="M33" s="27"/>
      <c r="N33" s="27"/>
      <c r="O33" s="16"/>
      <c r="P33" s="16"/>
      <c r="Q33" s="34"/>
    </row>
    <row r="34" spans="1:179">
      <c r="A34" s="12">
        <v>21</v>
      </c>
      <c r="B34" s="392" t="s">
        <v>1139</v>
      </c>
      <c r="C34" s="3"/>
      <c r="D34" s="75" t="s">
        <v>1953</v>
      </c>
      <c r="E34" s="27"/>
      <c r="F34" s="27"/>
      <c r="G34" s="27"/>
      <c r="H34" s="27"/>
      <c r="I34" s="696"/>
      <c r="J34" s="696"/>
      <c r="K34" s="27"/>
      <c r="L34" s="27"/>
      <c r="M34" s="27"/>
      <c r="N34" s="27"/>
      <c r="O34" s="16"/>
      <c r="P34" s="16"/>
      <c r="Q34" s="34"/>
    </row>
    <row r="35" spans="1:179">
      <c r="A35" s="12">
        <v>22</v>
      </c>
      <c r="B35" s="54" t="s">
        <v>1131</v>
      </c>
      <c r="C35" s="7" t="s">
        <v>1132</v>
      </c>
      <c r="E35" s="25">
        <v>12379443.58</v>
      </c>
      <c r="F35" s="27"/>
      <c r="G35" s="27"/>
      <c r="H35" s="25">
        <f t="shared" ref="H35:H37" si="15">SUM(E35:G35)</f>
        <v>12379443.58</v>
      </c>
      <c r="I35" s="696"/>
      <c r="J35" s="696"/>
      <c r="K35" s="25">
        <f t="shared" ref="K35:K37" si="16">+H35</f>
        <v>12379443.58</v>
      </c>
      <c r="L35" s="16">
        <f t="shared" ref="L35:L37" si="17">+K35</f>
        <v>12379443.58</v>
      </c>
      <c r="M35" s="16">
        <v>0</v>
      </c>
      <c r="N35" s="16">
        <v>0</v>
      </c>
      <c r="O35" s="16">
        <v>0</v>
      </c>
      <c r="P35" s="16">
        <v>0</v>
      </c>
      <c r="Q35" s="34">
        <f t="shared" ref="Q35:Q37" si="18">SUM(L35:P35)</f>
        <v>12379443.58</v>
      </c>
    </row>
    <row r="36" spans="1:179">
      <c r="A36" s="12">
        <v>23</v>
      </c>
      <c r="B36" s="54" t="s">
        <v>1133</v>
      </c>
      <c r="C36" s="7" t="s">
        <v>1134</v>
      </c>
      <c r="E36" s="25">
        <v>7486036.5300000003</v>
      </c>
      <c r="F36" s="27"/>
      <c r="G36" s="27"/>
      <c r="H36" s="25">
        <f t="shared" si="15"/>
        <v>7486036.5300000003</v>
      </c>
      <c r="I36" s="696"/>
      <c r="J36" s="696"/>
      <c r="K36" s="25">
        <f t="shared" si="16"/>
        <v>7486036.5300000003</v>
      </c>
      <c r="L36" s="16">
        <f t="shared" si="17"/>
        <v>7486036.5300000003</v>
      </c>
      <c r="M36" s="16">
        <v>0</v>
      </c>
      <c r="N36" s="16">
        <v>0</v>
      </c>
      <c r="O36" s="16">
        <v>0</v>
      </c>
      <c r="P36" s="16">
        <v>0</v>
      </c>
      <c r="Q36" s="34">
        <f t="shared" si="18"/>
        <v>7486036.5300000003</v>
      </c>
    </row>
    <row r="37" spans="1:179">
      <c r="A37" s="12">
        <v>24</v>
      </c>
      <c r="B37" s="54" t="s">
        <v>1135</v>
      </c>
      <c r="C37" s="7" t="s">
        <v>58</v>
      </c>
      <c r="E37" s="25">
        <v>3276334.7100000004</v>
      </c>
      <c r="F37" s="27"/>
      <c r="G37" s="27"/>
      <c r="H37" s="25">
        <f t="shared" si="15"/>
        <v>3276334.7100000004</v>
      </c>
      <c r="I37" s="696"/>
      <c r="J37" s="696"/>
      <c r="K37" s="25">
        <f t="shared" si="16"/>
        <v>3276334.7100000004</v>
      </c>
      <c r="L37" s="16">
        <f t="shared" si="17"/>
        <v>3276334.7100000004</v>
      </c>
      <c r="M37" s="16">
        <v>0</v>
      </c>
      <c r="N37" s="16">
        <v>0</v>
      </c>
      <c r="O37" s="16">
        <v>0</v>
      </c>
      <c r="P37" s="16">
        <v>0</v>
      </c>
      <c r="Q37" s="34">
        <f t="shared" si="18"/>
        <v>3276334.7100000004</v>
      </c>
    </row>
    <row r="38" spans="1:179">
      <c r="A38" s="12">
        <v>25</v>
      </c>
      <c r="B38" s="54"/>
      <c r="C38" s="112" t="s">
        <v>15</v>
      </c>
      <c r="D38" s="75"/>
      <c r="E38" s="706">
        <f t="shared" ref="E38:G38" si="19">SUM(E35:E37)</f>
        <v>23141814.82</v>
      </c>
      <c r="F38" s="706">
        <f t="shared" si="19"/>
        <v>0</v>
      </c>
      <c r="G38" s="706">
        <f t="shared" si="19"/>
        <v>0</v>
      </c>
      <c r="H38" s="706">
        <f>SUM(H35:H37)</f>
        <v>23141814.82</v>
      </c>
      <c r="I38" s="694"/>
      <c r="J38" s="694"/>
      <c r="K38" s="706">
        <f t="shared" ref="K38:Q38" si="20">SUM(K35:K37)</f>
        <v>23141814.82</v>
      </c>
      <c r="L38" s="706">
        <f t="shared" si="20"/>
        <v>23141814.82</v>
      </c>
      <c r="M38" s="706">
        <f t="shared" si="20"/>
        <v>0</v>
      </c>
      <c r="N38" s="706">
        <f t="shared" si="20"/>
        <v>0</v>
      </c>
      <c r="O38" s="706">
        <f t="shared" si="20"/>
        <v>0</v>
      </c>
      <c r="P38" s="706">
        <f t="shared" si="20"/>
        <v>0</v>
      </c>
      <c r="Q38" s="690">
        <f t="shared" si="20"/>
        <v>23141814.82</v>
      </c>
    </row>
    <row r="39" spans="1:179" ht="12" thickBot="1">
      <c r="A39" s="12">
        <v>26</v>
      </c>
      <c r="B39" s="54"/>
      <c r="E39" s="27"/>
      <c r="F39" s="27"/>
      <c r="G39" s="27"/>
      <c r="H39" s="27"/>
      <c r="I39" s="696"/>
      <c r="J39" s="696"/>
      <c r="K39" s="27"/>
      <c r="L39" s="27"/>
      <c r="M39" s="27"/>
      <c r="N39" s="27"/>
      <c r="O39" s="16"/>
      <c r="P39" s="16"/>
      <c r="Q39" s="34"/>
    </row>
    <row r="40" spans="1:179">
      <c r="A40" s="12">
        <v>27</v>
      </c>
      <c r="B40" s="895" t="s">
        <v>2009</v>
      </c>
      <c r="C40" s="170"/>
      <c r="D40" s="171" t="s">
        <v>304</v>
      </c>
      <c r="E40" s="172">
        <f>+E18+E32+E38</f>
        <v>672737095.95000005</v>
      </c>
      <c r="F40" s="172">
        <f t="shared" ref="F40:Q40" si="21">+F18+F32+F38</f>
        <v>0</v>
      </c>
      <c r="G40" s="172">
        <f t="shared" si="21"/>
        <v>0</v>
      </c>
      <c r="H40" s="172">
        <f>+H18+H32+H38</f>
        <v>672737095.95000005</v>
      </c>
      <c r="I40" s="220">
        <f t="shared" si="21"/>
        <v>0</v>
      </c>
      <c r="J40" s="221">
        <f t="shared" si="21"/>
        <v>0</v>
      </c>
      <c r="K40" s="172">
        <f t="shared" si="21"/>
        <v>672737095.95000005</v>
      </c>
      <c r="L40" s="172">
        <f t="shared" si="21"/>
        <v>672737095.95000005</v>
      </c>
      <c r="M40" s="172">
        <f t="shared" si="21"/>
        <v>0</v>
      </c>
      <c r="N40" s="172">
        <f t="shared" si="21"/>
        <v>0</v>
      </c>
      <c r="O40" s="172">
        <f t="shared" si="21"/>
        <v>0</v>
      </c>
      <c r="P40" s="172">
        <f t="shared" si="21"/>
        <v>0</v>
      </c>
      <c r="Q40" s="173">
        <f t="shared" si="21"/>
        <v>672737095.95000005</v>
      </c>
      <c r="R40" s="27"/>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c r="AV40" s="27"/>
      <c r="AW40" s="27"/>
      <c r="AX40" s="27"/>
      <c r="AY40" s="27"/>
      <c r="AZ40" s="27"/>
      <c r="BA40" s="27"/>
      <c r="BB40" s="27"/>
      <c r="BC40" s="27"/>
      <c r="BD40" s="27"/>
      <c r="BE40" s="27"/>
      <c r="BF40" s="27"/>
      <c r="BG40" s="27"/>
      <c r="BH40" s="27"/>
      <c r="BI40" s="27"/>
      <c r="BJ40" s="27"/>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c r="DJ40" s="27"/>
      <c r="DK40" s="27"/>
      <c r="DL40" s="27"/>
      <c r="DM40" s="27"/>
      <c r="DN40" s="27"/>
      <c r="DO40" s="27"/>
      <c r="DP40" s="27"/>
      <c r="DQ40" s="27"/>
      <c r="DR40" s="27"/>
      <c r="DS40" s="27"/>
      <c r="DT40" s="27"/>
      <c r="DU40" s="27"/>
      <c r="DV40" s="27"/>
      <c r="DW40" s="27"/>
      <c r="DX40" s="27"/>
      <c r="DY40" s="27"/>
      <c r="DZ40" s="27"/>
      <c r="EA40" s="27"/>
      <c r="EB40" s="27"/>
      <c r="EC40" s="27"/>
      <c r="ED40" s="27"/>
      <c r="EE40" s="27"/>
      <c r="EF40" s="27"/>
      <c r="EG40" s="27"/>
      <c r="EH40" s="27"/>
      <c r="EI40" s="27"/>
      <c r="EJ40" s="27"/>
      <c r="EK40" s="27"/>
      <c r="EL40" s="27"/>
      <c r="EM40" s="27"/>
      <c r="EN40" s="27"/>
      <c r="EO40" s="27"/>
      <c r="EP40" s="27"/>
      <c r="EQ40" s="27"/>
      <c r="ER40" s="27"/>
      <c r="ES40" s="27"/>
      <c r="ET40" s="27"/>
      <c r="EU40" s="27"/>
      <c r="EV40" s="27"/>
      <c r="EW40" s="27"/>
      <c r="EX40" s="27"/>
      <c r="EY40" s="27"/>
      <c r="EZ40" s="27"/>
      <c r="FA40" s="27"/>
      <c r="FB40" s="27"/>
      <c r="FC40" s="27"/>
      <c r="FD40" s="27"/>
      <c r="FE40" s="27"/>
      <c r="FF40" s="27"/>
      <c r="FG40" s="27"/>
      <c r="FH40" s="27"/>
      <c r="FI40" s="27"/>
      <c r="FJ40" s="27"/>
      <c r="FK40" s="27"/>
      <c r="FL40" s="27"/>
      <c r="FM40" s="27"/>
      <c r="FN40" s="27"/>
      <c r="FO40" s="27"/>
      <c r="FP40" s="27"/>
      <c r="FQ40" s="27"/>
      <c r="FR40" s="27"/>
      <c r="FS40" s="27"/>
      <c r="FT40" s="27"/>
      <c r="FU40" s="27"/>
      <c r="FV40" s="27"/>
      <c r="FW40" s="27"/>
    </row>
    <row r="41" spans="1:179" s="14" customFormat="1" ht="12" thickBot="1">
      <c r="A41" s="12">
        <v>28</v>
      </c>
      <c r="B41" s="896" t="s">
        <v>2010</v>
      </c>
      <c r="C41" s="174"/>
      <c r="D41" s="175" t="s">
        <v>304</v>
      </c>
      <c r="E41" s="176">
        <f>+E32+E38</f>
        <v>665657805.06000006</v>
      </c>
      <c r="F41" s="176">
        <f t="shared" ref="F41:Q41" si="22">+F32+F38</f>
        <v>0</v>
      </c>
      <c r="G41" s="176">
        <f t="shared" si="22"/>
        <v>0</v>
      </c>
      <c r="H41" s="176">
        <f t="shared" si="22"/>
        <v>665657805.06000006</v>
      </c>
      <c r="I41" s="222">
        <f t="shared" si="22"/>
        <v>0</v>
      </c>
      <c r="J41" s="222">
        <f t="shared" si="22"/>
        <v>0</v>
      </c>
      <c r="K41" s="176">
        <f t="shared" si="22"/>
        <v>665657805.06000006</v>
      </c>
      <c r="L41" s="176">
        <f t="shared" si="22"/>
        <v>665657805.06000006</v>
      </c>
      <c r="M41" s="176">
        <f t="shared" si="22"/>
        <v>0</v>
      </c>
      <c r="N41" s="176">
        <f t="shared" si="22"/>
        <v>0</v>
      </c>
      <c r="O41" s="176">
        <f t="shared" si="22"/>
        <v>0</v>
      </c>
      <c r="P41" s="176">
        <f t="shared" si="22"/>
        <v>0</v>
      </c>
      <c r="Q41" s="177">
        <f t="shared" si="22"/>
        <v>665657805.06000006</v>
      </c>
    </row>
    <row r="42" spans="1:179" s="14" customFormat="1" ht="10.5">
      <c r="D42" s="13"/>
      <c r="E42" s="69"/>
      <c r="F42" s="69"/>
      <c r="G42" s="69"/>
      <c r="H42" s="69"/>
      <c r="I42" s="13"/>
      <c r="J42" s="13"/>
      <c r="K42" s="69"/>
      <c r="L42" s="69"/>
      <c r="M42" s="69"/>
      <c r="N42" s="69"/>
      <c r="O42" s="69"/>
      <c r="P42" s="69"/>
      <c r="Q42" s="69"/>
    </row>
    <row r="46" spans="1:179" s="14" customFormat="1" ht="10.5">
      <c r="B46" s="67"/>
      <c r="D46" s="13"/>
      <c r="E46" s="69"/>
      <c r="F46" s="69"/>
      <c r="G46" s="69"/>
      <c r="H46" s="69"/>
      <c r="I46" s="13"/>
      <c r="J46" s="13"/>
      <c r="K46" s="69"/>
      <c r="L46" s="69"/>
      <c r="M46" s="69"/>
      <c r="N46" s="69"/>
    </row>
    <row r="47" spans="1:179" s="128" customFormat="1">
      <c r="B47" s="7"/>
      <c r="C47" s="7"/>
      <c r="D47" s="12"/>
      <c r="E47" s="27"/>
      <c r="F47" s="27"/>
      <c r="G47" s="27"/>
      <c r="H47" s="27"/>
      <c r="I47" s="12"/>
      <c r="J47" s="12"/>
      <c r="K47" s="25"/>
      <c r="L47" s="25"/>
      <c r="M47" s="25"/>
      <c r="N47" s="25"/>
      <c r="O47" s="25"/>
      <c r="P47" s="25"/>
      <c r="Q47" s="25"/>
    </row>
    <row r="48" spans="1:179">
      <c r="E48" s="27"/>
      <c r="F48" s="27"/>
      <c r="G48" s="27"/>
      <c r="H48" s="27"/>
      <c r="I48" s="12"/>
      <c r="K48" s="25"/>
      <c r="L48" s="25"/>
      <c r="M48" s="25"/>
      <c r="N48" s="25"/>
      <c r="O48" s="25"/>
      <c r="P48" s="25"/>
      <c r="Q48" s="25"/>
    </row>
    <row r="49" spans="2:17">
      <c r="E49" s="27"/>
      <c r="F49" s="27"/>
      <c r="G49" s="27"/>
      <c r="H49" s="27"/>
      <c r="I49" s="12"/>
      <c r="K49" s="25"/>
      <c r="L49" s="25"/>
      <c r="M49" s="25"/>
      <c r="N49" s="25"/>
      <c r="O49" s="25"/>
      <c r="P49" s="25"/>
      <c r="Q49" s="25"/>
    </row>
    <row r="50" spans="2:17">
      <c r="E50" s="27"/>
      <c r="F50" s="27"/>
      <c r="G50" s="27"/>
      <c r="H50" s="27"/>
      <c r="I50" s="12"/>
      <c r="K50" s="25"/>
      <c r="L50" s="25"/>
      <c r="M50" s="25"/>
      <c r="N50" s="25"/>
      <c r="O50" s="25"/>
      <c r="P50" s="25"/>
      <c r="Q50" s="25"/>
    </row>
    <row r="51" spans="2:17">
      <c r="E51" s="27"/>
      <c r="F51" s="27"/>
      <c r="G51" s="27"/>
      <c r="H51" s="27"/>
      <c r="I51" s="12"/>
      <c r="K51" s="25"/>
      <c r="L51" s="25"/>
      <c r="M51" s="25"/>
      <c r="N51" s="25"/>
      <c r="O51" s="25"/>
      <c r="P51" s="25"/>
      <c r="Q51" s="25"/>
    </row>
    <row r="52" spans="2:17">
      <c r="E52" s="27"/>
      <c r="F52" s="27"/>
      <c r="G52" s="27"/>
      <c r="H52" s="27"/>
      <c r="I52" s="12"/>
      <c r="K52" s="25"/>
      <c r="L52" s="25"/>
      <c r="M52" s="25"/>
      <c r="N52" s="25"/>
      <c r="O52" s="25"/>
      <c r="P52" s="25"/>
      <c r="Q52" s="25"/>
    </row>
    <row r="53" spans="2:17">
      <c r="E53" s="27"/>
      <c r="F53" s="27"/>
      <c r="G53" s="27"/>
      <c r="H53" s="27"/>
      <c r="I53" s="12"/>
      <c r="K53" s="25"/>
      <c r="L53" s="25"/>
      <c r="M53" s="25"/>
      <c r="N53" s="25"/>
      <c r="O53" s="25"/>
      <c r="P53" s="25"/>
      <c r="Q53" s="25"/>
    </row>
    <row r="54" spans="2:17">
      <c r="E54" s="27"/>
      <c r="F54" s="27"/>
      <c r="G54" s="27"/>
      <c r="H54" s="27"/>
      <c r="I54" s="12"/>
      <c r="K54" s="25"/>
      <c r="L54" s="27"/>
      <c r="M54" s="27"/>
      <c r="N54" s="27"/>
      <c r="O54" s="27"/>
      <c r="P54" s="27"/>
      <c r="Q54" s="25"/>
    </row>
    <row r="55" spans="2:17" ht="12" customHeight="1">
      <c r="E55" s="27"/>
      <c r="F55" s="27"/>
      <c r="G55" s="27"/>
      <c r="H55" s="27"/>
      <c r="I55" s="12"/>
      <c r="K55" s="25"/>
      <c r="L55" s="25"/>
      <c r="M55" s="25"/>
      <c r="N55" s="25"/>
      <c r="O55" s="25"/>
      <c r="P55" s="25"/>
      <c r="Q55" s="25"/>
    </row>
    <row r="56" spans="2:17" ht="12" customHeight="1">
      <c r="D56" s="13"/>
      <c r="E56" s="27"/>
      <c r="F56" s="27"/>
      <c r="G56" s="27"/>
      <c r="H56" s="27"/>
      <c r="I56" s="12"/>
      <c r="K56" s="25"/>
      <c r="L56" s="27"/>
      <c r="M56" s="27"/>
      <c r="N56" s="27"/>
      <c r="O56" s="27"/>
      <c r="P56" s="27"/>
      <c r="Q56" s="25"/>
    </row>
    <row r="57" spans="2:17" s="14" customFormat="1" ht="10.5">
      <c r="C57" s="76"/>
      <c r="D57" s="13"/>
      <c r="E57" s="69"/>
      <c r="F57" s="69"/>
      <c r="G57" s="69"/>
      <c r="H57" s="69"/>
      <c r="I57" s="13"/>
      <c r="J57" s="13"/>
      <c r="K57" s="69"/>
      <c r="L57" s="69"/>
      <c r="M57" s="69"/>
      <c r="N57" s="69"/>
      <c r="O57" s="69"/>
      <c r="P57" s="69"/>
      <c r="Q57" s="69"/>
    </row>
    <row r="58" spans="2:17">
      <c r="C58" s="112"/>
      <c r="E58" s="27"/>
      <c r="F58" s="27"/>
      <c r="G58" s="27"/>
      <c r="H58" s="27"/>
      <c r="I58" s="12"/>
      <c r="K58" s="27"/>
      <c r="L58" s="27"/>
      <c r="M58" s="27"/>
      <c r="N58" s="27"/>
    </row>
    <row r="59" spans="2:17">
      <c r="E59" s="27"/>
      <c r="F59" s="27"/>
      <c r="G59" s="27"/>
      <c r="H59" s="27"/>
      <c r="I59" s="12"/>
      <c r="K59" s="25"/>
      <c r="L59" s="25"/>
      <c r="M59" s="25"/>
      <c r="N59" s="25"/>
      <c r="O59" s="25"/>
      <c r="P59" s="25"/>
      <c r="Q59" s="25"/>
    </row>
    <row r="60" spans="2:17">
      <c r="E60" s="27"/>
      <c r="F60" s="27"/>
      <c r="G60" s="27"/>
      <c r="H60" s="27"/>
      <c r="I60" s="12"/>
      <c r="K60" s="25"/>
      <c r="L60" s="25"/>
      <c r="M60" s="25"/>
      <c r="N60" s="25"/>
      <c r="O60" s="25"/>
      <c r="P60" s="25"/>
      <c r="Q60" s="25"/>
    </row>
    <row r="61" spans="2:17">
      <c r="E61" s="27"/>
      <c r="F61" s="27"/>
      <c r="G61" s="27"/>
      <c r="H61" s="27"/>
      <c r="I61" s="12"/>
      <c r="K61" s="25"/>
      <c r="L61" s="25"/>
      <c r="M61" s="25"/>
      <c r="N61" s="25"/>
      <c r="O61" s="25"/>
      <c r="P61" s="25"/>
      <c r="Q61" s="25"/>
    </row>
    <row r="62" spans="2:17" s="14" customFormat="1" ht="12.75">
      <c r="B62" s="77"/>
      <c r="C62" s="76"/>
      <c r="D62" s="13"/>
      <c r="E62" s="69"/>
      <c r="F62" s="69"/>
      <c r="G62" s="69"/>
      <c r="H62" s="69"/>
      <c r="I62" s="13"/>
      <c r="J62" s="13"/>
      <c r="K62" s="69"/>
      <c r="L62" s="69"/>
      <c r="M62" s="69"/>
      <c r="N62" s="69"/>
      <c r="O62" s="69"/>
      <c r="P62" s="69"/>
      <c r="Q62" s="69"/>
    </row>
    <row r="63" spans="2:17" s="14" customFormat="1" ht="12.75">
      <c r="B63" s="77"/>
      <c r="D63" s="13"/>
      <c r="E63" s="69"/>
      <c r="F63" s="69"/>
      <c r="G63" s="69"/>
      <c r="H63" s="69"/>
      <c r="I63" s="13"/>
      <c r="J63" s="13"/>
      <c r="K63" s="69"/>
      <c r="L63" s="69"/>
      <c r="M63" s="69"/>
      <c r="N63" s="69"/>
    </row>
    <row r="64" spans="2:17" s="14" customFormat="1" ht="10.5">
      <c r="D64" s="13"/>
      <c r="E64" s="69"/>
      <c r="F64" s="69"/>
      <c r="G64" s="69"/>
      <c r="H64" s="69"/>
      <c r="I64" s="13"/>
      <c r="J64" s="13"/>
      <c r="K64" s="69"/>
      <c r="L64" s="69"/>
      <c r="M64" s="69"/>
      <c r="N64" s="69"/>
    </row>
    <row r="65" spans="2:17" s="14" customFormat="1">
      <c r="B65" s="7"/>
      <c r="C65" s="7"/>
      <c r="D65" s="13"/>
      <c r="E65" s="69"/>
      <c r="F65" s="69"/>
      <c r="G65" s="69"/>
      <c r="H65" s="69"/>
      <c r="I65" s="13"/>
      <c r="J65" s="13"/>
      <c r="K65" s="69"/>
      <c r="L65" s="69"/>
      <c r="M65" s="69"/>
      <c r="N65" s="69"/>
    </row>
    <row r="66" spans="2:17" s="14" customFormat="1">
      <c r="B66" s="7"/>
      <c r="C66" s="7"/>
      <c r="D66" s="13"/>
      <c r="E66" s="27"/>
      <c r="F66" s="27"/>
      <c r="G66" s="27"/>
      <c r="H66" s="69"/>
      <c r="I66" s="12"/>
      <c r="J66" s="12"/>
      <c r="K66" s="25"/>
      <c r="L66" s="25"/>
      <c r="M66" s="25"/>
      <c r="N66" s="25"/>
      <c r="O66" s="25"/>
      <c r="P66" s="25"/>
      <c r="Q66" s="25"/>
    </row>
    <row r="67" spans="2:17" s="14" customFormat="1">
      <c r="B67" s="7"/>
      <c r="C67" s="7"/>
      <c r="D67" s="13"/>
      <c r="E67" s="27"/>
      <c r="F67" s="27"/>
      <c r="G67" s="27"/>
      <c r="H67" s="69"/>
      <c r="I67" s="12"/>
      <c r="J67" s="12"/>
      <c r="K67" s="25"/>
      <c r="L67" s="25"/>
      <c r="M67" s="25"/>
      <c r="N67" s="25"/>
      <c r="O67" s="25"/>
      <c r="P67" s="25"/>
      <c r="Q67" s="25"/>
    </row>
    <row r="68" spans="2:17" s="14" customFormat="1">
      <c r="B68" s="7"/>
      <c r="C68" s="7"/>
      <c r="D68" s="13"/>
      <c r="E68" s="27"/>
      <c r="F68" s="27"/>
      <c r="G68" s="27"/>
      <c r="H68" s="69"/>
      <c r="I68" s="12"/>
      <c r="J68" s="12"/>
      <c r="K68" s="25"/>
      <c r="L68" s="25"/>
      <c r="M68" s="25"/>
      <c r="N68" s="25"/>
      <c r="O68" s="25"/>
      <c r="P68" s="25"/>
      <c r="Q68" s="25"/>
    </row>
    <row r="69" spans="2:17" s="14" customFormat="1">
      <c r="B69" s="7"/>
      <c r="C69" s="7"/>
      <c r="D69" s="13"/>
      <c r="E69" s="27"/>
      <c r="F69" s="27"/>
      <c r="G69" s="27"/>
      <c r="H69" s="69"/>
      <c r="I69" s="12"/>
      <c r="J69" s="12"/>
      <c r="K69" s="25"/>
      <c r="L69" s="25"/>
      <c r="M69" s="25"/>
      <c r="N69" s="25"/>
      <c r="O69" s="25"/>
      <c r="P69" s="25"/>
      <c r="Q69" s="25"/>
    </row>
    <row r="70" spans="2:17" s="14" customFormat="1">
      <c r="B70" s="7"/>
      <c r="C70" s="7"/>
      <c r="D70" s="13"/>
      <c r="E70" s="27"/>
      <c r="F70" s="27"/>
      <c r="G70" s="27"/>
      <c r="H70" s="69"/>
      <c r="I70" s="12"/>
      <c r="J70" s="12"/>
      <c r="K70" s="25"/>
      <c r="L70" s="25"/>
      <c r="M70" s="25"/>
      <c r="N70" s="25"/>
      <c r="O70" s="25"/>
      <c r="P70" s="25"/>
      <c r="Q70" s="25"/>
    </row>
    <row r="71" spans="2:17" s="14" customFormat="1">
      <c r="B71" s="7"/>
      <c r="C71" s="7"/>
      <c r="D71" s="13"/>
      <c r="E71" s="27"/>
      <c r="F71" s="27"/>
      <c r="G71" s="27"/>
      <c r="H71" s="69"/>
      <c r="I71" s="12"/>
      <c r="J71" s="12"/>
      <c r="K71" s="25"/>
      <c r="L71" s="25"/>
      <c r="M71" s="25"/>
      <c r="N71" s="25"/>
      <c r="O71" s="25"/>
      <c r="P71" s="25"/>
      <c r="Q71" s="25"/>
    </row>
    <row r="72" spans="2:17" s="14" customFormat="1">
      <c r="B72" s="7"/>
      <c r="C72" s="7"/>
      <c r="D72" s="13"/>
      <c r="E72" s="27"/>
      <c r="F72" s="27"/>
      <c r="G72" s="27"/>
      <c r="H72" s="69"/>
      <c r="I72" s="12"/>
      <c r="J72" s="12"/>
      <c r="K72" s="25"/>
      <c r="L72" s="25"/>
      <c r="M72" s="27"/>
      <c r="N72" s="27"/>
      <c r="O72" s="27"/>
      <c r="P72" s="27"/>
      <c r="Q72" s="25"/>
    </row>
    <row r="73" spans="2:17" s="14" customFormat="1">
      <c r="B73" s="7"/>
      <c r="C73" s="7"/>
      <c r="D73" s="13"/>
      <c r="E73" s="27"/>
      <c r="F73" s="27"/>
      <c r="G73" s="27"/>
      <c r="H73" s="69"/>
      <c r="I73" s="12"/>
      <c r="J73" s="12"/>
      <c r="K73" s="25"/>
      <c r="L73" s="25"/>
      <c r="M73" s="25"/>
      <c r="N73" s="25"/>
      <c r="O73" s="25"/>
      <c r="P73" s="25"/>
      <c r="Q73" s="25"/>
    </row>
    <row r="74" spans="2:17" s="14" customFormat="1" ht="10.5">
      <c r="C74" s="76"/>
      <c r="D74" s="13"/>
      <c r="E74" s="124"/>
      <c r="F74" s="124"/>
      <c r="G74" s="124"/>
      <c r="H74" s="124"/>
      <c r="I74" s="13"/>
      <c r="J74" s="13"/>
      <c r="K74" s="124"/>
      <c r="L74" s="124"/>
      <c r="M74" s="124"/>
      <c r="N74" s="124"/>
      <c r="O74" s="124"/>
      <c r="P74" s="124"/>
      <c r="Q74" s="124"/>
    </row>
    <row r="75" spans="2:17" s="14" customFormat="1">
      <c r="B75" s="7"/>
      <c r="C75" s="112"/>
      <c r="D75" s="13"/>
      <c r="E75" s="69"/>
      <c r="F75" s="69"/>
      <c r="G75" s="69"/>
      <c r="H75" s="69"/>
      <c r="I75" s="12"/>
      <c r="J75" s="12"/>
      <c r="K75" s="69"/>
      <c r="L75" s="69"/>
      <c r="M75" s="69"/>
      <c r="N75" s="69"/>
    </row>
    <row r="76" spans="2:17" s="14" customFormat="1">
      <c r="B76" s="7"/>
      <c r="C76" s="7"/>
      <c r="D76" s="13"/>
      <c r="E76" s="27"/>
      <c r="F76" s="27"/>
      <c r="G76" s="27"/>
      <c r="H76" s="69"/>
      <c r="I76" s="12"/>
      <c r="J76" s="12"/>
      <c r="K76" s="25"/>
      <c r="L76" s="27"/>
      <c r="M76" s="27"/>
      <c r="N76" s="27"/>
      <c r="O76" s="27"/>
      <c r="P76" s="27"/>
      <c r="Q76" s="25"/>
    </row>
    <row r="77" spans="2:17" s="14" customFormat="1">
      <c r="B77" s="7"/>
      <c r="C77" s="7"/>
      <c r="D77" s="13"/>
      <c r="E77" s="27"/>
      <c r="F77" s="27"/>
      <c r="G77" s="27"/>
      <c r="H77" s="69"/>
      <c r="I77" s="12"/>
      <c r="J77" s="12"/>
      <c r="K77" s="25"/>
      <c r="L77" s="25"/>
      <c r="M77" s="25"/>
      <c r="N77" s="25"/>
      <c r="O77" s="25"/>
      <c r="P77" s="25"/>
      <c r="Q77" s="25"/>
    </row>
    <row r="78" spans="2:17" s="14" customFormat="1">
      <c r="B78" s="7"/>
      <c r="C78" s="7"/>
      <c r="D78" s="13"/>
      <c r="E78" s="27"/>
      <c r="F78" s="27"/>
      <c r="G78" s="27"/>
      <c r="H78" s="69"/>
      <c r="I78" s="12"/>
      <c r="J78" s="12"/>
      <c r="K78" s="25"/>
      <c r="L78" s="25"/>
      <c r="M78" s="25"/>
      <c r="N78" s="25"/>
      <c r="O78" s="25"/>
      <c r="P78" s="25"/>
      <c r="Q78" s="25"/>
    </row>
    <row r="79" spans="2:17" s="14" customFormat="1">
      <c r="B79" s="7"/>
      <c r="C79" s="7"/>
      <c r="D79" s="13"/>
      <c r="E79" s="27"/>
      <c r="F79" s="27"/>
      <c r="G79" s="27"/>
      <c r="H79" s="69"/>
      <c r="I79" s="12"/>
      <c r="J79" s="12"/>
      <c r="K79" s="25"/>
      <c r="L79" s="25"/>
      <c r="M79" s="25"/>
      <c r="N79" s="25"/>
      <c r="O79" s="25"/>
      <c r="P79" s="25"/>
      <c r="Q79" s="25"/>
    </row>
    <row r="80" spans="2:17" s="14" customFormat="1" ht="10.5">
      <c r="C80" s="76"/>
      <c r="D80" s="13"/>
      <c r="E80" s="69"/>
      <c r="F80" s="69"/>
      <c r="G80" s="69"/>
      <c r="H80" s="69"/>
      <c r="I80" s="13"/>
      <c r="J80" s="13"/>
      <c r="K80" s="69"/>
      <c r="L80" s="69"/>
      <c r="M80" s="69"/>
      <c r="N80" s="69"/>
      <c r="O80" s="69"/>
      <c r="P80" s="69"/>
      <c r="Q80" s="69"/>
    </row>
    <row r="81" spans="2:17" s="14" customFormat="1" ht="12.75">
      <c r="B81" s="77"/>
      <c r="D81" s="13"/>
      <c r="E81" s="69"/>
      <c r="F81" s="69"/>
      <c r="G81" s="69"/>
      <c r="H81" s="69"/>
      <c r="I81" s="13"/>
      <c r="J81" s="13"/>
      <c r="K81" s="69"/>
      <c r="L81" s="69"/>
      <c r="M81" s="69"/>
      <c r="N81" s="69"/>
    </row>
    <row r="82" spans="2:17" s="14" customFormat="1">
      <c r="D82" s="27"/>
      <c r="E82" s="27"/>
      <c r="F82" s="27"/>
      <c r="G82" s="27"/>
      <c r="H82" s="27"/>
      <c r="I82" s="27"/>
      <c r="J82" s="27"/>
      <c r="K82" s="27"/>
      <c r="L82" s="27"/>
      <c r="M82" s="27"/>
      <c r="N82" s="27"/>
      <c r="O82" s="27"/>
      <c r="P82" s="27"/>
      <c r="Q82" s="27"/>
    </row>
    <row r="83" spans="2:17">
      <c r="B83" s="14"/>
    </row>
    <row r="88" spans="2:17">
      <c r="C88" s="142"/>
      <c r="D88" s="143"/>
      <c r="I88" s="144"/>
      <c r="J88" s="143"/>
    </row>
    <row r="90" spans="2:17">
      <c r="C90" s="17"/>
      <c r="D90" s="9"/>
      <c r="I90" s="145"/>
      <c r="J90" s="9"/>
    </row>
    <row r="92" spans="2:17">
      <c r="C92" s="17"/>
      <c r="I92" s="145"/>
      <c r="J92" s="9"/>
    </row>
    <row r="93" spans="2:17">
      <c r="C93" s="9"/>
      <c r="D93" s="9"/>
      <c r="I93" s="145"/>
      <c r="J93" s="9"/>
    </row>
    <row r="95" spans="2:17">
      <c r="B95" s="14"/>
    </row>
  </sheetData>
  <mergeCells count="17">
    <mergeCell ref="F9:F12"/>
    <mergeCell ref="A9:A12"/>
    <mergeCell ref="B9:B12"/>
    <mergeCell ref="C9:C12"/>
    <mergeCell ref="D9:D12"/>
    <mergeCell ref="E9:E12"/>
    <mergeCell ref="N9:N12"/>
    <mergeCell ref="O9:O12"/>
    <mergeCell ref="P9:P12"/>
    <mergeCell ref="Q9:Q12"/>
    <mergeCell ref="G9:G12"/>
    <mergeCell ref="H9:H12"/>
    <mergeCell ref="I9:I12"/>
    <mergeCell ref="K9:K12"/>
    <mergeCell ref="L9:L12"/>
    <mergeCell ref="M9:M12"/>
    <mergeCell ref="J9:J12"/>
  </mergeCells>
  <phoneticPr fontId="24" type="noConversion"/>
  <pageMargins left="0.25" right="0.25" top="0.75" bottom="0.75" header="0.3" footer="0.3"/>
  <pageSetup scale="54" pageOrder="overThenDown" orientation="landscape" r:id="rId1"/>
  <headerFooter alignWithMargins="0">
    <oddHeader>&amp;R&amp;"Times New Roman,Regular"Schedule II-B-1
Page 1 of 1</oddHeader>
    <oddFooter>&amp;L&amp;"Times New Roman,Regular"Sponsored by: Rebecca Beckham</oddFooter>
  </headerFooter>
  <rowBreaks count="1" manualBreakCount="1">
    <brk id="42" max="19" man="1"/>
  </rowBreaks>
  <colBreaks count="1" manualBreakCount="1">
    <brk id="10" max="1048575" man="1"/>
  </colBreaks>
  <ignoredErrors>
    <ignoredError sqref="H24"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theme="6"/>
  </sheetPr>
  <dimension ref="A1:Q60"/>
  <sheetViews>
    <sheetView view="pageLayout" zoomScaleNormal="140" zoomScaleSheetLayoutView="100" workbookViewId="0">
      <selection activeCell="E22" sqref="E22"/>
    </sheetView>
  </sheetViews>
  <sheetFormatPr defaultColWidth="9.140625" defaultRowHeight="11.25"/>
  <cols>
    <col min="1" max="1" width="5.85546875" style="7" customWidth="1"/>
    <col min="2" max="2" width="8.85546875" style="7" customWidth="1"/>
    <col min="3" max="3" width="29.42578125" style="7" customWidth="1"/>
    <col min="4" max="4" width="10.140625" style="12" customWidth="1"/>
    <col min="5" max="8" width="10.140625" style="7" customWidth="1"/>
    <col min="9" max="9" width="10.140625" style="21" customWidth="1"/>
    <col min="10" max="10" width="10.140625" style="12" customWidth="1"/>
    <col min="11" max="17" width="10.140625" style="7" customWidth="1"/>
    <col min="18" max="20" width="9.140625" style="7"/>
    <col min="21" max="21" width="9.85546875" style="7" customWidth="1"/>
    <col min="22" max="16384" width="9.140625" style="7"/>
  </cols>
  <sheetData>
    <row r="1" spans="1:17" ht="12" thickBot="1">
      <c r="K1" s="35"/>
      <c r="Q1" s="35"/>
    </row>
    <row r="2" spans="1:17">
      <c r="B2" s="114" t="s">
        <v>162</v>
      </c>
      <c r="C2" s="118"/>
      <c r="F2" s="113"/>
      <c r="K2" s="35"/>
      <c r="Q2" s="35"/>
    </row>
    <row r="3" spans="1:17">
      <c r="B3" s="206" t="s">
        <v>579</v>
      </c>
      <c r="C3" s="119"/>
      <c r="F3" s="113"/>
      <c r="K3" s="35"/>
      <c r="Q3" s="35"/>
    </row>
    <row r="4" spans="1:17">
      <c r="B4" s="115" t="s">
        <v>258</v>
      </c>
      <c r="C4" s="119"/>
    </row>
    <row r="5" spans="1:17">
      <c r="B5" s="203" t="str">
        <f>'I-A'!B6</f>
        <v>TEST YEAR ENDED SEPTEMBER 30, 2024</v>
      </c>
      <c r="C5" s="119"/>
    </row>
    <row r="6" spans="1:17" ht="12" thickBot="1">
      <c r="B6" s="116" t="str">
        <f>'I-A'!B7</f>
        <v>DOCKET 57467</v>
      </c>
      <c r="C6" s="120"/>
    </row>
    <row r="7" spans="1:17">
      <c r="B7" s="29"/>
    </row>
    <row r="8" spans="1:17" ht="12" thickBot="1">
      <c r="B8" s="7" t="s">
        <v>7</v>
      </c>
      <c r="E8" s="9">
        <v>1</v>
      </c>
      <c r="F8" s="9">
        <v>2</v>
      </c>
      <c r="G8" s="9">
        <v>3</v>
      </c>
      <c r="H8" s="9">
        <v>4</v>
      </c>
      <c r="I8" s="9">
        <v>5</v>
      </c>
      <c r="J8" s="9">
        <v>6</v>
      </c>
      <c r="K8" s="9">
        <v>7</v>
      </c>
      <c r="L8" s="10">
        <v>8</v>
      </c>
      <c r="M8" s="10">
        <v>9</v>
      </c>
      <c r="N8" s="10">
        <v>10</v>
      </c>
      <c r="O8" s="10">
        <v>11</v>
      </c>
      <c r="P8" s="10">
        <v>12</v>
      </c>
      <c r="Q8" s="12">
        <v>13</v>
      </c>
    </row>
    <row r="9" spans="1:17">
      <c r="A9" s="1550" t="s">
        <v>1226</v>
      </c>
      <c r="B9" s="1538" t="s">
        <v>1124</v>
      </c>
      <c r="C9" s="1573" t="s">
        <v>1</v>
      </c>
      <c r="D9" s="1538" t="s">
        <v>1144</v>
      </c>
      <c r="E9" s="1547" t="s">
        <v>1213</v>
      </c>
      <c r="F9" s="1538" t="s">
        <v>2039</v>
      </c>
      <c r="G9" s="1538" t="s">
        <v>1122</v>
      </c>
      <c r="H9" s="1538" t="s">
        <v>2040</v>
      </c>
      <c r="I9" s="1538" t="s">
        <v>2041</v>
      </c>
      <c r="J9" s="1538" t="s">
        <v>2006</v>
      </c>
      <c r="K9" s="1538" t="s">
        <v>1211</v>
      </c>
      <c r="L9" s="1573" t="s">
        <v>204</v>
      </c>
      <c r="M9" s="1573" t="s">
        <v>205</v>
      </c>
      <c r="N9" s="1573" t="s">
        <v>176</v>
      </c>
      <c r="O9" s="1573" t="s">
        <v>217</v>
      </c>
      <c r="P9" s="1573" t="s">
        <v>194</v>
      </c>
      <c r="Q9" s="1573" t="s">
        <v>12</v>
      </c>
    </row>
    <row r="10" spans="1:17" ht="12.75" customHeight="1">
      <c r="A10" s="1551"/>
      <c r="B10" s="1539"/>
      <c r="C10" s="1574"/>
      <c r="D10" s="1539"/>
      <c r="E10" s="1548"/>
      <c r="F10" s="1539"/>
      <c r="G10" s="1539"/>
      <c r="H10" s="1539"/>
      <c r="I10" s="1539"/>
      <c r="J10" s="1539"/>
      <c r="K10" s="1539"/>
      <c r="L10" s="1574"/>
      <c r="M10" s="1574"/>
      <c r="N10" s="1574"/>
      <c r="O10" s="1574"/>
      <c r="P10" s="1574"/>
      <c r="Q10" s="1574"/>
    </row>
    <row r="11" spans="1:17" ht="12.75" customHeight="1">
      <c r="A11" s="1551"/>
      <c r="B11" s="1539"/>
      <c r="C11" s="1574"/>
      <c r="D11" s="1539"/>
      <c r="E11" s="1548"/>
      <c r="F11" s="1539"/>
      <c r="G11" s="1539"/>
      <c r="H11" s="1539"/>
      <c r="I11" s="1539"/>
      <c r="J11" s="1539"/>
      <c r="K11" s="1539"/>
      <c r="L11" s="1574"/>
      <c r="M11" s="1574"/>
      <c r="N11" s="1574"/>
      <c r="O11" s="1574"/>
      <c r="P11" s="1574"/>
      <c r="Q11" s="1574"/>
    </row>
    <row r="12" spans="1:17" ht="13.5" customHeight="1" thickBot="1">
      <c r="A12" s="1552"/>
      <c r="B12" s="1540"/>
      <c r="C12" s="1575"/>
      <c r="D12" s="1540"/>
      <c r="E12" s="1549"/>
      <c r="F12" s="1540"/>
      <c r="G12" s="1540"/>
      <c r="H12" s="1540"/>
      <c r="I12" s="1540"/>
      <c r="J12" s="1540"/>
      <c r="K12" s="1540"/>
      <c r="L12" s="1575"/>
      <c r="M12" s="1575"/>
      <c r="N12" s="1575"/>
      <c r="O12" s="1575"/>
      <c r="P12" s="1575"/>
      <c r="Q12" s="1575"/>
    </row>
    <row r="13" spans="1:17">
      <c r="B13" s="41"/>
      <c r="C13" s="42"/>
      <c r="D13" s="72"/>
      <c r="E13" s="122"/>
      <c r="F13" s="122"/>
      <c r="G13" s="122"/>
      <c r="H13" s="122"/>
      <c r="I13" s="223"/>
      <c r="J13" s="223"/>
      <c r="K13" s="122"/>
      <c r="L13" s="122"/>
      <c r="M13" s="88"/>
      <c r="N13" s="88"/>
      <c r="O13" s="26"/>
      <c r="P13" s="26"/>
      <c r="Q13" s="31"/>
    </row>
    <row r="14" spans="1:17" s="14" customFormat="1">
      <c r="A14" s="8">
        <v>1</v>
      </c>
      <c r="B14" s="699" t="s">
        <v>41</v>
      </c>
      <c r="D14" s="75" t="s">
        <v>1953</v>
      </c>
      <c r="E14" s="24"/>
      <c r="F14" s="24"/>
      <c r="G14" s="24"/>
      <c r="H14" s="24"/>
      <c r="I14" s="704"/>
      <c r="J14" s="695"/>
      <c r="K14" s="24"/>
      <c r="L14" s="24"/>
      <c r="M14" s="24"/>
      <c r="N14" s="24"/>
      <c r="O14" s="24"/>
      <c r="P14" s="24"/>
      <c r="Q14" s="700"/>
    </row>
    <row r="15" spans="1:17">
      <c r="A15" s="12">
        <v>2</v>
      </c>
      <c r="B15" s="54" t="s">
        <v>42</v>
      </c>
      <c r="C15" s="7" t="s">
        <v>20</v>
      </c>
      <c r="E15" s="25">
        <v>0</v>
      </c>
      <c r="F15" s="16"/>
      <c r="G15" s="16"/>
      <c r="H15" s="16">
        <f>SUM(E15:G15)</f>
        <v>0</v>
      </c>
      <c r="I15" s="697"/>
      <c r="J15" s="696"/>
      <c r="K15" s="16">
        <f>+H15</f>
        <v>0</v>
      </c>
      <c r="L15" s="16">
        <f>+K15</f>
        <v>0</v>
      </c>
      <c r="M15" s="16">
        <v>0</v>
      </c>
      <c r="N15" s="16">
        <v>0</v>
      </c>
      <c r="O15" s="16">
        <v>0</v>
      </c>
      <c r="P15" s="16">
        <v>0</v>
      </c>
      <c r="Q15" s="34">
        <f>SUM(L15:P15)</f>
        <v>0</v>
      </c>
    </row>
    <row r="16" spans="1:17">
      <c r="A16" s="12">
        <v>3</v>
      </c>
      <c r="B16" s="54" t="s">
        <v>43</v>
      </c>
      <c r="C16" s="7" t="s">
        <v>25</v>
      </c>
      <c r="E16" s="25">
        <v>0</v>
      </c>
      <c r="F16" s="16"/>
      <c r="G16" s="16"/>
      <c r="H16" s="16">
        <f t="shared" ref="H16:H24" si="0">SUM(E16:G16)</f>
        <v>0</v>
      </c>
      <c r="I16" s="697"/>
      <c r="J16" s="696"/>
      <c r="K16" s="16">
        <f t="shared" ref="K16:K23" si="1">+H16</f>
        <v>0</v>
      </c>
      <c r="L16" s="16">
        <f t="shared" ref="L16:L24" si="2">+K16</f>
        <v>0</v>
      </c>
      <c r="M16" s="16">
        <v>0</v>
      </c>
      <c r="N16" s="16">
        <v>0</v>
      </c>
      <c r="O16" s="16">
        <v>0</v>
      </c>
      <c r="P16" s="16">
        <v>0</v>
      </c>
      <c r="Q16" s="34">
        <f t="shared" ref="Q16:Q24" si="3">SUM(L16:P16)</f>
        <v>0</v>
      </c>
    </row>
    <row r="17" spans="1:17">
      <c r="A17" s="12">
        <v>4</v>
      </c>
      <c r="B17" s="54" t="s">
        <v>44</v>
      </c>
      <c r="C17" s="7" t="s">
        <v>21</v>
      </c>
      <c r="E17" s="25">
        <v>24595.89</v>
      </c>
      <c r="F17" s="16"/>
      <c r="G17" s="16"/>
      <c r="H17" s="16">
        <f t="shared" si="0"/>
        <v>24595.89</v>
      </c>
      <c r="I17" s="697"/>
      <c r="J17" s="696"/>
      <c r="K17" s="16">
        <f t="shared" si="1"/>
        <v>24595.89</v>
      </c>
      <c r="L17" s="16">
        <f t="shared" si="2"/>
        <v>24595.89</v>
      </c>
      <c r="M17" s="16">
        <v>0</v>
      </c>
      <c r="N17" s="16">
        <v>0</v>
      </c>
      <c r="O17" s="16">
        <v>0</v>
      </c>
      <c r="P17" s="16">
        <v>0</v>
      </c>
      <c r="Q17" s="34">
        <f t="shared" si="3"/>
        <v>24595.89</v>
      </c>
    </row>
    <row r="18" spans="1:17">
      <c r="A18" s="8">
        <v>5</v>
      </c>
      <c r="B18" s="33" t="s">
        <v>1573</v>
      </c>
      <c r="C18" s="7" t="s">
        <v>21</v>
      </c>
      <c r="E18" s="25">
        <v>531930.80000000005</v>
      </c>
      <c r="F18" s="16"/>
      <c r="G18" s="16"/>
      <c r="H18" s="16">
        <f t="shared" ref="H18" si="4">SUM(E18:G18)</f>
        <v>531930.80000000005</v>
      </c>
      <c r="I18" s="697"/>
      <c r="J18" s="696"/>
      <c r="K18" s="16">
        <f t="shared" ref="K18" si="5">+H18</f>
        <v>531930.80000000005</v>
      </c>
      <c r="L18" s="16">
        <f t="shared" ref="L18" si="6">+K18</f>
        <v>531930.80000000005</v>
      </c>
      <c r="M18" s="16">
        <v>0</v>
      </c>
      <c r="N18" s="16">
        <v>0</v>
      </c>
      <c r="O18" s="16">
        <v>0</v>
      </c>
      <c r="P18" s="16">
        <v>0</v>
      </c>
      <c r="Q18" s="34">
        <f t="shared" ref="Q18" si="7">SUM(L18:P18)</f>
        <v>531930.80000000005</v>
      </c>
    </row>
    <row r="19" spans="1:17">
      <c r="A19" s="12">
        <v>6</v>
      </c>
      <c r="B19" s="54" t="s">
        <v>45</v>
      </c>
      <c r="C19" s="7" t="s">
        <v>46</v>
      </c>
      <c r="E19" s="25">
        <v>737458.90000000014</v>
      </c>
      <c r="F19" s="16"/>
      <c r="G19" s="16"/>
      <c r="H19" s="16">
        <f t="shared" si="0"/>
        <v>737458.90000000014</v>
      </c>
      <c r="I19" s="697"/>
      <c r="J19" s="696"/>
      <c r="K19" s="16">
        <f t="shared" si="1"/>
        <v>737458.90000000014</v>
      </c>
      <c r="L19" s="16">
        <f t="shared" si="2"/>
        <v>737458.90000000014</v>
      </c>
      <c r="M19" s="16">
        <v>0</v>
      </c>
      <c r="N19" s="16">
        <v>0</v>
      </c>
      <c r="O19" s="16">
        <v>0</v>
      </c>
      <c r="P19" s="16">
        <v>0</v>
      </c>
      <c r="Q19" s="34">
        <f t="shared" si="3"/>
        <v>737458.90000000014</v>
      </c>
    </row>
    <row r="20" spans="1:17">
      <c r="A20" s="12">
        <v>7</v>
      </c>
      <c r="B20" s="54" t="s">
        <v>47</v>
      </c>
      <c r="C20" s="7" t="s">
        <v>48</v>
      </c>
      <c r="E20" s="25">
        <v>1701329.9300000004</v>
      </c>
      <c r="F20" s="16"/>
      <c r="G20" s="16"/>
      <c r="H20" s="16">
        <f t="shared" si="0"/>
        <v>1701329.9300000004</v>
      </c>
      <c r="I20" s="697"/>
      <c r="J20" s="696"/>
      <c r="K20" s="16">
        <f t="shared" si="1"/>
        <v>1701329.9300000004</v>
      </c>
      <c r="L20" s="16">
        <f t="shared" si="2"/>
        <v>1701329.9300000004</v>
      </c>
      <c r="M20" s="16">
        <v>0</v>
      </c>
      <c r="N20" s="16">
        <v>0</v>
      </c>
      <c r="O20" s="16">
        <v>0</v>
      </c>
      <c r="P20" s="16">
        <v>0</v>
      </c>
      <c r="Q20" s="34">
        <f t="shared" si="3"/>
        <v>1701329.9300000004</v>
      </c>
    </row>
    <row r="21" spans="1:17">
      <c r="A21" s="12">
        <v>8</v>
      </c>
      <c r="B21" s="54" t="s">
        <v>49</v>
      </c>
      <c r="C21" s="7" t="s">
        <v>50</v>
      </c>
      <c r="E21" s="25">
        <v>179942.27000000002</v>
      </c>
      <c r="F21" s="16"/>
      <c r="G21" s="16"/>
      <c r="H21" s="16">
        <f t="shared" si="0"/>
        <v>179942.27000000002</v>
      </c>
      <c r="I21" s="697"/>
      <c r="J21" s="696"/>
      <c r="K21" s="16">
        <f t="shared" si="1"/>
        <v>179942.27000000002</v>
      </c>
      <c r="L21" s="16">
        <f t="shared" si="2"/>
        <v>179942.27000000002</v>
      </c>
      <c r="M21" s="16">
        <v>0</v>
      </c>
      <c r="N21" s="16">
        <v>0</v>
      </c>
      <c r="O21" s="16">
        <v>0</v>
      </c>
      <c r="P21" s="16">
        <v>0</v>
      </c>
      <c r="Q21" s="34">
        <f t="shared" si="3"/>
        <v>179942.27000000002</v>
      </c>
    </row>
    <row r="22" spans="1:17">
      <c r="A22" s="8">
        <v>9</v>
      </c>
      <c r="B22" s="54" t="s">
        <v>51</v>
      </c>
      <c r="C22" s="7" t="s">
        <v>52</v>
      </c>
      <c r="E22" s="25">
        <v>0</v>
      </c>
      <c r="F22" s="16"/>
      <c r="G22" s="16"/>
      <c r="H22" s="16">
        <f t="shared" si="0"/>
        <v>0</v>
      </c>
      <c r="I22" s="697"/>
      <c r="J22" s="696"/>
      <c r="K22" s="16">
        <f t="shared" si="1"/>
        <v>0</v>
      </c>
      <c r="L22" s="16">
        <f t="shared" si="2"/>
        <v>0</v>
      </c>
      <c r="M22" s="16">
        <v>0</v>
      </c>
      <c r="N22" s="16">
        <v>0</v>
      </c>
      <c r="O22" s="16">
        <v>0</v>
      </c>
      <c r="P22" s="16">
        <v>0</v>
      </c>
      <c r="Q22" s="34">
        <f t="shared" si="3"/>
        <v>0</v>
      </c>
    </row>
    <row r="23" spans="1:17">
      <c r="A23" s="12">
        <v>10</v>
      </c>
      <c r="B23" s="54" t="s">
        <v>53</v>
      </c>
      <c r="C23" s="7" t="s">
        <v>54</v>
      </c>
      <c r="E23" s="25">
        <v>0</v>
      </c>
      <c r="F23" s="16"/>
      <c r="G23" s="16"/>
      <c r="H23" s="16">
        <f t="shared" si="0"/>
        <v>0</v>
      </c>
      <c r="I23" s="697"/>
      <c r="J23" s="696"/>
      <c r="K23" s="16">
        <f t="shared" si="1"/>
        <v>0</v>
      </c>
      <c r="L23" s="16">
        <f t="shared" si="2"/>
        <v>0</v>
      </c>
      <c r="M23" s="16">
        <v>0</v>
      </c>
      <c r="N23" s="16">
        <v>0</v>
      </c>
      <c r="O23" s="16">
        <v>0</v>
      </c>
      <c r="P23" s="16">
        <v>0</v>
      </c>
      <c r="Q23" s="34">
        <f t="shared" si="3"/>
        <v>0</v>
      </c>
    </row>
    <row r="24" spans="1:17">
      <c r="A24" s="12">
        <v>11</v>
      </c>
      <c r="B24" s="54" t="s">
        <v>55</v>
      </c>
      <c r="C24" s="7" t="s">
        <v>56</v>
      </c>
      <c r="E24" s="25">
        <v>0</v>
      </c>
      <c r="F24" s="16"/>
      <c r="G24" s="16"/>
      <c r="H24" s="16">
        <f t="shared" si="0"/>
        <v>0</v>
      </c>
      <c r="I24" s="697"/>
      <c r="J24" s="696"/>
      <c r="K24" s="16">
        <f>+H24</f>
        <v>0</v>
      </c>
      <c r="L24" s="16">
        <f t="shared" si="2"/>
        <v>0</v>
      </c>
      <c r="M24" s="16">
        <v>0</v>
      </c>
      <c r="N24" s="16">
        <v>0</v>
      </c>
      <c r="O24" s="16">
        <v>0</v>
      </c>
      <c r="P24" s="16">
        <v>0</v>
      </c>
      <c r="Q24" s="34">
        <f t="shared" si="3"/>
        <v>0</v>
      </c>
    </row>
    <row r="25" spans="1:17" ht="12" customHeight="1">
      <c r="A25" s="12">
        <v>12</v>
      </c>
      <c r="B25" s="54"/>
      <c r="C25" s="76" t="s">
        <v>15</v>
      </c>
      <c r="D25" s="13"/>
      <c r="E25" s="706">
        <f t="shared" ref="E25:G25" si="8">SUM(E15:E24)</f>
        <v>3175257.7900000005</v>
      </c>
      <c r="F25" s="706">
        <f t="shared" si="8"/>
        <v>0</v>
      </c>
      <c r="G25" s="706">
        <f t="shared" si="8"/>
        <v>0</v>
      </c>
      <c r="H25" s="706">
        <f>SUM(H15:H24)</f>
        <v>3175257.7900000005</v>
      </c>
      <c r="I25" s="694"/>
      <c r="J25" s="694"/>
      <c r="K25" s="706">
        <f t="shared" ref="K25:Q25" si="9">SUM(K15:K24)</f>
        <v>3175257.7900000005</v>
      </c>
      <c r="L25" s="706">
        <f t="shared" si="9"/>
        <v>3175257.7900000005</v>
      </c>
      <c r="M25" s="706">
        <f t="shared" si="9"/>
        <v>0</v>
      </c>
      <c r="N25" s="706">
        <f t="shared" si="9"/>
        <v>0</v>
      </c>
      <c r="O25" s="706">
        <f t="shared" si="9"/>
        <v>0</v>
      </c>
      <c r="P25" s="706">
        <f t="shared" si="9"/>
        <v>0</v>
      </c>
      <c r="Q25" s="690">
        <f t="shared" si="9"/>
        <v>3175257.7900000005</v>
      </c>
    </row>
    <row r="26" spans="1:17" s="14" customFormat="1">
      <c r="A26" s="8">
        <v>13</v>
      </c>
      <c r="B26" s="699"/>
      <c r="C26" s="76"/>
      <c r="D26" s="13"/>
      <c r="E26" s="69"/>
      <c r="F26" s="69"/>
      <c r="G26" s="69"/>
      <c r="H26" s="69"/>
      <c r="I26" s="695"/>
      <c r="J26" s="695"/>
      <c r="K26" s="69"/>
      <c r="L26" s="69"/>
      <c r="M26" s="69"/>
      <c r="N26" s="69"/>
      <c r="O26" s="69"/>
      <c r="P26" s="69"/>
      <c r="Q26" s="702"/>
    </row>
    <row r="27" spans="1:17">
      <c r="A27" s="12">
        <v>14</v>
      </c>
      <c r="B27" s="54" t="s">
        <v>59</v>
      </c>
      <c r="C27" s="7" t="s">
        <v>60</v>
      </c>
      <c r="E27" s="25">
        <v>0</v>
      </c>
      <c r="F27" s="27"/>
      <c r="G27" s="27"/>
      <c r="H27" s="16">
        <f>SUM(E27:G27)</f>
        <v>0</v>
      </c>
      <c r="I27" s="696"/>
      <c r="J27" s="696"/>
      <c r="K27" s="16">
        <f>+H27</f>
        <v>0</v>
      </c>
      <c r="L27" s="16">
        <f>+K27</f>
        <v>0</v>
      </c>
      <c r="M27" s="16">
        <v>0</v>
      </c>
      <c r="N27" s="16">
        <v>0</v>
      </c>
      <c r="O27" s="16">
        <v>0</v>
      </c>
      <c r="P27" s="16">
        <v>0</v>
      </c>
      <c r="Q27" s="34">
        <f>SUM(L27:P27)</f>
        <v>0</v>
      </c>
    </row>
    <row r="28" spans="1:17">
      <c r="A28" s="12">
        <v>15</v>
      </c>
      <c r="B28" s="54"/>
      <c r="E28" s="27"/>
      <c r="F28" s="27"/>
      <c r="G28" s="27"/>
      <c r="H28" s="27"/>
      <c r="I28" s="696"/>
      <c r="J28" s="696"/>
      <c r="K28" s="25"/>
      <c r="L28" s="25"/>
      <c r="M28" s="25"/>
      <c r="N28" s="25"/>
      <c r="O28" s="25"/>
      <c r="P28" s="25"/>
      <c r="Q28" s="705"/>
    </row>
    <row r="29" spans="1:17" s="14" customFormat="1" ht="12.75">
      <c r="A29" s="8">
        <v>16</v>
      </c>
      <c r="B29" s="418"/>
      <c r="C29" s="76" t="s">
        <v>15</v>
      </c>
      <c r="D29" s="13"/>
      <c r="E29" s="706">
        <f t="shared" ref="E29:Q29" si="10">SUM(E27:E28)</f>
        <v>0</v>
      </c>
      <c r="F29" s="706">
        <f t="shared" si="10"/>
        <v>0</v>
      </c>
      <c r="G29" s="706">
        <f t="shared" si="10"/>
        <v>0</v>
      </c>
      <c r="H29" s="706">
        <f t="shared" si="10"/>
        <v>0</v>
      </c>
      <c r="I29" s="706">
        <f t="shared" si="10"/>
        <v>0</v>
      </c>
      <c r="J29" s="706">
        <f t="shared" si="10"/>
        <v>0</v>
      </c>
      <c r="K29" s="706">
        <f t="shared" si="10"/>
        <v>0</v>
      </c>
      <c r="L29" s="706">
        <f t="shared" si="10"/>
        <v>0</v>
      </c>
      <c r="M29" s="706">
        <f t="shared" si="10"/>
        <v>0</v>
      </c>
      <c r="N29" s="706">
        <f t="shared" si="10"/>
        <v>0</v>
      </c>
      <c r="O29" s="706">
        <f t="shared" si="10"/>
        <v>0</v>
      </c>
      <c r="P29" s="706">
        <f t="shared" si="10"/>
        <v>0</v>
      </c>
      <c r="Q29" s="690">
        <f t="shared" si="10"/>
        <v>0</v>
      </c>
    </row>
    <row r="30" spans="1:17" s="14" customFormat="1" ht="13.5" thickBot="1">
      <c r="A30" s="12">
        <v>17</v>
      </c>
      <c r="B30" s="418"/>
      <c r="C30" s="76"/>
      <c r="D30" s="13"/>
      <c r="E30" s="69"/>
      <c r="F30" s="69"/>
      <c r="G30" s="69"/>
      <c r="H30" s="69"/>
      <c r="I30" s="695"/>
      <c r="J30" s="695"/>
      <c r="K30" s="69"/>
      <c r="L30" s="69"/>
      <c r="M30" s="69"/>
      <c r="N30" s="69"/>
      <c r="O30" s="69"/>
      <c r="P30" s="69"/>
      <c r="Q30" s="702"/>
    </row>
    <row r="31" spans="1:17" s="14" customFormat="1" ht="13.5" thickBot="1">
      <c r="A31" s="12">
        <v>18</v>
      </c>
      <c r="B31" s="963" t="s">
        <v>254</v>
      </c>
      <c r="C31" s="153"/>
      <c r="D31" s="154" t="s">
        <v>305</v>
      </c>
      <c r="E31" s="155">
        <f t="shared" ref="E31:Q31" si="11">+E25+E29</f>
        <v>3175257.7900000005</v>
      </c>
      <c r="F31" s="155">
        <f t="shared" si="11"/>
        <v>0</v>
      </c>
      <c r="G31" s="155">
        <f t="shared" si="11"/>
        <v>0</v>
      </c>
      <c r="H31" s="155">
        <f t="shared" si="11"/>
        <v>3175257.7900000005</v>
      </c>
      <c r="I31" s="194">
        <f t="shared" si="11"/>
        <v>0</v>
      </c>
      <c r="J31" s="194">
        <f t="shared" si="11"/>
        <v>0</v>
      </c>
      <c r="K31" s="155">
        <f t="shared" si="11"/>
        <v>3175257.7900000005</v>
      </c>
      <c r="L31" s="155">
        <f t="shared" si="11"/>
        <v>3175257.7900000005</v>
      </c>
      <c r="M31" s="155">
        <f t="shared" si="11"/>
        <v>0</v>
      </c>
      <c r="N31" s="155">
        <f t="shared" si="11"/>
        <v>0</v>
      </c>
      <c r="O31" s="155">
        <f t="shared" si="11"/>
        <v>0</v>
      </c>
      <c r="P31" s="155">
        <f t="shared" si="11"/>
        <v>0</v>
      </c>
      <c r="Q31" s="169">
        <f t="shared" si="11"/>
        <v>3175257.7900000005</v>
      </c>
    </row>
    <row r="32" spans="1:17" s="14" customFormat="1" ht="10.5">
      <c r="D32" s="13"/>
      <c r="E32" s="69"/>
      <c r="F32" s="69"/>
      <c r="G32" s="69"/>
      <c r="H32" s="69"/>
      <c r="I32" s="13"/>
      <c r="J32" s="13"/>
      <c r="K32" s="69"/>
      <c r="L32" s="69"/>
      <c r="M32" s="69"/>
      <c r="N32" s="69"/>
    </row>
    <row r="33" spans="1:17">
      <c r="A33" s="1" t="s">
        <v>1993</v>
      </c>
    </row>
    <row r="36" spans="1:17" s="14" customFormat="1">
      <c r="B36" s="7"/>
      <c r="C36" s="7"/>
      <c r="D36" s="13"/>
      <c r="E36" s="27"/>
      <c r="F36" s="27"/>
      <c r="G36" s="27"/>
      <c r="H36" s="69"/>
      <c r="I36" s="12"/>
      <c r="J36" s="12"/>
      <c r="K36" s="25"/>
      <c r="L36" s="25"/>
      <c r="M36" s="25"/>
      <c r="N36" s="25"/>
      <c r="O36" s="25"/>
      <c r="P36" s="25"/>
      <c r="Q36" s="25"/>
    </row>
    <row r="37" spans="1:17" s="14" customFormat="1">
      <c r="B37" s="7"/>
      <c r="C37" s="7"/>
      <c r="D37" s="13"/>
      <c r="E37" s="27"/>
      <c r="F37" s="27"/>
      <c r="G37" s="27"/>
      <c r="H37" s="69"/>
      <c r="I37" s="12"/>
      <c r="J37" s="12"/>
      <c r="K37" s="25"/>
      <c r="L37" s="25"/>
      <c r="M37" s="25"/>
      <c r="N37" s="25"/>
      <c r="O37" s="25"/>
      <c r="P37" s="25"/>
      <c r="Q37" s="25"/>
    </row>
    <row r="38" spans="1:17" s="14" customFormat="1">
      <c r="B38" s="7"/>
      <c r="C38" s="7"/>
      <c r="D38" s="13"/>
      <c r="E38" s="27"/>
      <c r="F38" s="27"/>
      <c r="G38" s="27"/>
      <c r="H38" s="69"/>
      <c r="I38" s="12"/>
      <c r="J38" s="12"/>
      <c r="K38" s="25"/>
      <c r="L38" s="25"/>
      <c r="M38" s="25"/>
      <c r="N38" s="25"/>
      <c r="O38" s="25"/>
      <c r="P38" s="25"/>
      <c r="Q38" s="25"/>
    </row>
    <row r="39" spans="1:17" s="14" customFormat="1">
      <c r="B39" s="7"/>
      <c r="C39" s="7"/>
      <c r="D39" s="13"/>
      <c r="E39" s="27"/>
      <c r="F39" s="27"/>
      <c r="G39" s="27"/>
      <c r="H39" s="69"/>
      <c r="I39" s="12"/>
      <c r="J39" s="12"/>
      <c r="K39" s="25"/>
      <c r="L39" s="25"/>
      <c r="M39" s="25"/>
      <c r="N39" s="25"/>
      <c r="O39" s="25"/>
      <c r="P39" s="25"/>
      <c r="Q39" s="25"/>
    </row>
    <row r="40" spans="1:17" s="14" customFormat="1">
      <c r="B40" s="7"/>
      <c r="C40" s="7"/>
      <c r="D40" s="13"/>
      <c r="E40" s="27"/>
      <c r="F40" s="27"/>
      <c r="G40" s="27"/>
      <c r="H40" s="69"/>
      <c r="I40" s="12"/>
      <c r="J40" s="12"/>
      <c r="K40" s="25"/>
      <c r="L40" s="25"/>
      <c r="M40" s="27"/>
      <c r="N40" s="27"/>
      <c r="O40" s="27"/>
      <c r="P40" s="27"/>
      <c r="Q40" s="25"/>
    </row>
    <row r="41" spans="1:17" s="14" customFormat="1">
      <c r="B41" s="7"/>
      <c r="C41" s="7"/>
      <c r="D41" s="13"/>
      <c r="E41" s="27"/>
      <c r="F41" s="27"/>
      <c r="G41" s="27"/>
      <c r="H41" s="69"/>
      <c r="I41" s="12"/>
      <c r="J41" s="12"/>
      <c r="K41" s="25"/>
      <c r="L41" s="25"/>
      <c r="M41" s="25"/>
      <c r="N41" s="25"/>
      <c r="O41" s="25"/>
      <c r="P41" s="25"/>
      <c r="Q41" s="25"/>
    </row>
    <row r="42" spans="1:17" s="14" customFormat="1" ht="10.5">
      <c r="C42" s="76"/>
      <c r="D42" s="13"/>
      <c r="E42" s="124"/>
      <c r="F42" s="124"/>
      <c r="G42" s="124"/>
      <c r="H42" s="124"/>
      <c r="I42" s="13"/>
      <c r="J42" s="13"/>
      <c r="K42" s="124"/>
      <c r="L42" s="124"/>
      <c r="M42" s="124"/>
      <c r="N42" s="124"/>
      <c r="O42" s="124"/>
      <c r="P42" s="124"/>
      <c r="Q42" s="124"/>
    </row>
    <row r="43" spans="1:17" s="14" customFormat="1">
      <c r="B43" s="7"/>
      <c r="C43" s="112"/>
      <c r="D43" s="13"/>
      <c r="E43" s="69"/>
      <c r="F43" s="69"/>
      <c r="G43" s="69"/>
      <c r="H43" s="69"/>
      <c r="I43" s="12"/>
      <c r="J43" s="12"/>
      <c r="K43" s="69"/>
      <c r="L43" s="69"/>
      <c r="M43" s="69"/>
      <c r="N43" s="69"/>
    </row>
    <row r="44" spans="1:17" s="14" customFormat="1">
      <c r="B44" s="7"/>
      <c r="C44" s="7"/>
      <c r="D44" s="13"/>
      <c r="E44" s="27"/>
      <c r="F44" s="27"/>
      <c r="G44" s="27"/>
      <c r="H44" s="69"/>
      <c r="I44" s="12"/>
      <c r="J44" s="12"/>
      <c r="K44" s="25"/>
      <c r="L44" s="27"/>
      <c r="M44" s="27"/>
      <c r="N44" s="27"/>
      <c r="O44" s="27"/>
      <c r="P44" s="27"/>
      <c r="Q44" s="25"/>
    </row>
    <row r="45" spans="1:17" s="14" customFormat="1">
      <c r="B45" s="7"/>
      <c r="C45" s="7"/>
      <c r="D45" s="13"/>
      <c r="E45" s="27"/>
      <c r="F45" s="27"/>
      <c r="G45" s="27"/>
      <c r="H45" s="69"/>
      <c r="I45" s="12"/>
      <c r="J45" s="12"/>
      <c r="K45" s="25"/>
      <c r="L45" s="25"/>
      <c r="M45" s="25"/>
      <c r="N45" s="25"/>
      <c r="O45" s="25"/>
      <c r="P45" s="25"/>
      <c r="Q45" s="25"/>
    </row>
    <row r="46" spans="1:17" s="14" customFormat="1">
      <c r="B46" s="7"/>
      <c r="C46" s="7"/>
      <c r="D46" s="13"/>
      <c r="E46" s="27"/>
      <c r="F46" s="27"/>
      <c r="G46" s="27"/>
      <c r="H46" s="69"/>
      <c r="I46" s="12"/>
      <c r="J46" s="12"/>
      <c r="K46" s="25"/>
      <c r="L46" s="25"/>
      <c r="M46" s="25"/>
      <c r="N46" s="25"/>
      <c r="O46" s="25"/>
      <c r="P46" s="25"/>
      <c r="Q46" s="25"/>
    </row>
    <row r="47" spans="1:17" s="14" customFormat="1">
      <c r="B47" s="7"/>
      <c r="C47" s="7"/>
      <c r="D47" s="13"/>
      <c r="E47" s="27"/>
      <c r="F47" s="27"/>
      <c r="G47" s="27"/>
      <c r="H47" s="69"/>
      <c r="I47" s="12"/>
      <c r="J47" s="12"/>
      <c r="K47" s="25"/>
      <c r="L47" s="25"/>
      <c r="M47" s="25"/>
      <c r="N47" s="25"/>
      <c r="O47" s="25"/>
      <c r="P47" s="25"/>
      <c r="Q47" s="25"/>
    </row>
    <row r="48" spans="1:17" s="14" customFormat="1" ht="10.5">
      <c r="C48" s="76"/>
      <c r="D48" s="13"/>
      <c r="E48" s="69"/>
      <c r="F48" s="69"/>
      <c r="G48" s="69"/>
      <c r="H48" s="69"/>
      <c r="I48" s="13"/>
      <c r="J48" s="13"/>
      <c r="K48" s="69"/>
      <c r="L48" s="69"/>
      <c r="M48" s="69"/>
      <c r="N48" s="69"/>
      <c r="O48" s="69"/>
      <c r="P48" s="69"/>
      <c r="Q48" s="69"/>
    </row>
    <row r="49" spans="2:14" s="14" customFormat="1" ht="12.75">
      <c r="B49" s="77"/>
      <c r="D49" s="13"/>
      <c r="E49" s="69"/>
      <c r="F49" s="69"/>
      <c r="G49" s="69"/>
      <c r="H49" s="69"/>
      <c r="I49" s="13"/>
      <c r="J49" s="13"/>
      <c r="K49" s="69"/>
      <c r="L49" s="69"/>
      <c r="M49" s="69"/>
      <c r="N49" s="69"/>
    </row>
    <row r="52" spans="2:14">
      <c r="C52" s="142"/>
      <c r="D52" s="143"/>
      <c r="I52" s="144"/>
      <c r="J52" s="143"/>
    </row>
    <row r="54" spans="2:14">
      <c r="C54" s="17"/>
      <c r="D54" s="9"/>
      <c r="I54" s="145"/>
      <c r="J54" s="9"/>
    </row>
    <row r="56" spans="2:14">
      <c r="C56" s="17"/>
      <c r="I56" s="145"/>
      <c r="J56" s="9"/>
    </row>
    <row r="57" spans="2:14">
      <c r="C57" s="9"/>
      <c r="D57" s="9"/>
      <c r="I57" s="145"/>
      <c r="J57" s="9"/>
    </row>
    <row r="59" spans="2:14">
      <c r="B59" s="14"/>
    </row>
    <row r="60" spans="2:14">
      <c r="H60" s="23"/>
    </row>
  </sheetData>
  <mergeCells count="17">
    <mergeCell ref="M9:M12"/>
    <mergeCell ref="N9:N12"/>
    <mergeCell ref="O9:O12"/>
    <mergeCell ref="P9:P12"/>
    <mergeCell ref="Q9:Q12"/>
    <mergeCell ref="L9:L12"/>
    <mergeCell ref="C9:C12"/>
    <mergeCell ref="B9:B12"/>
    <mergeCell ref="A9:A12"/>
    <mergeCell ref="D9:D12"/>
    <mergeCell ref="E9:E12"/>
    <mergeCell ref="F9:F12"/>
    <mergeCell ref="G9:G12"/>
    <mergeCell ref="H9:H12"/>
    <mergeCell ref="I9:I12"/>
    <mergeCell ref="J9:J12"/>
    <mergeCell ref="K9:K12"/>
  </mergeCells>
  <phoneticPr fontId="24" type="noConversion"/>
  <pageMargins left="0.5" right="0.5" top="0.5" bottom="0.5" header="0.25" footer="0.25"/>
  <pageSetup scale="60" pageOrder="overThenDown" orientation="landscape" r:id="rId1"/>
  <headerFooter alignWithMargins="0">
    <oddHeader>&amp;R&amp;"Times New Roman,Regular"Schedule II-B-2
Page 1 of 1</oddHeader>
    <oddFooter>&amp;L&amp;"Times New Roman,Regular"Sponsored by: Rebecca Beckham</oddFooter>
  </headerFooter>
  <ignoredErrors>
    <ignoredError sqref="H18"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2">
    <tabColor theme="6"/>
  </sheetPr>
  <dimension ref="A1:Q64"/>
  <sheetViews>
    <sheetView zoomScaleNormal="100" zoomScaleSheetLayoutView="100" workbookViewId="0">
      <selection activeCell="E22" sqref="E22"/>
    </sheetView>
  </sheetViews>
  <sheetFormatPr defaultColWidth="4.140625" defaultRowHeight="12"/>
  <cols>
    <col min="1" max="1" width="5.85546875" style="575" customWidth="1"/>
    <col min="2" max="2" width="11.140625" style="575" customWidth="1"/>
    <col min="3" max="3" width="48" style="575" customWidth="1"/>
    <col min="4" max="4" width="11.85546875" style="1304" customWidth="1"/>
    <col min="5" max="5" width="13" style="575" customWidth="1"/>
    <col min="6" max="6" width="10.85546875" style="575" customWidth="1"/>
    <col min="7" max="7" width="10" style="575" customWidth="1"/>
    <col min="8" max="8" width="13" style="575" customWidth="1"/>
    <col min="9" max="9" width="8.140625" style="1305" customWidth="1"/>
    <col min="10" max="10" width="7.85546875" style="1304" customWidth="1"/>
    <col min="11" max="12" width="13" style="575" customWidth="1"/>
    <col min="13" max="13" width="6.85546875" style="575" customWidth="1"/>
    <col min="14" max="14" width="6.5703125" style="575" customWidth="1"/>
    <col min="15" max="15" width="6.140625" style="575" customWidth="1"/>
    <col min="16" max="16" width="7.140625" style="575" customWidth="1"/>
    <col min="17" max="17" width="13" style="575" customWidth="1"/>
    <col min="18" max="16384" width="4.140625" style="575"/>
  </cols>
  <sheetData>
    <row r="1" spans="1:17" ht="12.75" thickBot="1">
      <c r="K1" s="1306"/>
      <c r="Q1" s="1306"/>
    </row>
    <row r="2" spans="1:17">
      <c r="B2" s="1307" t="s">
        <v>162</v>
      </c>
      <c r="C2" s="1308"/>
      <c r="F2" s="1309"/>
      <c r="K2" s="1306"/>
      <c r="Q2" s="1306"/>
    </row>
    <row r="3" spans="1:17">
      <c r="B3" s="1310" t="s">
        <v>579</v>
      </c>
      <c r="C3" s="1311"/>
      <c r="F3" s="1309"/>
      <c r="K3" s="1306"/>
      <c r="Q3" s="1306"/>
    </row>
    <row r="4" spans="1:17">
      <c r="B4" s="1312" t="s">
        <v>257</v>
      </c>
      <c r="C4" s="1311"/>
    </row>
    <row r="5" spans="1:17">
      <c r="B5" s="1312" t="str">
        <f>'I-A'!B6</f>
        <v>TEST YEAR ENDED SEPTEMBER 30, 2024</v>
      </c>
      <c r="C5" s="1311"/>
    </row>
    <row r="6" spans="1:17" ht="12.75" thickBot="1">
      <c r="B6" s="1313" t="str">
        <f>'I-A'!B7</f>
        <v>DOCKET 57467</v>
      </c>
      <c r="C6" s="1314"/>
    </row>
    <row r="7" spans="1:17">
      <c r="B7" s="576"/>
    </row>
    <row r="8" spans="1:17" ht="12.75" thickBot="1">
      <c r="B8" s="575" t="s">
        <v>7</v>
      </c>
      <c r="E8" s="1315">
        <v>1</v>
      </c>
      <c r="F8" s="1315">
        <v>2</v>
      </c>
      <c r="G8" s="1315">
        <v>3</v>
      </c>
      <c r="H8" s="1315">
        <v>4</v>
      </c>
      <c r="I8" s="1315">
        <v>5</v>
      </c>
      <c r="J8" s="1315">
        <v>6</v>
      </c>
      <c r="K8" s="1315">
        <v>7</v>
      </c>
      <c r="L8" s="1316">
        <v>8</v>
      </c>
      <c r="M8" s="1316">
        <v>9</v>
      </c>
      <c r="N8" s="1316">
        <v>10</v>
      </c>
      <c r="O8" s="1316">
        <v>11</v>
      </c>
      <c r="P8" s="1316">
        <v>12</v>
      </c>
      <c r="Q8" s="1304">
        <v>13</v>
      </c>
    </row>
    <row r="9" spans="1:17">
      <c r="A9" s="1579" t="s">
        <v>1226</v>
      </c>
      <c r="B9" s="1576" t="s">
        <v>1124</v>
      </c>
      <c r="C9" s="1576" t="s">
        <v>1</v>
      </c>
      <c r="D9" s="1576" t="s">
        <v>1144</v>
      </c>
      <c r="E9" s="1582" t="s">
        <v>1213</v>
      </c>
      <c r="F9" s="1576" t="s">
        <v>2039</v>
      </c>
      <c r="G9" s="1576" t="s">
        <v>1122</v>
      </c>
      <c r="H9" s="1576" t="s">
        <v>2040</v>
      </c>
      <c r="I9" s="1576" t="s">
        <v>1212</v>
      </c>
      <c r="J9" s="1576" t="s">
        <v>2006</v>
      </c>
      <c r="K9" s="1576" t="s">
        <v>1211</v>
      </c>
      <c r="L9" s="1576" t="s">
        <v>204</v>
      </c>
      <c r="M9" s="1576" t="s">
        <v>205</v>
      </c>
      <c r="N9" s="1576" t="s">
        <v>176</v>
      </c>
      <c r="O9" s="1576" t="s">
        <v>217</v>
      </c>
      <c r="P9" s="1576" t="s">
        <v>194</v>
      </c>
      <c r="Q9" s="1576" t="s">
        <v>12</v>
      </c>
    </row>
    <row r="10" spans="1:17" ht="12.75" customHeight="1">
      <c r="A10" s="1580"/>
      <c r="B10" s="1577"/>
      <c r="C10" s="1577"/>
      <c r="D10" s="1577"/>
      <c r="E10" s="1583"/>
      <c r="F10" s="1577"/>
      <c r="G10" s="1577"/>
      <c r="H10" s="1577"/>
      <c r="I10" s="1577"/>
      <c r="J10" s="1577"/>
      <c r="K10" s="1577"/>
      <c r="L10" s="1577"/>
      <c r="M10" s="1577"/>
      <c r="N10" s="1577"/>
      <c r="O10" s="1577"/>
      <c r="P10" s="1577"/>
      <c r="Q10" s="1577"/>
    </row>
    <row r="11" spans="1:17" ht="12.75" customHeight="1">
      <c r="A11" s="1580"/>
      <c r="B11" s="1577"/>
      <c r="C11" s="1577"/>
      <c r="D11" s="1577"/>
      <c r="E11" s="1583"/>
      <c r="F11" s="1577"/>
      <c r="G11" s="1577"/>
      <c r="H11" s="1577"/>
      <c r="I11" s="1577"/>
      <c r="J11" s="1577"/>
      <c r="K11" s="1577"/>
      <c r="L11" s="1577"/>
      <c r="M11" s="1577"/>
      <c r="N11" s="1577"/>
      <c r="O11" s="1577"/>
      <c r="P11" s="1577"/>
      <c r="Q11" s="1577"/>
    </row>
    <row r="12" spans="1:17" ht="13.5" customHeight="1" thickBot="1">
      <c r="A12" s="1581"/>
      <c r="B12" s="1578"/>
      <c r="C12" s="1578"/>
      <c r="D12" s="1578"/>
      <c r="E12" s="1584"/>
      <c r="F12" s="1578"/>
      <c r="G12" s="1578"/>
      <c r="H12" s="1578"/>
      <c r="I12" s="1578"/>
      <c r="J12" s="1578"/>
      <c r="K12" s="1578"/>
      <c r="L12" s="1578"/>
      <c r="M12" s="1578"/>
      <c r="N12" s="1578"/>
      <c r="O12" s="1578"/>
      <c r="P12" s="1578"/>
      <c r="Q12" s="1578"/>
    </row>
    <row r="13" spans="1:17">
      <c r="B13" s="1317"/>
      <c r="C13" s="1318"/>
      <c r="D13" s="1319"/>
      <c r="E13" s="1320"/>
      <c r="F13" s="1320"/>
      <c r="G13" s="1320"/>
      <c r="H13" s="1320"/>
      <c r="I13" s="1321"/>
      <c r="J13" s="1321"/>
      <c r="K13" s="1320"/>
      <c r="L13" s="1320"/>
      <c r="M13" s="1322"/>
      <c r="N13" s="1322"/>
      <c r="O13" s="1323"/>
      <c r="P13" s="1323"/>
      <c r="Q13" s="1324"/>
    </row>
    <row r="14" spans="1:17" ht="12" customHeight="1">
      <c r="A14" s="1304">
        <v>1</v>
      </c>
      <c r="B14" s="1325" t="s">
        <v>57</v>
      </c>
      <c r="C14" s="575" t="s">
        <v>191</v>
      </c>
      <c r="D14" s="1326" t="s">
        <v>1953</v>
      </c>
      <c r="E14" s="1327">
        <v>11080.47</v>
      </c>
      <c r="F14" s="1328"/>
      <c r="G14" s="1328"/>
      <c r="H14" s="1328">
        <f>SUM(E14:G14)</f>
        <v>11080.47</v>
      </c>
      <c r="I14" s="1329"/>
      <c r="J14" s="1329"/>
      <c r="K14" s="1327">
        <f>+H14</f>
        <v>11080.47</v>
      </c>
      <c r="L14" s="1328">
        <f>+K14</f>
        <v>11080.47</v>
      </c>
      <c r="M14" s="1328">
        <v>0</v>
      </c>
      <c r="N14" s="1328">
        <v>0</v>
      </c>
      <c r="O14" s="1328">
        <v>0</v>
      </c>
      <c r="P14" s="1328">
        <v>0</v>
      </c>
      <c r="Q14" s="1330">
        <f>SUM(L14:P14)</f>
        <v>11080.47</v>
      </c>
    </row>
    <row r="15" spans="1:17" s="797" customFormat="1">
      <c r="A15" s="1304">
        <v>2</v>
      </c>
      <c r="B15" s="1331"/>
      <c r="C15" s="1332" t="s">
        <v>15</v>
      </c>
      <c r="D15" s="1326"/>
      <c r="E15" s="1333">
        <f>SUM(E14:E14)</f>
        <v>11080.47</v>
      </c>
      <c r="F15" s="1333">
        <f t="shared" ref="F15:H15" si="0">SUM(F14:F14)</f>
        <v>0</v>
      </c>
      <c r="G15" s="1333">
        <f t="shared" si="0"/>
        <v>0</v>
      </c>
      <c r="H15" s="1333">
        <f t="shared" si="0"/>
        <v>11080.47</v>
      </c>
      <c r="I15" s="1334"/>
      <c r="J15" s="1334"/>
      <c r="K15" s="1333">
        <f t="shared" ref="K15" si="1">SUM(K14:K14)</f>
        <v>11080.47</v>
      </c>
      <c r="L15" s="1333">
        <f t="shared" ref="L15" si="2">SUM(L14:L14)</f>
        <v>11080.47</v>
      </c>
      <c r="M15" s="1333">
        <f t="shared" ref="M15" si="3">SUM(M14:M14)</f>
        <v>0</v>
      </c>
      <c r="N15" s="1333">
        <f t="shared" ref="N15" si="4">SUM(N14:N14)</f>
        <v>0</v>
      </c>
      <c r="O15" s="1333">
        <f t="shared" ref="O15" si="5">SUM(O14:O14)</f>
        <v>0</v>
      </c>
      <c r="P15" s="1333">
        <f t="shared" ref="P15" si="6">SUM(P14:P14)</f>
        <v>0</v>
      </c>
      <c r="Q15" s="1335">
        <f t="shared" ref="Q15" si="7">SUM(Q14:Q14)</f>
        <v>11080.47</v>
      </c>
    </row>
    <row r="16" spans="1:17" ht="12.75" thickBot="1">
      <c r="A16" s="1304">
        <v>3</v>
      </c>
      <c r="B16" s="1325"/>
      <c r="C16" s="1332"/>
      <c r="E16" s="1328"/>
      <c r="F16" s="1328"/>
      <c r="G16" s="1328"/>
      <c r="H16" s="1328"/>
      <c r="I16" s="1329"/>
      <c r="J16" s="1329"/>
      <c r="K16" s="1328"/>
      <c r="L16" s="1328"/>
      <c r="M16" s="1328"/>
      <c r="N16" s="1328"/>
      <c r="O16" s="1336"/>
      <c r="P16" s="1336"/>
      <c r="Q16" s="1337"/>
    </row>
    <row r="17" spans="1:17" ht="12.75" thickBot="1">
      <c r="A17" s="1304">
        <v>4</v>
      </c>
      <c r="B17" s="1338" t="s">
        <v>255</v>
      </c>
      <c r="C17" s="1339"/>
      <c r="D17" s="1340"/>
      <c r="E17" s="1341">
        <f>E15</f>
        <v>11080.47</v>
      </c>
      <c r="F17" s="1341">
        <f t="shared" ref="F17:H17" si="8">F15</f>
        <v>0</v>
      </c>
      <c r="G17" s="1341">
        <f t="shared" si="8"/>
        <v>0</v>
      </c>
      <c r="H17" s="1341">
        <f t="shared" si="8"/>
        <v>11080.47</v>
      </c>
      <c r="I17" s="1342"/>
      <c r="J17" s="1343"/>
      <c r="K17" s="1341">
        <f t="shared" ref="K17:Q17" si="9">K15</f>
        <v>11080.47</v>
      </c>
      <c r="L17" s="1341">
        <f t="shared" si="9"/>
        <v>11080.47</v>
      </c>
      <c r="M17" s="1341">
        <f t="shared" si="9"/>
        <v>0</v>
      </c>
      <c r="N17" s="1341">
        <f t="shared" si="9"/>
        <v>0</v>
      </c>
      <c r="O17" s="1341">
        <f t="shared" si="9"/>
        <v>0</v>
      </c>
      <c r="P17" s="1341">
        <f t="shared" si="9"/>
        <v>0</v>
      </c>
      <c r="Q17" s="1344">
        <f t="shared" si="9"/>
        <v>11080.47</v>
      </c>
    </row>
    <row r="18" spans="1:17" ht="12.75" thickBot="1">
      <c r="A18" s="1304">
        <v>5</v>
      </c>
      <c r="B18" s="1325"/>
      <c r="E18" s="1336"/>
      <c r="F18" s="1336"/>
      <c r="G18" s="1336"/>
      <c r="H18" s="1336"/>
      <c r="I18" s="1345"/>
      <c r="J18" s="1329"/>
      <c r="K18" s="1336"/>
      <c r="L18" s="1336"/>
      <c r="M18" s="1336"/>
      <c r="N18" s="1336"/>
      <c r="O18" s="1336"/>
      <c r="P18" s="1336"/>
      <c r="Q18" s="1337"/>
    </row>
    <row r="19" spans="1:17" ht="12.75" thickBot="1">
      <c r="A19" s="1304">
        <v>6</v>
      </c>
      <c r="B19" s="1338" t="s">
        <v>256</v>
      </c>
      <c r="C19" s="1339"/>
      <c r="D19" s="1346" t="s">
        <v>307</v>
      </c>
      <c r="E19" s="1341">
        <f>'II-B-2 General Plant'!E31+'II-B-3 Comm. Equip.'!E17</f>
        <v>3186338.2600000007</v>
      </c>
      <c r="F19" s="1341">
        <f>'II-B-2 General Plant'!F31+'II-B-3 Comm. Equip.'!F17</f>
        <v>0</v>
      </c>
      <c r="G19" s="1341">
        <f>'II-B-2 General Plant'!G31+'II-B-3 Comm. Equip.'!G17</f>
        <v>0</v>
      </c>
      <c r="H19" s="1341">
        <f>'II-B-2 General Plant'!H31+'II-B-3 Comm. Equip.'!H17</f>
        <v>3186338.2600000007</v>
      </c>
      <c r="I19" s="1342"/>
      <c r="J19" s="1343"/>
      <c r="K19" s="1341">
        <f>'II-B-2 General Plant'!K31+'II-B-3 Comm. Equip.'!K17</f>
        <v>3186338.2600000007</v>
      </c>
      <c r="L19" s="1341">
        <f>'II-B-2 General Plant'!L31+'II-B-3 Comm. Equip.'!L17</f>
        <v>3186338.2600000007</v>
      </c>
      <c r="M19" s="1341">
        <f>'II-B-2 General Plant'!M31+'II-B-3 Comm. Equip.'!M17</f>
        <v>0</v>
      </c>
      <c r="N19" s="1341">
        <f>'II-B-2 General Plant'!N31+'II-B-3 Comm. Equip.'!N17</f>
        <v>0</v>
      </c>
      <c r="O19" s="1341">
        <f>'II-B-2 General Plant'!O31+'II-B-3 Comm. Equip.'!O17</f>
        <v>0</v>
      </c>
      <c r="P19" s="1341">
        <f>'II-B-2 General Plant'!P31+'II-B-3 Comm. Equip.'!P17</f>
        <v>0</v>
      </c>
      <c r="Q19" s="1344">
        <f>'II-B-2 General Plant'!Q31+'II-B-3 Comm. Equip.'!Q17</f>
        <v>3186338.2600000007</v>
      </c>
    </row>
    <row r="20" spans="1:17" ht="12.75" thickBot="1">
      <c r="A20" s="1304">
        <v>7</v>
      </c>
      <c r="B20" s="1325"/>
      <c r="E20" s="1336"/>
      <c r="F20" s="1336"/>
      <c r="G20" s="1336"/>
      <c r="H20" s="1336"/>
      <c r="I20" s="1345"/>
      <c r="J20" s="1329"/>
      <c r="K20" s="1336"/>
      <c r="L20" s="1336"/>
      <c r="M20" s="1336"/>
      <c r="N20" s="1336"/>
      <c r="O20" s="1336"/>
      <c r="P20" s="1336"/>
      <c r="Q20" s="1337"/>
    </row>
    <row r="21" spans="1:17" s="797" customFormat="1" ht="12.75" thickBot="1">
      <c r="A21" s="1304">
        <v>8</v>
      </c>
      <c r="B21" s="1338" t="s">
        <v>235</v>
      </c>
      <c r="C21" s="1347"/>
      <c r="D21" s="1346" t="s">
        <v>308</v>
      </c>
      <c r="E21" s="1348">
        <f>E19+'II-B-1 Plant'!E40</f>
        <v>675923434.21000004</v>
      </c>
      <c r="F21" s="1348">
        <f>F19+'II-B-1 Plant'!F40</f>
        <v>0</v>
      </c>
      <c r="G21" s="1348">
        <f>G19+'II-B-1 Plant'!G40</f>
        <v>0</v>
      </c>
      <c r="H21" s="1348">
        <f>H19+'II-B-1 Plant'!H40</f>
        <v>675923434.21000004</v>
      </c>
      <c r="I21" s="1349"/>
      <c r="J21" s="1349"/>
      <c r="K21" s="1348">
        <f>K19+'II-B-1 Plant'!K40</f>
        <v>675923434.21000004</v>
      </c>
      <c r="L21" s="1348">
        <f>L19+'II-B-1 Plant'!L40</f>
        <v>675923434.21000004</v>
      </c>
      <c r="M21" s="1348">
        <f>M19+'II-B-1 Plant'!M40</f>
        <v>0</v>
      </c>
      <c r="N21" s="1348">
        <f>N19+'II-B-1 Plant'!N40</f>
        <v>0</v>
      </c>
      <c r="O21" s="1348">
        <f>O19+'II-B-1 Plant'!O40</f>
        <v>0</v>
      </c>
      <c r="P21" s="1348">
        <f>P19+'II-B-1 Plant'!P40</f>
        <v>0</v>
      </c>
      <c r="Q21" s="1350">
        <f>Q19+'II-B-1 Plant'!Q40</f>
        <v>675923434.21000004</v>
      </c>
    </row>
    <row r="22" spans="1:17" ht="12.75" thickBot="1">
      <c r="A22" s="1304">
        <v>9</v>
      </c>
      <c r="B22" s="1331"/>
      <c r="E22" s="1336"/>
      <c r="F22" s="1336"/>
      <c r="G22" s="1336"/>
      <c r="H22" s="1336"/>
      <c r="I22" s="1329"/>
      <c r="J22" s="1329"/>
      <c r="K22" s="1336"/>
      <c r="L22" s="1336"/>
      <c r="M22" s="1336"/>
      <c r="N22" s="1336"/>
      <c r="O22" s="1336"/>
      <c r="P22" s="1336"/>
      <c r="Q22" s="1337"/>
    </row>
    <row r="23" spans="1:17" s="797" customFormat="1" ht="12.75" thickBot="1">
      <c r="A23" s="1304">
        <v>10</v>
      </c>
      <c r="B23" s="1338" t="s">
        <v>234</v>
      </c>
      <c r="C23" s="1347"/>
      <c r="D23" s="1346" t="s">
        <v>308</v>
      </c>
      <c r="E23" s="1348">
        <f>E19+'II-B-1 Plant'!E41</f>
        <v>668844143.32000005</v>
      </c>
      <c r="F23" s="1348">
        <f>F19+'II-B-1 Plant'!F41</f>
        <v>0</v>
      </c>
      <c r="G23" s="1348">
        <f>G19+'II-B-1 Plant'!G41</f>
        <v>0</v>
      </c>
      <c r="H23" s="1348">
        <f>H19+'II-B-1 Plant'!H41</f>
        <v>668844143.32000005</v>
      </c>
      <c r="I23" s="1349"/>
      <c r="J23" s="1349"/>
      <c r="K23" s="1348">
        <f>K19+'II-B-1 Plant'!K41</f>
        <v>668844143.32000005</v>
      </c>
      <c r="L23" s="1348">
        <f>L19+'II-B-1 Plant'!L41</f>
        <v>668844143.32000005</v>
      </c>
      <c r="M23" s="1348">
        <f>M19+'II-B-1 Plant'!M41</f>
        <v>0</v>
      </c>
      <c r="N23" s="1348">
        <f>N19+'II-B-1 Plant'!N41</f>
        <v>0</v>
      </c>
      <c r="O23" s="1348">
        <f>O19+'II-B-1 Plant'!O41</f>
        <v>0</v>
      </c>
      <c r="P23" s="1348">
        <f>P19+'II-B-1 Plant'!P41</f>
        <v>0</v>
      </c>
      <c r="Q23" s="1350">
        <f>Q19+'II-B-1 Plant'!Q41</f>
        <v>668844143.32000005</v>
      </c>
    </row>
    <row r="24" spans="1:17" ht="12" customHeight="1">
      <c r="D24" s="1326"/>
      <c r="E24" s="1328"/>
      <c r="F24" s="1328"/>
      <c r="G24" s="1328"/>
      <c r="H24" s="1328"/>
      <c r="I24" s="1304"/>
      <c r="K24" s="1327"/>
      <c r="L24" s="1328"/>
      <c r="M24" s="1328"/>
      <c r="N24" s="1328"/>
      <c r="O24" s="1328"/>
      <c r="P24" s="1328"/>
      <c r="Q24" s="1327"/>
    </row>
    <row r="25" spans="1:17" s="797" customFormat="1">
      <c r="C25" s="1332"/>
      <c r="D25" s="1326"/>
      <c r="E25" s="1351"/>
      <c r="F25" s="1351"/>
      <c r="G25" s="1351"/>
      <c r="H25" s="1351"/>
      <c r="I25" s="1326"/>
      <c r="J25" s="1326"/>
      <c r="K25" s="1351"/>
      <c r="L25" s="1351"/>
      <c r="M25" s="1351"/>
      <c r="N25" s="1351"/>
      <c r="O25" s="1351"/>
      <c r="P25" s="1351"/>
      <c r="Q25" s="1351"/>
    </row>
    <row r="26" spans="1:17">
      <c r="C26" s="1332"/>
      <c r="E26" s="1328"/>
      <c r="F26" s="1328"/>
      <c r="G26" s="1328"/>
      <c r="H26" s="1328"/>
      <c r="I26" s="1304"/>
      <c r="K26" s="1328"/>
      <c r="L26" s="1328"/>
      <c r="M26" s="1328"/>
      <c r="N26" s="1328"/>
    </row>
    <row r="31" spans="1:17" s="797" customFormat="1">
      <c r="B31" s="1352"/>
      <c r="D31" s="1326"/>
      <c r="E31" s="1351"/>
      <c r="F31" s="1351"/>
      <c r="G31" s="1351"/>
      <c r="H31" s="1351"/>
      <c r="I31" s="1326"/>
      <c r="J31" s="1326"/>
      <c r="K31" s="1351"/>
      <c r="L31" s="1351"/>
      <c r="M31" s="1351"/>
      <c r="N31" s="1351"/>
    </row>
    <row r="32" spans="1:17" s="797" customFormat="1">
      <c r="D32" s="1326"/>
      <c r="E32" s="1351"/>
      <c r="F32" s="1351"/>
      <c r="G32" s="1351"/>
      <c r="H32" s="1351"/>
      <c r="I32" s="1326"/>
      <c r="J32" s="1326"/>
      <c r="K32" s="1351"/>
      <c r="L32" s="1351"/>
      <c r="M32" s="1351"/>
      <c r="N32" s="1351"/>
    </row>
    <row r="33" spans="2:17" s="797" customFormat="1">
      <c r="B33" s="575"/>
      <c r="C33" s="575"/>
      <c r="D33" s="1326"/>
      <c r="E33" s="1351"/>
      <c r="F33" s="1351"/>
      <c r="G33" s="1351"/>
      <c r="H33" s="1351"/>
      <c r="I33" s="1326"/>
      <c r="J33" s="1326"/>
      <c r="K33" s="1351"/>
      <c r="L33" s="1351"/>
      <c r="M33" s="1351"/>
      <c r="N33" s="1351"/>
    </row>
    <row r="34" spans="2:17" s="797" customFormat="1">
      <c r="B34" s="575"/>
      <c r="C34" s="575"/>
      <c r="D34" s="1326"/>
      <c r="E34" s="1328"/>
      <c r="F34" s="1328"/>
      <c r="G34" s="1328"/>
      <c r="H34" s="1351"/>
      <c r="I34" s="1304"/>
      <c r="J34" s="1304"/>
      <c r="K34" s="1327"/>
      <c r="L34" s="1327"/>
      <c r="M34" s="1327"/>
      <c r="N34" s="1327"/>
      <c r="O34" s="1327"/>
      <c r="P34" s="1327"/>
      <c r="Q34" s="1327"/>
    </row>
    <row r="35" spans="2:17" s="797" customFormat="1">
      <c r="B35" s="575"/>
      <c r="C35" s="575"/>
      <c r="D35" s="1326"/>
      <c r="E35" s="1328"/>
      <c r="F35" s="1328"/>
      <c r="G35" s="1328"/>
      <c r="H35" s="1351"/>
      <c r="I35" s="1304"/>
      <c r="J35" s="1304"/>
      <c r="K35" s="1327"/>
      <c r="L35" s="1327"/>
      <c r="M35" s="1327"/>
      <c r="N35" s="1327"/>
      <c r="O35" s="1327"/>
      <c r="P35" s="1327"/>
      <c r="Q35" s="1327"/>
    </row>
    <row r="36" spans="2:17" s="797" customFormat="1">
      <c r="B36" s="575"/>
      <c r="C36" s="575"/>
      <c r="D36" s="1326"/>
      <c r="E36" s="1328"/>
      <c r="F36" s="1328"/>
      <c r="G36" s="1328"/>
      <c r="H36" s="1351"/>
      <c r="I36" s="1304"/>
      <c r="J36" s="1304"/>
      <c r="K36" s="1327"/>
      <c r="L36" s="1327"/>
      <c r="M36" s="1327"/>
      <c r="N36" s="1327"/>
      <c r="O36" s="1327"/>
      <c r="P36" s="1327"/>
      <c r="Q36" s="1327"/>
    </row>
    <row r="37" spans="2:17" s="797" customFormat="1">
      <c r="B37" s="575"/>
      <c r="C37" s="575"/>
      <c r="D37" s="1326"/>
      <c r="E37" s="1328"/>
      <c r="F37" s="1328"/>
      <c r="G37" s="1328"/>
      <c r="H37" s="1351"/>
      <c r="I37" s="1304"/>
      <c r="J37" s="1304"/>
      <c r="K37" s="1327"/>
      <c r="L37" s="1327"/>
      <c r="M37" s="1327"/>
      <c r="N37" s="1327"/>
      <c r="O37" s="1327"/>
      <c r="P37" s="1327"/>
      <c r="Q37" s="1327"/>
    </row>
    <row r="38" spans="2:17" s="797" customFormat="1">
      <c r="B38" s="575"/>
      <c r="C38" s="575"/>
      <c r="D38" s="1326"/>
      <c r="E38" s="1328"/>
      <c r="F38" s="1328"/>
      <c r="G38" s="1328"/>
      <c r="H38" s="1351"/>
      <c r="I38" s="1304"/>
      <c r="J38" s="1304"/>
      <c r="K38" s="1327"/>
      <c r="L38" s="1327"/>
      <c r="M38" s="1327"/>
      <c r="N38" s="1327"/>
      <c r="O38" s="1327"/>
      <c r="P38" s="1327"/>
      <c r="Q38" s="1327"/>
    </row>
    <row r="39" spans="2:17" s="797" customFormat="1">
      <c r="B39" s="575"/>
      <c r="C39" s="575"/>
      <c r="D39" s="1326"/>
      <c r="E39" s="1328"/>
      <c r="F39" s="1328"/>
      <c r="G39" s="1328"/>
      <c r="H39" s="1351"/>
      <c r="I39" s="1304"/>
      <c r="J39" s="1304"/>
      <c r="K39" s="1327"/>
      <c r="L39" s="1327"/>
      <c r="M39" s="1327"/>
      <c r="N39" s="1327"/>
      <c r="O39" s="1327"/>
      <c r="P39" s="1327"/>
      <c r="Q39" s="1327"/>
    </row>
    <row r="40" spans="2:17" s="797" customFormat="1">
      <c r="B40" s="575"/>
      <c r="C40" s="575"/>
      <c r="D40" s="1326"/>
      <c r="E40" s="1328"/>
      <c r="F40" s="1328"/>
      <c r="G40" s="1328"/>
      <c r="H40" s="1351"/>
      <c r="I40" s="1304"/>
      <c r="J40" s="1304"/>
      <c r="K40" s="1327"/>
      <c r="L40" s="1327"/>
      <c r="M40" s="1328"/>
      <c r="N40" s="1328"/>
      <c r="O40" s="1328"/>
      <c r="P40" s="1328"/>
      <c r="Q40" s="1327"/>
    </row>
    <row r="41" spans="2:17" s="797" customFormat="1">
      <c r="B41" s="575"/>
      <c r="C41" s="575"/>
      <c r="D41" s="1326"/>
      <c r="E41" s="1328"/>
      <c r="F41" s="1328"/>
      <c r="G41" s="1328"/>
      <c r="H41" s="1351"/>
      <c r="I41" s="1304"/>
      <c r="J41" s="1304"/>
      <c r="K41" s="1327"/>
      <c r="L41" s="1327"/>
      <c r="M41" s="1327"/>
      <c r="N41" s="1327"/>
      <c r="O41" s="1327"/>
      <c r="P41" s="1327"/>
      <c r="Q41" s="1327"/>
    </row>
    <row r="42" spans="2:17" s="797" customFormat="1">
      <c r="C42" s="1332"/>
      <c r="D42" s="1326"/>
      <c r="E42" s="1353"/>
      <c r="F42" s="1353"/>
      <c r="G42" s="1353"/>
      <c r="H42" s="1353"/>
      <c r="I42" s="1326"/>
      <c r="J42" s="1326"/>
      <c r="K42" s="1353"/>
      <c r="L42" s="1353"/>
      <c r="M42" s="1353"/>
      <c r="N42" s="1353"/>
      <c r="O42" s="1353"/>
      <c r="P42" s="1353"/>
      <c r="Q42" s="1353"/>
    </row>
    <row r="43" spans="2:17" s="797" customFormat="1">
      <c r="B43" s="575"/>
      <c r="C43" s="1332"/>
      <c r="D43" s="1326"/>
      <c r="E43" s="1351"/>
      <c r="F43" s="1351"/>
      <c r="G43" s="1351"/>
      <c r="H43" s="1351"/>
      <c r="I43" s="1304"/>
      <c r="J43" s="1304"/>
      <c r="K43" s="1351"/>
      <c r="L43" s="1351"/>
      <c r="M43" s="1351"/>
      <c r="N43" s="1351"/>
    </row>
    <row r="44" spans="2:17" s="797" customFormat="1">
      <c r="B44" s="575"/>
      <c r="C44" s="575"/>
      <c r="D44" s="1326"/>
      <c r="E44" s="1328"/>
      <c r="F44" s="1328"/>
      <c r="G44" s="1328"/>
      <c r="H44" s="1351"/>
      <c r="I44" s="1304"/>
      <c r="J44" s="1304"/>
      <c r="K44" s="1327"/>
      <c r="L44" s="1328"/>
      <c r="M44" s="1328"/>
      <c r="N44" s="1328"/>
      <c r="O44" s="1328"/>
      <c r="P44" s="1328"/>
      <c r="Q44" s="1327"/>
    </row>
    <row r="45" spans="2:17" s="797" customFormat="1">
      <c r="B45" s="575"/>
      <c r="C45" s="575"/>
      <c r="D45" s="1326"/>
      <c r="E45" s="1328"/>
      <c r="F45" s="1328"/>
      <c r="G45" s="1328"/>
      <c r="H45" s="1351"/>
      <c r="I45" s="1304"/>
      <c r="J45" s="1304"/>
      <c r="K45" s="1327"/>
      <c r="L45" s="1327"/>
      <c r="M45" s="1327"/>
      <c r="N45" s="1327"/>
      <c r="O45" s="1327"/>
      <c r="P45" s="1327"/>
      <c r="Q45" s="1327"/>
    </row>
    <row r="46" spans="2:17" s="797" customFormat="1">
      <c r="B46" s="575"/>
      <c r="C46" s="575"/>
      <c r="D46" s="1326"/>
      <c r="E46" s="1328"/>
      <c r="F46" s="1328"/>
      <c r="G46" s="1328"/>
      <c r="H46" s="1351"/>
      <c r="I46" s="1304"/>
      <c r="J46" s="1304"/>
      <c r="K46" s="1327"/>
      <c r="L46" s="1327"/>
      <c r="M46" s="1327"/>
      <c r="N46" s="1327"/>
      <c r="O46" s="1327"/>
      <c r="P46" s="1327"/>
      <c r="Q46" s="1327"/>
    </row>
    <row r="47" spans="2:17" s="797" customFormat="1">
      <c r="B47" s="575"/>
      <c r="C47" s="575"/>
      <c r="D47" s="1326"/>
      <c r="E47" s="1328"/>
      <c r="F47" s="1328"/>
      <c r="G47" s="1328"/>
      <c r="H47" s="1351"/>
      <c r="I47" s="1304"/>
      <c r="J47" s="1304"/>
      <c r="K47" s="1327"/>
      <c r="L47" s="1327"/>
      <c r="M47" s="1327"/>
      <c r="N47" s="1327"/>
      <c r="O47" s="1327"/>
      <c r="P47" s="1327"/>
      <c r="Q47" s="1327"/>
    </row>
    <row r="48" spans="2:17" s="797" customFormat="1">
      <c r="C48" s="1332"/>
      <c r="D48" s="1326"/>
      <c r="E48" s="1351"/>
      <c r="F48" s="1351"/>
      <c r="G48" s="1351"/>
      <c r="H48" s="1351"/>
      <c r="I48" s="1326"/>
      <c r="J48" s="1326"/>
      <c r="K48" s="1351"/>
      <c r="L48" s="1351"/>
      <c r="M48" s="1351"/>
      <c r="N48" s="1351"/>
      <c r="O48" s="1351"/>
      <c r="P48" s="1351"/>
      <c r="Q48" s="1351"/>
    </row>
    <row r="49" spans="2:17" s="797" customFormat="1">
      <c r="B49" s="1352"/>
      <c r="D49" s="1326"/>
      <c r="E49" s="1351"/>
      <c r="F49" s="1351"/>
      <c r="G49" s="1351"/>
      <c r="H49" s="1351"/>
      <c r="I49" s="1326"/>
      <c r="J49" s="1326"/>
      <c r="K49" s="1351"/>
      <c r="L49" s="1351"/>
      <c r="M49" s="1351"/>
      <c r="N49" s="1351"/>
    </row>
    <row r="50" spans="2:17" s="797" customFormat="1">
      <c r="D50" s="1328"/>
      <c r="E50" s="1328"/>
      <c r="F50" s="1328"/>
      <c r="G50" s="1328"/>
      <c r="H50" s="1328"/>
      <c r="I50" s="1328"/>
      <c r="J50" s="1328"/>
      <c r="K50" s="1328"/>
      <c r="L50" s="1328"/>
      <c r="M50" s="1328"/>
      <c r="N50" s="1328"/>
      <c r="O50" s="1328"/>
      <c r="P50" s="1328"/>
      <c r="Q50" s="1328"/>
    </row>
    <row r="51" spans="2:17">
      <c r="D51" s="1354"/>
      <c r="E51" s="1355"/>
    </row>
    <row r="52" spans="2:17">
      <c r="B52" s="797"/>
    </row>
    <row r="57" spans="2:17">
      <c r="C57" s="1356"/>
      <c r="D57" s="1357"/>
      <c r="I57" s="1358"/>
      <c r="J57" s="1357"/>
    </row>
    <row r="59" spans="2:17">
      <c r="C59" s="1359"/>
      <c r="D59" s="1315"/>
      <c r="I59" s="1360"/>
      <c r="J59" s="1315"/>
    </row>
    <row r="61" spans="2:17">
      <c r="C61" s="1359"/>
      <c r="I61" s="1360"/>
      <c r="J61" s="1315"/>
    </row>
    <row r="62" spans="2:17">
      <c r="C62" s="1315"/>
      <c r="D62" s="1315"/>
      <c r="I62" s="1360"/>
      <c r="J62" s="1315"/>
    </row>
    <row r="64" spans="2:17">
      <c r="B64" s="797"/>
    </row>
  </sheetData>
  <mergeCells count="17">
    <mergeCell ref="M9:M12"/>
    <mergeCell ref="N9:N12"/>
    <mergeCell ref="O9:O12"/>
    <mergeCell ref="P9:P12"/>
    <mergeCell ref="Q9:Q12"/>
    <mergeCell ref="L9:L12"/>
    <mergeCell ref="A9:A12"/>
    <mergeCell ref="B9:B12"/>
    <mergeCell ref="C9:C12"/>
    <mergeCell ref="D9:D12"/>
    <mergeCell ref="E9:E12"/>
    <mergeCell ref="F9:F12"/>
    <mergeCell ref="G9:G12"/>
    <mergeCell ref="H9:H12"/>
    <mergeCell ref="I9:I12"/>
    <mergeCell ref="J9:J12"/>
    <mergeCell ref="K9:K12"/>
  </mergeCells>
  <phoneticPr fontId="24" type="noConversion"/>
  <pageMargins left="0.5" right="0.5" top="0.5" bottom="0.5" header="0.25" footer="0.25"/>
  <pageSetup scale="61" pageOrder="overThenDown" orientation="landscape" r:id="rId1"/>
  <headerFooter alignWithMargins="0">
    <oddHeader>&amp;R&amp;"Times New Roman,Regular"Schedule II-B-3
Page 1 of 1</oddHeader>
    <oddFooter>&amp;L&amp;"Times New Roman,Regular"Sponsored by: Rebecca Beckham</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3">
    <tabColor theme="6"/>
  </sheetPr>
  <dimension ref="A1:Q44"/>
  <sheetViews>
    <sheetView view="pageLayout" zoomScaleNormal="100" zoomScaleSheetLayoutView="100" workbookViewId="0">
      <selection activeCell="E22" sqref="E22"/>
    </sheetView>
  </sheetViews>
  <sheetFormatPr defaultColWidth="2.140625" defaultRowHeight="11.25"/>
  <cols>
    <col min="1" max="1" width="5.85546875" style="7" customWidth="1"/>
    <col min="2" max="2" width="8.85546875" style="7" customWidth="1"/>
    <col min="3" max="3" width="46.5703125" style="7" bestFit="1" customWidth="1"/>
    <col min="4" max="4" width="10.140625" style="12" customWidth="1"/>
    <col min="5" max="7" width="10.140625" style="7" customWidth="1"/>
    <col min="8" max="8" width="8.140625" style="7" customWidth="1"/>
    <col min="9" max="9" width="5.85546875" style="21" customWidth="1"/>
    <col min="10" max="10" width="5.85546875" style="12" customWidth="1"/>
    <col min="11" max="11" width="7.85546875" style="7" customWidth="1"/>
    <col min="12" max="16" width="5.85546875" style="7" customWidth="1"/>
    <col min="17" max="17" width="10.140625" style="7" customWidth="1"/>
    <col min="18" max="16384" width="2.140625" style="7"/>
  </cols>
  <sheetData>
    <row r="1" spans="1:17" ht="12" thickBot="1">
      <c r="K1" s="35"/>
      <c r="Q1" s="35"/>
    </row>
    <row r="2" spans="1:17">
      <c r="B2" s="114" t="s">
        <v>162</v>
      </c>
      <c r="C2" s="118"/>
      <c r="F2" s="113"/>
      <c r="K2" s="35"/>
      <c r="Q2" s="35"/>
    </row>
    <row r="3" spans="1:17">
      <c r="B3" s="206" t="s">
        <v>579</v>
      </c>
      <c r="C3" s="119"/>
      <c r="F3" s="113"/>
      <c r="K3" s="35"/>
      <c r="Q3" s="35"/>
    </row>
    <row r="4" spans="1:17">
      <c r="B4" s="115" t="s">
        <v>290</v>
      </c>
      <c r="C4" s="119"/>
    </row>
    <row r="5" spans="1:17">
      <c r="B5" s="203" t="str">
        <f>'I-A'!B6</f>
        <v>TEST YEAR ENDED SEPTEMBER 30, 2024</v>
      </c>
      <c r="C5" s="119"/>
    </row>
    <row r="6" spans="1:17" ht="12" thickBot="1">
      <c r="B6" s="116" t="str">
        <f>'I-A'!B7</f>
        <v>DOCKET 57467</v>
      </c>
      <c r="C6" s="120"/>
    </row>
    <row r="7" spans="1:17">
      <c r="B7" s="29"/>
    </row>
    <row r="8" spans="1:17" ht="12" thickBot="1">
      <c r="B8" s="7" t="s">
        <v>7</v>
      </c>
      <c r="E8" s="9">
        <v>1</v>
      </c>
      <c r="F8" s="9">
        <v>2</v>
      </c>
      <c r="G8" s="9">
        <v>3</v>
      </c>
      <c r="H8" s="9">
        <v>4</v>
      </c>
      <c r="I8" s="9">
        <v>5</v>
      </c>
      <c r="J8" s="9">
        <v>6</v>
      </c>
      <c r="K8" s="9">
        <v>7</v>
      </c>
      <c r="L8" s="10">
        <v>8</v>
      </c>
      <c r="M8" s="10">
        <v>9</v>
      </c>
      <c r="N8" s="10">
        <v>10</v>
      </c>
      <c r="O8" s="10">
        <v>11</v>
      </c>
      <c r="P8" s="10">
        <v>12</v>
      </c>
      <c r="Q8" s="12">
        <v>13</v>
      </c>
    </row>
    <row r="9" spans="1:17" ht="11.25" customHeight="1">
      <c r="A9" s="1550" t="s">
        <v>1226</v>
      </c>
      <c r="B9" s="1538" t="s">
        <v>1124</v>
      </c>
      <c r="C9" s="1573" t="s">
        <v>1</v>
      </c>
      <c r="D9" s="1538" t="s">
        <v>1144</v>
      </c>
      <c r="E9" s="1547" t="s">
        <v>1213</v>
      </c>
      <c r="F9" s="1538" t="s">
        <v>2039</v>
      </c>
      <c r="G9" s="1538" t="s">
        <v>1122</v>
      </c>
      <c r="H9" s="1538" t="s">
        <v>2040</v>
      </c>
      <c r="I9" s="1538" t="s">
        <v>1212</v>
      </c>
      <c r="J9" s="1538" t="s">
        <v>2006</v>
      </c>
      <c r="K9" s="1538" t="s">
        <v>1211</v>
      </c>
      <c r="L9" s="1573" t="s">
        <v>204</v>
      </c>
      <c r="M9" s="1573" t="s">
        <v>205</v>
      </c>
      <c r="N9" s="1573" t="s">
        <v>176</v>
      </c>
      <c r="O9" s="1573" t="s">
        <v>217</v>
      </c>
      <c r="P9" s="1573" t="s">
        <v>194</v>
      </c>
      <c r="Q9" s="1573" t="s">
        <v>12</v>
      </c>
    </row>
    <row r="10" spans="1:17">
      <c r="A10" s="1551"/>
      <c r="B10" s="1539"/>
      <c r="C10" s="1574"/>
      <c r="D10" s="1539"/>
      <c r="E10" s="1548"/>
      <c r="F10" s="1539"/>
      <c r="G10" s="1539"/>
      <c r="H10" s="1539"/>
      <c r="I10" s="1539"/>
      <c r="J10" s="1539"/>
      <c r="K10" s="1539"/>
      <c r="L10" s="1574"/>
      <c r="M10" s="1574"/>
      <c r="N10" s="1574"/>
      <c r="O10" s="1574"/>
      <c r="P10" s="1574"/>
      <c r="Q10" s="1574"/>
    </row>
    <row r="11" spans="1:17">
      <c r="A11" s="1551"/>
      <c r="B11" s="1539"/>
      <c r="C11" s="1574"/>
      <c r="D11" s="1539"/>
      <c r="E11" s="1548"/>
      <c r="F11" s="1539"/>
      <c r="G11" s="1539"/>
      <c r="H11" s="1539"/>
      <c r="I11" s="1539"/>
      <c r="J11" s="1539"/>
      <c r="K11" s="1539"/>
      <c r="L11" s="1574"/>
      <c r="M11" s="1574"/>
      <c r="N11" s="1574"/>
      <c r="O11" s="1574"/>
      <c r="P11" s="1574"/>
      <c r="Q11" s="1574"/>
    </row>
    <row r="12" spans="1:17" ht="12" thickBot="1">
      <c r="A12" s="1552"/>
      <c r="B12" s="1540"/>
      <c r="C12" s="1575"/>
      <c r="D12" s="1540"/>
      <c r="E12" s="1549"/>
      <c r="F12" s="1540"/>
      <c r="G12" s="1540"/>
      <c r="H12" s="1540"/>
      <c r="I12" s="1540"/>
      <c r="J12" s="1540"/>
      <c r="K12" s="1540"/>
      <c r="L12" s="1575"/>
      <c r="M12" s="1575"/>
      <c r="N12" s="1575"/>
      <c r="O12" s="1575"/>
      <c r="P12" s="1575"/>
      <c r="Q12" s="1575"/>
    </row>
    <row r="13" spans="1:17">
      <c r="B13" s="41"/>
      <c r="C13" s="42"/>
      <c r="D13" s="72"/>
      <c r="E13" s="122"/>
      <c r="F13" s="122"/>
      <c r="G13" s="122"/>
      <c r="H13" s="122"/>
      <c r="I13" s="72"/>
      <c r="J13" s="72"/>
      <c r="K13" s="122"/>
      <c r="L13" s="122"/>
      <c r="M13" s="88"/>
      <c r="N13" s="88"/>
      <c r="O13" s="42"/>
      <c r="P13" s="42"/>
      <c r="Q13" s="710"/>
    </row>
    <row r="14" spans="1:17" s="14" customFormat="1" ht="12.75">
      <c r="A14" s="8">
        <v>1</v>
      </c>
      <c r="B14" s="418"/>
      <c r="C14" s="14" t="s">
        <v>259</v>
      </c>
      <c r="D14" s="13"/>
      <c r="E14" s="27"/>
      <c r="F14" s="27"/>
      <c r="G14" s="27"/>
      <c r="H14" s="69"/>
      <c r="I14" s="12"/>
      <c r="J14" s="13"/>
      <c r="K14" s="69"/>
      <c r="L14" s="69"/>
      <c r="M14" s="69"/>
      <c r="N14" s="69"/>
      <c r="Q14" s="711"/>
    </row>
    <row r="15" spans="1:17" s="14" customFormat="1">
      <c r="A15" s="12">
        <v>2</v>
      </c>
      <c r="B15" s="54" t="s">
        <v>68</v>
      </c>
      <c r="C15" s="1" t="s">
        <v>1810</v>
      </c>
      <c r="D15" s="75" t="s">
        <v>333</v>
      </c>
      <c r="E15" s="27">
        <f>SUM('ATTACH-Test Year TB'!R17:R18)</f>
        <v>21704455.170000002</v>
      </c>
      <c r="F15" s="27">
        <v>0</v>
      </c>
      <c r="G15" s="27">
        <f>-E15</f>
        <v>-21704455.170000002</v>
      </c>
      <c r="H15" s="208">
        <f>SUM(E15:G15)</f>
        <v>0</v>
      </c>
      <c r="I15" s="12"/>
      <c r="J15" s="13"/>
      <c r="K15" s="25">
        <f>+H15</f>
        <v>0</v>
      </c>
      <c r="L15" s="27">
        <f>+K15</f>
        <v>0</v>
      </c>
      <c r="M15" s="27">
        <v>0</v>
      </c>
      <c r="N15" s="27">
        <v>0</v>
      </c>
      <c r="O15" s="27">
        <v>0</v>
      </c>
      <c r="P15" s="27">
        <v>0</v>
      </c>
      <c r="Q15" s="705">
        <f>SUM(L15:P15)</f>
        <v>0</v>
      </c>
    </row>
    <row r="16" spans="1:17" s="14" customFormat="1">
      <c r="A16" s="12">
        <v>3</v>
      </c>
      <c r="B16" s="54"/>
      <c r="C16" s="76"/>
      <c r="D16" s="13"/>
      <c r="E16" s="69"/>
      <c r="F16" s="69"/>
      <c r="G16" s="69"/>
      <c r="H16" s="69"/>
      <c r="I16" s="13"/>
      <c r="J16" s="13"/>
      <c r="K16" s="69"/>
      <c r="L16" s="69"/>
      <c r="M16" s="69"/>
      <c r="N16" s="69"/>
      <c r="Q16" s="711"/>
    </row>
    <row r="17" spans="1:17" s="14" customFormat="1" ht="12" thickBot="1">
      <c r="A17" s="8">
        <v>4</v>
      </c>
      <c r="B17" s="54"/>
      <c r="C17" s="7"/>
      <c r="D17" s="13"/>
      <c r="E17" s="27"/>
      <c r="F17" s="27"/>
      <c r="G17" s="27"/>
      <c r="H17" s="69"/>
      <c r="I17" s="12"/>
      <c r="J17" s="12"/>
      <c r="K17" s="25"/>
      <c r="L17" s="25"/>
      <c r="M17" s="25"/>
      <c r="N17" s="25"/>
      <c r="O17" s="25"/>
      <c r="P17" s="25"/>
      <c r="Q17" s="705"/>
    </row>
    <row r="18" spans="1:17" s="14" customFormat="1" ht="12" thickBot="1">
      <c r="A18" s="12">
        <v>5</v>
      </c>
      <c r="B18" s="183" t="s">
        <v>260</v>
      </c>
      <c r="C18" s="184"/>
      <c r="D18" s="154" t="s">
        <v>309</v>
      </c>
      <c r="E18" s="712">
        <f>E15</f>
        <v>21704455.170000002</v>
      </c>
      <c r="F18" s="712">
        <f t="shared" ref="F18:Q18" si="0">F15</f>
        <v>0</v>
      </c>
      <c r="G18" s="712">
        <f t="shared" si="0"/>
        <v>-21704455.170000002</v>
      </c>
      <c r="H18" s="712">
        <f t="shared" si="0"/>
        <v>0</v>
      </c>
      <c r="I18" s="160"/>
      <c r="J18" s="160"/>
      <c r="K18" s="713">
        <f t="shared" si="0"/>
        <v>0</v>
      </c>
      <c r="L18" s="713">
        <f t="shared" si="0"/>
        <v>0</v>
      </c>
      <c r="M18" s="713">
        <f t="shared" si="0"/>
        <v>0</v>
      </c>
      <c r="N18" s="713">
        <f t="shared" si="0"/>
        <v>0</v>
      </c>
      <c r="O18" s="713">
        <f t="shared" si="0"/>
        <v>0</v>
      </c>
      <c r="P18" s="713">
        <f t="shared" si="0"/>
        <v>0</v>
      </c>
      <c r="Q18" s="714">
        <f t="shared" si="0"/>
        <v>0</v>
      </c>
    </row>
    <row r="19" spans="1:17" s="14" customFormat="1">
      <c r="A19" s="12">
        <v>6</v>
      </c>
      <c r="B19" s="7"/>
      <c r="C19" s="7"/>
      <c r="D19" s="13"/>
      <c r="E19" s="27"/>
      <c r="F19" s="27"/>
      <c r="G19" s="27"/>
      <c r="H19" s="69"/>
      <c r="I19" s="12"/>
      <c r="J19" s="12"/>
      <c r="K19" s="25"/>
      <c r="L19" s="25"/>
      <c r="M19" s="25"/>
      <c r="N19" s="25"/>
      <c r="O19" s="25"/>
      <c r="P19" s="25"/>
      <c r="Q19" s="25"/>
    </row>
    <row r="20" spans="1:17" s="14" customFormat="1">
      <c r="A20" s="8">
        <v>7</v>
      </c>
      <c r="B20" s="75" t="s">
        <v>333</v>
      </c>
      <c r="C20" s="1" t="s">
        <v>2120</v>
      </c>
      <c r="D20" s="13"/>
      <c r="E20" s="27"/>
      <c r="F20" s="27"/>
      <c r="G20" s="27"/>
      <c r="H20" s="69"/>
      <c r="I20" s="12"/>
      <c r="J20" s="12"/>
      <c r="K20" s="25"/>
      <c r="L20" s="25"/>
      <c r="M20" s="25"/>
      <c r="N20" s="25"/>
      <c r="O20" s="25"/>
      <c r="P20" s="25"/>
      <c r="Q20" s="25"/>
    </row>
    <row r="21" spans="1:17" s="14" customFormat="1">
      <c r="B21" s="7"/>
      <c r="C21" s="7"/>
      <c r="D21" s="13"/>
      <c r="E21" s="27"/>
      <c r="F21" s="27"/>
      <c r="G21" s="27"/>
      <c r="H21" s="69"/>
      <c r="I21" s="12"/>
      <c r="J21" s="12"/>
      <c r="K21" s="25"/>
      <c r="L21" s="25"/>
      <c r="M21" s="25"/>
      <c r="N21" s="25"/>
      <c r="O21" s="25"/>
      <c r="P21" s="25"/>
      <c r="Q21" s="25"/>
    </row>
    <row r="22" spans="1:17" s="14" customFormat="1">
      <c r="B22" s="7"/>
      <c r="C22" s="7"/>
      <c r="D22" s="13"/>
      <c r="E22" s="27"/>
      <c r="F22" s="27"/>
      <c r="G22" s="27"/>
      <c r="H22" s="69"/>
      <c r="I22" s="12"/>
      <c r="J22" s="12"/>
      <c r="K22" s="25"/>
      <c r="L22" s="25"/>
      <c r="M22" s="25"/>
      <c r="N22" s="25"/>
      <c r="O22" s="25"/>
      <c r="P22" s="25"/>
      <c r="Q22" s="25"/>
    </row>
    <row r="23" spans="1:17" s="14" customFormat="1">
      <c r="B23" s="7"/>
      <c r="C23" s="7"/>
      <c r="D23" s="13"/>
      <c r="E23" s="27"/>
      <c r="F23" s="27"/>
      <c r="G23" s="27"/>
      <c r="H23" s="69"/>
      <c r="I23" s="12"/>
      <c r="J23" s="12"/>
      <c r="K23" s="25"/>
      <c r="L23" s="25"/>
      <c r="M23" s="27"/>
      <c r="N23" s="27"/>
      <c r="O23" s="27"/>
      <c r="P23" s="27"/>
      <c r="Q23" s="25"/>
    </row>
    <row r="24" spans="1:17" s="14" customFormat="1">
      <c r="B24" s="7"/>
      <c r="C24" s="7"/>
      <c r="D24" s="13"/>
      <c r="E24" s="27"/>
      <c r="F24" s="27"/>
      <c r="G24" s="27"/>
      <c r="H24" s="69"/>
      <c r="I24" s="12"/>
      <c r="J24" s="12"/>
      <c r="K24" s="25"/>
      <c r="L24" s="25"/>
      <c r="M24" s="25"/>
      <c r="N24" s="25"/>
      <c r="O24" s="25"/>
      <c r="P24" s="25"/>
      <c r="Q24" s="25"/>
    </row>
    <row r="25" spans="1:17" s="14" customFormat="1" ht="10.5">
      <c r="C25" s="76"/>
      <c r="D25" s="13"/>
      <c r="E25" s="124"/>
      <c r="F25" s="124"/>
      <c r="G25" s="124"/>
      <c r="H25" s="124"/>
      <c r="I25" s="13"/>
      <c r="J25" s="13"/>
      <c r="K25" s="124"/>
      <c r="L25" s="124"/>
      <c r="M25" s="124"/>
      <c r="N25" s="124"/>
      <c r="O25" s="124"/>
      <c r="P25" s="124"/>
      <c r="Q25" s="124"/>
    </row>
    <row r="26" spans="1:17" s="14" customFormat="1">
      <c r="B26" s="7"/>
      <c r="C26" s="112"/>
      <c r="D26" s="13"/>
      <c r="E26" s="69"/>
      <c r="F26" s="69"/>
      <c r="G26" s="69"/>
      <c r="H26" s="69"/>
      <c r="I26" s="12"/>
      <c r="J26" s="12"/>
      <c r="K26" s="69"/>
      <c r="L26" s="69"/>
      <c r="M26" s="69"/>
      <c r="N26" s="69"/>
    </row>
    <row r="27" spans="1:17" s="14" customFormat="1">
      <c r="B27" s="7"/>
      <c r="C27" s="7"/>
      <c r="D27" s="13"/>
      <c r="E27" s="27"/>
      <c r="F27" s="27"/>
      <c r="G27" s="27"/>
      <c r="H27" s="69"/>
      <c r="I27" s="12"/>
      <c r="J27" s="12"/>
      <c r="K27" s="25"/>
      <c r="L27" s="27"/>
      <c r="M27" s="27"/>
      <c r="N27" s="27"/>
      <c r="O27" s="27"/>
      <c r="P27" s="27"/>
      <c r="Q27" s="25"/>
    </row>
    <row r="28" spans="1:17" s="14" customFormat="1">
      <c r="B28" s="7"/>
      <c r="C28" s="7"/>
      <c r="D28" s="13"/>
      <c r="E28" s="27"/>
      <c r="F28" s="27"/>
      <c r="G28" s="27"/>
      <c r="H28" s="69"/>
      <c r="I28" s="12"/>
      <c r="J28" s="12"/>
      <c r="K28" s="25"/>
      <c r="L28" s="25"/>
      <c r="M28" s="25"/>
      <c r="N28" s="25"/>
      <c r="O28" s="25"/>
      <c r="P28" s="25"/>
      <c r="Q28" s="25"/>
    </row>
    <row r="29" spans="1:17" s="14" customFormat="1">
      <c r="B29" s="7"/>
      <c r="C29" s="7"/>
      <c r="D29" s="13"/>
      <c r="E29" s="27"/>
      <c r="F29" s="27"/>
      <c r="G29" s="27"/>
      <c r="H29" s="69"/>
      <c r="I29" s="12"/>
      <c r="J29" s="12"/>
      <c r="K29" s="25"/>
      <c r="L29" s="25"/>
      <c r="M29" s="25"/>
      <c r="N29" s="25"/>
      <c r="O29" s="25"/>
      <c r="P29" s="25"/>
      <c r="Q29" s="25"/>
    </row>
    <row r="30" spans="1:17" s="14" customFormat="1">
      <c r="B30" s="7"/>
      <c r="C30" s="7"/>
      <c r="D30" s="13"/>
      <c r="E30" s="27"/>
      <c r="F30" s="27"/>
      <c r="G30" s="27"/>
      <c r="H30" s="69"/>
      <c r="I30" s="12"/>
      <c r="J30" s="12"/>
      <c r="K30" s="25"/>
      <c r="L30" s="25"/>
      <c r="M30" s="25"/>
      <c r="N30" s="25"/>
      <c r="O30" s="25"/>
      <c r="P30" s="25"/>
      <c r="Q30" s="25"/>
    </row>
    <row r="31" spans="1:17" s="14" customFormat="1" ht="10.5">
      <c r="C31" s="76"/>
      <c r="D31" s="13"/>
      <c r="E31" s="69"/>
      <c r="F31" s="69"/>
      <c r="G31" s="69"/>
      <c r="H31" s="69"/>
      <c r="I31" s="13"/>
      <c r="J31" s="13"/>
      <c r="K31" s="69"/>
      <c r="L31" s="69"/>
      <c r="M31" s="69"/>
      <c r="N31" s="69"/>
      <c r="O31" s="69"/>
      <c r="P31" s="69"/>
      <c r="Q31" s="69"/>
    </row>
    <row r="32" spans="1:17">
      <c r="B32" s="14"/>
    </row>
    <row r="37" spans="2:10">
      <c r="C37" s="142"/>
      <c r="D37" s="143"/>
      <c r="I37" s="144"/>
      <c r="J37" s="143"/>
    </row>
    <row r="39" spans="2:10">
      <c r="C39" s="17"/>
      <c r="D39" s="9"/>
      <c r="I39" s="145"/>
      <c r="J39" s="9"/>
    </row>
    <row r="41" spans="2:10">
      <c r="C41" s="17"/>
      <c r="I41" s="145"/>
      <c r="J41" s="9"/>
    </row>
    <row r="42" spans="2:10">
      <c r="C42" s="9"/>
      <c r="D42" s="9"/>
      <c r="I42" s="145"/>
      <c r="J42" s="9"/>
    </row>
    <row r="44" spans="2:10">
      <c r="B44" s="14"/>
    </row>
  </sheetData>
  <mergeCells count="17">
    <mergeCell ref="M9:M12"/>
    <mergeCell ref="N9:N12"/>
    <mergeCell ref="O9:O12"/>
    <mergeCell ref="P9:P12"/>
    <mergeCell ref="Q9:Q12"/>
    <mergeCell ref="L9:L12"/>
    <mergeCell ref="A9:A12"/>
    <mergeCell ref="B9:B12"/>
    <mergeCell ref="C9:C12"/>
    <mergeCell ref="D9:D12"/>
    <mergeCell ref="E9:E12"/>
    <mergeCell ref="F9:F12"/>
    <mergeCell ref="G9:G12"/>
    <mergeCell ref="H9:H12"/>
    <mergeCell ref="I9:I12"/>
    <mergeCell ref="J9:J12"/>
    <mergeCell ref="K9:K12"/>
  </mergeCells>
  <phoneticPr fontId="24" type="noConversion"/>
  <pageMargins left="0.5" right="0.5" top="0.5" bottom="0.5" header="0.25" footer="0.25"/>
  <pageSetup scale="75" pageOrder="overThenDown" orientation="landscape" r:id="rId1"/>
  <headerFooter alignWithMargins="0">
    <oddHeader>&amp;R&amp;"Times New Roman,Regular"Schedule II-B-4
Page 1 of 1</oddHeader>
    <oddFooter>&amp;L&amp;"Times New Roman,Regular"Sponsored by: Rebecca Beckham</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4">
    <tabColor theme="6"/>
  </sheetPr>
  <dimension ref="A1:FW184"/>
  <sheetViews>
    <sheetView zoomScale="140" zoomScaleNormal="140" zoomScaleSheetLayoutView="100" workbookViewId="0">
      <selection activeCell="E22" sqref="E22"/>
    </sheetView>
  </sheetViews>
  <sheetFormatPr defaultColWidth="4.140625" defaultRowHeight="11.25"/>
  <cols>
    <col min="1" max="1" width="5.85546875" style="7" customWidth="1"/>
    <col min="2" max="2" width="8.85546875" style="7" customWidth="1"/>
    <col min="3" max="3" width="46.5703125" style="7" customWidth="1"/>
    <col min="4" max="4" width="13" style="12" customWidth="1"/>
    <col min="5" max="8" width="13" style="7" customWidth="1"/>
    <col min="9" max="9" width="13" style="21" customWidth="1"/>
    <col min="10" max="10" width="13" style="12" customWidth="1"/>
    <col min="11" max="17" width="13" style="7" customWidth="1"/>
    <col min="18" max="16384" width="4.140625" style="7"/>
  </cols>
  <sheetData>
    <row r="1" spans="1:17" ht="12" thickBot="1">
      <c r="K1" s="35"/>
      <c r="Q1" s="35"/>
    </row>
    <row r="2" spans="1:17">
      <c r="B2" s="114" t="s">
        <v>162</v>
      </c>
      <c r="C2" s="118"/>
      <c r="F2" s="113"/>
      <c r="K2" s="35"/>
      <c r="Q2" s="35"/>
    </row>
    <row r="3" spans="1:17">
      <c r="B3" s="206" t="s">
        <v>579</v>
      </c>
      <c r="C3" s="119"/>
      <c r="F3" s="113"/>
      <c r="K3" s="35"/>
      <c r="Q3" s="35"/>
    </row>
    <row r="4" spans="1:17">
      <c r="B4" s="115" t="s">
        <v>275</v>
      </c>
      <c r="C4" s="119"/>
    </row>
    <row r="5" spans="1:17">
      <c r="B5" s="203" t="str">
        <f>'I-A'!B6</f>
        <v>TEST YEAR ENDED SEPTEMBER 30, 2024</v>
      </c>
      <c r="C5" s="119"/>
    </row>
    <row r="6" spans="1:17" ht="12" thickBot="1">
      <c r="B6" s="116" t="str">
        <f>'I-A'!B7</f>
        <v>DOCKET 57467</v>
      </c>
      <c r="C6" s="120"/>
    </row>
    <row r="7" spans="1:17">
      <c r="B7" s="29"/>
    </row>
    <row r="8" spans="1:17" ht="12" thickBot="1">
      <c r="B8" s="7" t="s">
        <v>7</v>
      </c>
      <c r="E8" s="9">
        <v>1</v>
      </c>
      <c r="F8" s="9">
        <v>2</v>
      </c>
      <c r="G8" s="9">
        <v>3</v>
      </c>
      <c r="H8" s="9">
        <v>4</v>
      </c>
      <c r="I8" s="9">
        <v>5</v>
      </c>
      <c r="J8" s="9">
        <v>6</v>
      </c>
      <c r="K8" s="9">
        <v>7</v>
      </c>
      <c r="L8" s="10">
        <v>8</v>
      </c>
      <c r="M8" s="10">
        <v>9</v>
      </c>
      <c r="N8" s="10">
        <v>10</v>
      </c>
      <c r="O8" s="10">
        <v>11</v>
      </c>
      <c r="P8" s="10">
        <v>12</v>
      </c>
      <c r="Q8" s="12">
        <v>13</v>
      </c>
    </row>
    <row r="9" spans="1:17" ht="11.25" customHeight="1">
      <c r="A9" s="1550" t="s">
        <v>1226</v>
      </c>
      <c r="B9" s="1538" t="s">
        <v>1124</v>
      </c>
      <c r="C9" s="1573" t="s">
        <v>1</v>
      </c>
      <c r="D9" s="1538" t="s">
        <v>1144</v>
      </c>
      <c r="E9" s="1547" t="s">
        <v>1213</v>
      </c>
      <c r="F9" s="1538" t="s">
        <v>2039</v>
      </c>
      <c r="G9" s="1538" t="s">
        <v>1122</v>
      </c>
      <c r="H9" s="1538" t="s">
        <v>2040</v>
      </c>
      <c r="I9" s="1538" t="s">
        <v>2041</v>
      </c>
      <c r="J9" s="1538" t="s">
        <v>2006</v>
      </c>
      <c r="K9" s="1538" t="s">
        <v>1211</v>
      </c>
      <c r="L9" s="1573" t="s">
        <v>204</v>
      </c>
      <c r="M9" s="1573" t="s">
        <v>205</v>
      </c>
      <c r="N9" s="1573" t="s">
        <v>176</v>
      </c>
      <c r="O9" s="1573" t="s">
        <v>217</v>
      </c>
      <c r="P9" s="1573" t="s">
        <v>194</v>
      </c>
      <c r="Q9" s="1573" t="s">
        <v>12</v>
      </c>
    </row>
    <row r="10" spans="1:17">
      <c r="A10" s="1551"/>
      <c r="B10" s="1539"/>
      <c r="C10" s="1574"/>
      <c r="D10" s="1539"/>
      <c r="E10" s="1548"/>
      <c r="F10" s="1539"/>
      <c r="G10" s="1539"/>
      <c r="H10" s="1539"/>
      <c r="I10" s="1539"/>
      <c r="J10" s="1539"/>
      <c r="K10" s="1539"/>
      <c r="L10" s="1574"/>
      <c r="M10" s="1574"/>
      <c r="N10" s="1574"/>
      <c r="O10" s="1574"/>
      <c r="P10" s="1574"/>
      <c r="Q10" s="1574"/>
    </row>
    <row r="11" spans="1:17">
      <c r="A11" s="1551"/>
      <c r="B11" s="1539"/>
      <c r="C11" s="1574"/>
      <c r="D11" s="1539"/>
      <c r="E11" s="1548"/>
      <c r="F11" s="1539"/>
      <c r="G11" s="1539"/>
      <c r="H11" s="1539"/>
      <c r="I11" s="1539"/>
      <c r="J11" s="1539"/>
      <c r="K11" s="1539"/>
      <c r="L11" s="1574"/>
      <c r="M11" s="1574"/>
      <c r="N11" s="1574"/>
      <c r="O11" s="1574"/>
      <c r="P11" s="1574"/>
      <c r="Q11" s="1574"/>
    </row>
    <row r="12" spans="1:17" ht="12" thickBot="1">
      <c r="A12" s="1552"/>
      <c r="B12" s="1540"/>
      <c r="C12" s="1575"/>
      <c r="D12" s="1540"/>
      <c r="E12" s="1549"/>
      <c r="F12" s="1540"/>
      <c r="G12" s="1540"/>
      <c r="H12" s="1540"/>
      <c r="I12" s="1540"/>
      <c r="J12" s="1540"/>
      <c r="K12" s="1540"/>
      <c r="L12" s="1575"/>
      <c r="M12" s="1575"/>
      <c r="N12" s="1575"/>
      <c r="O12" s="1575"/>
      <c r="P12" s="1575"/>
      <c r="Q12" s="1575"/>
    </row>
    <row r="13" spans="1:17">
      <c r="B13" s="73"/>
      <c r="C13" s="12"/>
      <c r="E13" s="11"/>
      <c r="F13" s="696"/>
      <c r="G13" s="696"/>
      <c r="H13" s="696"/>
      <c r="I13" s="696"/>
      <c r="J13" s="696"/>
      <c r="K13" s="696"/>
      <c r="L13" s="696"/>
      <c r="M13" s="696"/>
      <c r="N13" s="696"/>
      <c r="O13" s="696"/>
      <c r="P13" s="696"/>
      <c r="Q13" s="34"/>
    </row>
    <row r="14" spans="1:17">
      <c r="A14" s="8">
        <v>1</v>
      </c>
      <c r="B14" s="699" t="s">
        <v>190</v>
      </c>
      <c r="E14" s="25"/>
      <c r="F14" s="25"/>
      <c r="G14" s="25"/>
      <c r="H14" s="25"/>
      <c r="I14" s="696"/>
      <c r="J14" s="696"/>
      <c r="K14" s="25"/>
      <c r="L14" s="25"/>
      <c r="M14" s="27"/>
      <c r="N14" s="27"/>
      <c r="O14" s="16"/>
      <c r="P14" s="16"/>
      <c r="Q14" s="34"/>
    </row>
    <row r="15" spans="1:17">
      <c r="A15" s="12">
        <v>2</v>
      </c>
      <c r="B15" s="699" t="s">
        <v>22</v>
      </c>
      <c r="D15" s="75" t="s">
        <v>1950</v>
      </c>
      <c r="E15" s="27"/>
      <c r="F15" s="27"/>
      <c r="G15" s="27"/>
      <c r="H15" s="27"/>
      <c r="I15" s="696"/>
      <c r="J15" s="696"/>
      <c r="K15" s="27"/>
      <c r="L15" s="27"/>
      <c r="M15" s="27"/>
      <c r="N15" s="27"/>
      <c r="O15" s="16"/>
      <c r="P15" s="16"/>
      <c r="Q15" s="34"/>
    </row>
    <row r="16" spans="1:17">
      <c r="A16" s="12">
        <v>3</v>
      </c>
      <c r="B16" s="54" t="s">
        <v>13</v>
      </c>
      <c r="C16" s="7" t="s">
        <v>14</v>
      </c>
      <c r="D16" s="13"/>
      <c r="E16" s="25">
        <v>3024.2400000000002</v>
      </c>
      <c r="F16" s="27"/>
      <c r="G16" s="27"/>
      <c r="H16" s="27">
        <f>SUM(E16:G16)</f>
        <v>3024.2400000000002</v>
      </c>
      <c r="I16" s="696"/>
      <c r="J16" s="696"/>
      <c r="K16" s="27">
        <f>+H16</f>
        <v>3024.2400000000002</v>
      </c>
      <c r="L16" s="27">
        <f>+K16</f>
        <v>3024.2400000000002</v>
      </c>
      <c r="M16" s="27">
        <v>0</v>
      </c>
      <c r="N16" s="27">
        <v>0</v>
      </c>
      <c r="O16" s="16">
        <v>0</v>
      </c>
      <c r="P16" s="16">
        <v>0</v>
      </c>
      <c r="Q16" s="34">
        <f>SUM(L16:P16)</f>
        <v>3024.2400000000002</v>
      </c>
    </row>
    <row r="17" spans="1:17" s="14" customFormat="1">
      <c r="A17" s="12">
        <v>4</v>
      </c>
      <c r="B17" s="54" t="s">
        <v>16</v>
      </c>
      <c r="C17" s="7" t="s">
        <v>17</v>
      </c>
      <c r="D17" s="13"/>
      <c r="E17" s="25">
        <v>1200249.5699999998</v>
      </c>
      <c r="F17" s="27"/>
      <c r="G17" s="27"/>
      <c r="H17" s="27">
        <f>SUM(E17:G17)</f>
        <v>1200249.5699999998</v>
      </c>
      <c r="I17" s="696"/>
      <c r="J17" s="696"/>
      <c r="K17" s="27">
        <f>+H17</f>
        <v>1200249.5699999998</v>
      </c>
      <c r="L17" s="27">
        <f>+K17</f>
        <v>1200249.5699999998</v>
      </c>
      <c r="M17" s="27">
        <v>0</v>
      </c>
      <c r="N17" s="27">
        <v>0</v>
      </c>
      <c r="O17" s="16">
        <v>0</v>
      </c>
      <c r="P17" s="16">
        <v>0</v>
      </c>
      <c r="Q17" s="34">
        <f>SUM(L17:P17)</f>
        <v>1200249.5699999998</v>
      </c>
    </row>
    <row r="18" spans="1:17">
      <c r="A18" s="8">
        <v>5</v>
      </c>
      <c r="B18" s="54" t="s">
        <v>18</v>
      </c>
      <c r="C18" s="7" t="s">
        <v>19</v>
      </c>
      <c r="E18" s="25">
        <v>977987.47999999975</v>
      </c>
      <c r="F18" s="27"/>
      <c r="G18" s="27"/>
      <c r="H18" s="27">
        <f>SUM(E18:G18)</f>
        <v>977987.47999999975</v>
      </c>
      <c r="I18" s="696"/>
      <c r="J18" s="696"/>
      <c r="K18" s="27">
        <f>+H18</f>
        <v>977987.47999999975</v>
      </c>
      <c r="L18" s="27">
        <f>+K18</f>
        <v>977987.47999999975</v>
      </c>
      <c r="M18" s="27">
        <v>0</v>
      </c>
      <c r="N18" s="27">
        <v>0</v>
      </c>
      <c r="O18" s="16">
        <v>0</v>
      </c>
      <c r="P18" s="16">
        <v>0</v>
      </c>
      <c r="Q18" s="34">
        <f>SUM(L18:P18)</f>
        <v>977987.47999999975</v>
      </c>
    </row>
    <row r="19" spans="1:17" s="125" customFormat="1">
      <c r="A19" s="8">
        <v>6</v>
      </c>
      <c r="B19" s="699"/>
      <c r="C19" s="76" t="s">
        <v>15</v>
      </c>
      <c r="D19" s="13"/>
      <c r="E19" s="707">
        <f>SUM(E16:E18)</f>
        <v>2181261.2899999996</v>
      </c>
      <c r="F19" s="707">
        <f t="shared" ref="F19:H19" si="0">SUM(F16:F18)</f>
        <v>0</v>
      </c>
      <c r="G19" s="707">
        <f t="shared" si="0"/>
        <v>0</v>
      </c>
      <c r="H19" s="707">
        <f t="shared" si="0"/>
        <v>2181261.2899999996</v>
      </c>
      <c r="I19" s="708"/>
      <c r="J19" s="708"/>
      <c r="K19" s="707">
        <f t="shared" ref="K19:Q19" si="1">SUM(K16:K18)</f>
        <v>2181261.2899999996</v>
      </c>
      <c r="L19" s="707">
        <f t="shared" si="1"/>
        <v>2181261.2899999996</v>
      </c>
      <c r="M19" s="707">
        <f t="shared" si="1"/>
        <v>0</v>
      </c>
      <c r="N19" s="707">
        <f t="shared" si="1"/>
        <v>0</v>
      </c>
      <c r="O19" s="707">
        <f t="shared" si="1"/>
        <v>0</v>
      </c>
      <c r="P19" s="707">
        <f t="shared" si="1"/>
        <v>0</v>
      </c>
      <c r="Q19" s="709">
        <f t="shared" si="1"/>
        <v>2181261.2899999996</v>
      </c>
    </row>
    <row r="20" spans="1:17">
      <c r="A20" s="12">
        <v>7</v>
      </c>
      <c r="B20" s="54"/>
      <c r="C20" s="76"/>
      <c r="E20" s="27"/>
      <c r="F20" s="27"/>
      <c r="G20" s="27"/>
      <c r="H20" s="27"/>
      <c r="I20" s="27"/>
      <c r="J20" s="27"/>
      <c r="K20" s="27"/>
      <c r="L20" s="27"/>
      <c r="M20" s="27"/>
      <c r="N20" s="27"/>
      <c r="O20" s="27"/>
      <c r="P20" s="27"/>
      <c r="Q20" s="81"/>
    </row>
    <row r="21" spans="1:17">
      <c r="A21" s="12">
        <v>8</v>
      </c>
      <c r="B21" s="699" t="s">
        <v>132</v>
      </c>
      <c r="E21" s="27"/>
      <c r="F21" s="27"/>
      <c r="G21" s="27"/>
      <c r="H21" s="27"/>
      <c r="I21" s="696"/>
      <c r="J21" s="696"/>
      <c r="K21" s="25"/>
      <c r="L21" s="25"/>
      <c r="M21" s="25"/>
      <c r="N21" s="25"/>
      <c r="O21" s="25"/>
      <c r="P21" s="25"/>
      <c r="Q21" s="705"/>
    </row>
    <row r="22" spans="1:17" s="14" customFormat="1">
      <c r="A22" s="12">
        <v>9</v>
      </c>
      <c r="B22" s="699" t="s">
        <v>22</v>
      </c>
      <c r="D22" s="75" t="s">
        <v>1950</v>
      </c>
      <c r="E22" s="69"/>
      <c r="F22" s="69"/>
      <c r="G22" s="69"/>
      <c r="H22" s="69"/>
      <c r="I22" s="695"/>
      <c r="J22" s="695"/>
      <c r="K22" s="69"/>
      <c r="L22" s="69"/>
      <c r="M22" s="69"/>
      <c r="N22" s="69"/>
      <c r="O22" s="24"/>
      <c r="P22" s="24"/>
      <c r="Q22" s="700"/>
    </row>
    <row r="23" spans="1:17" s="14" customFormat="1">
      <c r="A23" s="8">
        <v>10</v>
      </c>
      <c r="B23" s="33" t="s">
        <v>24</v>
      </c>
      <c r="C23" s="7" t="s">
        <v>20</v>
      </c>
      <c r="D23" s="13"/>
      <c r="E23" s="25">
        <v>0</v>
      </c>
      <c r="F23" s="69"/>
      <c r="G23" s="69"/>
      <c r="H23" s="27">
        <f t="shared" ref="H23:H33" si="2">SUM(E23:G23)</f>
        <v>0</v>
      </c>
      <c r="I23" s="695"/>
      <c r="J23" s="695"/>
      <c r="K23" s="27">
        <f t="shared" ref="K23:K33" si="3">+H23</f>
        <v>0</v>
      </c>
      <c r="L23" s="27">
        <f t="shared" ref="L23:L33" si="4">+K23</f>
        <v>0</v>
      </c>
      <c r="M23" s="27">
        <v>0</v>
      </c>
      <c r="N23" s="27">
        <v>0</v>
      </c>
      <c r="O23" s="16">
        <v>0</v>
      </c>
      <c r="P23" s="16">
        <v>0</v>
      </c>
      <c r="Q23" s="34">
        <f t="shared" ref="Q23:Q33" si="5">SUM(L23:P23)</f>
        <v>0</v>
      </c>
    </row>
    <row r="24" spans="1:17">
      <c r="A24" s="8">
        <v>11</v>
      </c>
      <c r="B24" s="33" t="s">
        <v>1186</v>
      </c>
      <c r="C24" s="7" t="s">
        <v>25</v>
      </c>
      <c r="E24" s="25">
        <v>5719992.5700000003</v>
      </c>
      <c r="F24" s="27"/>
      <c r="G24" s="27"/>
      <c r="H24" s="27">
        <f t="shared" si="2"/>
        <v>5719992.5700000003</v>
      </c>
      <c r="I24" s="696"/>
      <c r="J24" s="696"/>
      <c r="K24" s="27">
        <f t="shared" si="3"/>
        <v>5719992.5700000003</v>
      </c>
      <c r="L24" s="27">
        <f t="shared" si="4"/>
        <v>5719992.5700000003</v>
      </c>
      <c r="M24" s="27">
        <v>0</v>
      </c>
      <c r="N24" s="27">
        <v>0</v>
      </c>
      <c r="O24" s="16">
        <v>0</v>
      </c>
      <c r="P24" s="16">
        <v>0</v>
      </c>
      <c r="Q24" s="34">
        <f t="shared" si="5"/>
        <v>5719992.5700000003</v>
      </c>
    </row>
    <row r="25" spans="1:17">
      <c r="A25" s="8">
        <v>12</v>
      </c>
      <c r="B25" s="54" t="s">
        <v>26</v>
      </c>
      <c r="C25" s="7" t="s">
        <v>21</v>
      </c>
      <c r="E25" s="25">
        <v>7202902.2400000002</v>
      </c>
      <c r="F25" s="27"/>
      <c r="G25" s="27"/>
      <c r="H25" s="27">
        <f t="shared" si="2"/>
        <v>7202902.2400000002</v>
      </c>
      <c r="I25" s="696"/>
      <c r="J25" s="696"/>
      <c r="K25" s="27">
        <f t="shared" si="3"/>
        <v>7202902.2400000002</v>
      </c>
      <c r="L25" s="27">
        <f t="shared" si="4"/>
        <v>7202902.2400000002</v>
      </c>
      <c r="M25" s="27">
        <v>0</v>
      </c>
      <c r="N25" s="27">
        <v>0</v>
      </c>
      <c r="O25" s="16">
        <v>0</v>
      </c>
      <c r="P25" s="16">
        <v>0</v>
      </c>
      <c r="Q25" s="34">
        <f t="shared" si="5"/>
        <v>7202902.2400000002</v>
      </c>
    </row>
    <row r="26" spans="1:17">
      <c r="A26" s="8">
        <v>13</v>
      </c>
      <c r="B26" s="33" t="s">
        <v>1572</v>
      </c>
      <c r="C26" s="1" t="s">
        <v>1574</v>
      </c>
      <c r="E26" s="25">
        <v>1806962.2100000002</v>
      </c>
      <c r="F26" s="27"/>
      <c r="G26" s="27"/>
      <c r="H26" s="27">
        <f t="shared" ref="H26" si="6">SUM(E26:G26)</f>
        <v>1806962.2100000002</v>
      </c>
      <c r="I26" s="696"/>
      <c r="J26" s="696"/>
      <c r="K26" s="27">
        <f t="shared" ref="K26" si="7">+H26</f>
        <v>1806962.2100000002</v>
      </c>
      <c r="L26" s="27">
        <f t="shared" ref="L26" si="8">+K26</f>
        <v>1806962.2100000002</v>
      </c>
      <c r="M26" s="27">
        <v>0</v>
      </c>
      <c r="N26" s="27">
        <v>0</v>
      </c>
      <c r="O26" s="16">
        <v>0</v>
      </c>
      <c r="P26" s="16">
        <v>0</v>
      </c>
      <c r="Q26" s="34">
        <f t="shared" ref="Q26" si="9">SUM(L26:P26)</f>
        <v>1806962.2100000002</v>
      </c>
    </row>
    <row r="27" spans="1:17">
      <c r="A27" s="8">
        <v>14</v>
      </c>
      <c r="B27" s="54" t="s">
        <v>27</v>
      </c>
      <c r="C27" s="7" t="s">
        <v>28</v>
      </c>
      <c r="E27" s="25">
        <v>19582202.810000002</v>
      </c>
      <c r="F27" s="27"/>
      <c r="G27" s="27"/>
      <c r="H27" s="27">
        <f t="shared" si="2"/>
        <v>19582202.810000002</v>
      </c>
      <c r="I27" s="696"/>
      <c r="J27" s="696"/>
      <c r="K27" s="27">
        <f t="shared" si="3"/>
        <v>19582202.810000002</v>
      </c>
      <c r="L27" s="27">
        <f t="shared" si="4"/>
        <v>19582202.810000002</v>
      </c>
      <c r="M27" s="27">
        <v>0</v>
      </c>
      <c r="N27" s="27">
        <v>0</v>
      </c>
      <c r="O27" s="16">
        <v>0</v>
      </c>
      <c r="P27" s="16">
        <v>0</v>
      </c>
      <c r="Q27" s="34">
        <f t="shared" si="5"/>
        <v>19582202.810000002</v>
      </c>
    </row>
    <row r="28" spans="1:17">
      <c r="A28" s="8">
        <v>15</v>
      </c>
      <c r="B28" s="54" t="s">
        <v>29</v>
      </c>
      <c r="C28" s="7" t="s">
        <v>30</v>
      </c>
      <c r="E28" s="25">
        <v>14010205.27</v>
      </c>
      <c r="F28" s="27"/>
      <c r="G28" s="27"/>
      <c r="H28" s="27">
        <f t="shared" si="2"/>
        <v>14010205.27</v>
      </c>
      <c r="I28" s="696"/>
      <c r="J28" s="696"/>
      <c r="K28" s="27">
        <f t="shared" si="3"/>
        <v>14010205.27</v>
      </c>
      <c r="L28" s="27">
        <f t="shared" si="4"/>
        <v>14010205.27</v>
      </c>
      <c r="M28" s="27">
        <v>0</v>
      </c>
      <c r="N28" s="27">
        <v>0</v>
      </c>
      <c r="O28" s="16">
        <v>0</v>
      </c>
      <c r="P28" s="16">
        <v>0</v>
      </c>
      <c r="Q28" s="34">
        <f t="shared" si="5"/>
        <v>14010205.27</v>
      </c>
    </row>
    <row r="29" spans="1:17">
      <c r="A29" s="8">
        <v>16</v>
      </c>
      <c r="B29" s="54" t="s">
        <v>31</v>
      </c>
      <c r="C29" s="7" t="s">
        <v>32</v>
      </c>
      <c r="E29" s="25">
        <v>44302659.700000003</v>
      </c>
      <c r="F29" s="27"/>
      <c r="G29" s="27"/>
      <c r="H29" s="27">
        <f t="shared" si="2"/>
        <v>44302659.700000003</v>
      </c>
      <c r="I29" s="696"/>
      <c r="J29" s="696"/>
      <c r="K29" s="27">
        <f t="shared" si="3"/>
        <v>44302659.700000003</v>
      </c>
      <c r="L29" s="27">
        <f t="shared" si="4"/>
        <v>44302659.700000003</v>
      </c>
      <c r="M29" s="27">
        <v>0</v>
      </c>
      <c r="N29" s="27">
        <v>0</v>
      </c>
      <c r="O29" s="16">
        <v>0</v>
      </c>
      <c r="P29" s="16">
        <v>0</v>
      </c>
      <c r="Q29" s="34">
        <f t="shared" si="5"/>
        <v>44302659.700000003</v>
      </c>
    </row>
    <row r="30" spans="1:17">
      <c r="A30" s="8">
        <v>17</v>
      </c>
      <c r="B30" s="54" t="s">
        <v>33</v>
      </c>
      <c r="C30" s="7" t="s">
        <v>34</v>
      </c>
      <c r="D30" s="9"/>
      <c r="E30" s="25">
        <v>54196934.549999997</v>
      </c>
      <c r="F30" s="27"/>
      <c r="G30" s="27"/>
      <c r="H30" s="27">
        <f t="shared" si="2"/>
        <v>54196934.549999997</v>
      </c>
      <c r="I30" s="696"/>
      <c r="J30" s="696"/>
      <c r="K30" s="27">
        <f t="shared" si="3"/>
        <v>54196934.549999997</v>
      </c>
      <c r="L30" s="27">
        <f t="shared" si="4"/>
        <v>54196934.549999997</v>
      </c>
      <c r="M30" s="27">
        <v>0</v>
      </c>
      <c r="N30" s="27">
        <v>0</v>
      </c>
      <c r="O30" s="16">
        <v>0</v>
      </c>
      <c r="P30" s="16">
        <v>0</v>
      </c>
      <c r="Q30" s="34">
        <f t="shared" si="5"/>
        <v>54196934.549999997</v>
      </c>
    </row>
    <row r="31" spans="1:17">
      <c r="A31" s="8">
        <v>18</v>
      </c>
      <c r="B31" s="54" t="s">
        <v>35</v>
      </c>
      <c r="C31" s="1" t="s">
        <v>2017</v>
      </c>
      <c r="E31" s="25">
        <v>0</v>
      </c>
      <c r="F31" s="27"/>
      <c r="G31" s="27"/>
      <c r="H31" s="27">
        <f t="shared" si="2"/>
        <v>0</v>
      </c>
      <c r="I31" s="696"/>
      <c r="J31" s="696"/>
      <c r="K31" s="27">
        <f t="shared" si="3"/>
        <v>0</v>
      </c>
      <c r="L31" s="27">
        <f t="shared" si="4"/>
        <v>0</v>
      </c>
      <c r="M31" s="27">
        <v>0</v>
      </c>
      <c r="N31" s="27">
        <v>0</v>
      </c>
      <c r="O31" s="16">
        <v>0</v>
      </c>
      <c r="P31" s="16">
        <v>0</v>
      </c>
      <c r="Q31" s="34">
        <f t="shared" si="5"/>
        <v>0</v>
      </c>
    </row>
    <row r="32" spans="1:17">
      <c r="A32" s="8">
        <v>19</v>
      </c>
      <c r="B32" s="54" t="s">
        <v>36</v>
      </c>
      <c r="C32" s="17" t="s">
        <v>37</v>
      </c>
      <c r="E32" s="25">
        <v>0</v>
      </c>
      <c r="F32" s="27"/>
      <c r="G32" s="27"/>
      <c r="H32" s="27">
        <f t="shared" si="2"/>
        <v>0</v>
      </c>
      <c r="I32" s="696"/>
      <c r="J32" s="696"/>
      <c r="K32" s="27">
        <f t="shared" si="3"/>
        <v>0</v>
      </c>
      <c r="L32" s="27">
        <f t="shared" si="4"/>
        <v>0</v>
      </c>
      <c r="M32" s="27">
        <v>0</v>
      </c>
      <c r="N32" s="27">
        <v>0</v>
      </c>
      <c r="O32" s="16">
        <v>0</v>
      </c>
      <c r="P32" s="16">
        <v>0</v>
      </c>
      <c r="Q32" s="34">
        <f t="shared" si="5"/>
        <v>0</v>
      </c>
    </row>
    <row r="33" spans="1:17">
      <c r="A33" s="8">
        <v>20</v>
      </c>
      <c r="B33" s="54" t="s">
        <v>38</v>
      </c>
      <c r="C33" s="7" t="s">
        <v>39</v>
      </c>
      <c r="E33" s="25">
        <v>931911.15</v>
      </c>
      <c r="F33" s="27"/>
      <c r="G33" s="27"/>
      <c r="H33" s="27">
        <f t="shared" si="2"/>
        <v>931911.15</v>
      </c>
      <c r="I33" s="696"/>
      <c r="J33" s="696"/>
      <c r="K33" s="27">
        <f t="shared" si="3"/>
        <v>931911.15</v>
      </c>
      <c r="L33" s="27">
        <f t="shared" si="4"/>
        <v>931911.15</v>
      </c>
      <c r="M33" s="27">
        <v>0</v>
      </c>
      <c r="N33" s="27">
        <v>0</v>
      </c>
      <c r="O33" s="16">
        <v>0</v>
      </c>
      <c r="P33" s="16">
        <v>0</v>
      </c>
      <c r="Q33" s="34">
        <f t="shared" si="5"/>
        <v>931911.15</v>
      </c>
    </row>
    <row r="34" spans="1:17" s="125" customFormat="1">
      <c r="A34" s="8">
        <v>21</v>
      </c>
      <c r="B34" s="699"/>
      <c r="C34" s="76" t="s">
        <v>15</v>
      </c>
      <c r="D34" s="13"/>
      <c r="E34" s="707">
        <f t="shared" ref="E34:G34" si="10">SUM(E23:E33)</f>
        <v>147753770.50000003</v>
      </c>
      <c r="F34" s="707">
        <f t="shared" si="10"/>
        <v>0</v>
      </c>
      <c r="G34" s="707">
        <f t="shared" si="10"/>
        <v>0</v>
      </c>
      <c r="H34" s="707">
        <f>SUM(H23:H33)</f>
        <v>147753770.50000003</v>
      </c>
      <c r="I34" s="708"/>
      <c r="J34" s="708"/>
      <c r="K34" s="707">
        <f t="shared" ref="K34:Q34" si="11">SUM(K23:K33)</f>
        <v>147753770.50000003</v>
      </c>
      <c r="L34" s="707">
        <f t="shared" si="11"/>
        <v>147753770.50000003</v>
      </c>
      <c r="M34" s="707">
        <f t="shared" si="11"/>
        <v>0</v>
      </c>
      <c r="N34" s="707">
        <f t="shared" si="11"/>
        <v>0</v>
      </c>
      <c r="O34" s="707">
        <f t="shared" si="11"/>
        <v>0</v>
      </c>
      <c r="P34" s="707">
        <f t="shared" si="11"/>
        <v>0</v>
      </c>
      <c r="Q34" s="709">
        <f t="shared" si="11"/>
        <v>147753770.50000003</v>
      </c>
    </row>
    <row r="35" spans="1:17">
      <c r="A35" s="8">
        <v>22</v>
      </c>
      <c r="B35" s="715"/>
      <c r="E35" s="27"/>
      <c r="F35" s="27"/>
      <c r="G35" s="27"/>
      <c r="H35" s="27"/>
      <c r="I35" s="696"/>
      <c r="J35" s="696"/>
      <c r="K35" s="25"/>
      <c r="L35" s="25"/>
      <c r="M35" s="25"/>
      <c r="N35" s="25"/>
      <c r="O35" s="25"/>
      <c r="P35" s="25"/>
      <c r="Q35" s="705"/>
    </row>
    <row r="36" spans="1:17">
      <c r="A36" s="8">
        <v>23</v>
      </c>
      <c r="B36" s="699" t="s">
        <v>1130</v>
      </c>
      <c r="E36" s="27"/>
      <c r="F36" s="27"/>
      <c r="G36" s="27"/>
      <c r="H36" s="27"/>
      <c r="I36" s="696"/>
      <c r="J36" s="696"/>
      <c r="K36" s="25"/>
      <c r="L36" s="25"/>
      <c r="M36" s="25"/>
      <c r="N36" s="25"/>
      <c r="O36" s="25"/>
      <c r="P36" s="25"/>
      <c r="Q36" s="705"/>
    </row>
    <row r="37" spans="1:17">
      <c r="A37" s="8">
        <v>24</v>
      </c>
      <c r="B37" s="699" t="s">
        <v>22</v>
      </c>
      <c r="D37" s="75" t="s">
        <v>1950</v>
      </c>
      <c r="E37" s="27"/>
      <c r="F37" s="27"/>
      <c r="G37" s="27"/>
      <c r="H37" s="27"/>
      <c r="I37" s="696"/>
      <c r="J37" s="696"/>
      <c r="K37" s="25"/>
      <c r="L37" s="25"/>
      <c r="M37" s="25"/>
      <c r="N37" s="25"/>
      <c r="O37" s="25"/>
      <c r="P37" s="25"/>
      <c r="Q37" s="705"/>
    </row>
    <row r="38" spans="1:17">
      <c r="A38" s="8">
        <v>25</v>
      </c>
      <c r="B38" s="715" t="s">
        <v>1131</v>
      </c>
      <c r="C38" s="7" t="s">
        <v>1132</v>
      </c>
      <c r="E38" s="25">
        <v>6668810.7299999986</v>
      </c>
      <c r="F38" s="27"/>
      <c r="G38" s="27"/>
      <c r="H38" s="27">
        <f t="shared" ref="H38:H40" si="12">SUM(E38:G38)</f>
        <v>6668810.7299999986</v>
      </c>
      <c r="I38" s="696"/>
      <c r="J38" s="696"/>
      <c r="K38" s="27">
        <f t="shared" ref="K38:K40" si="13">+H38</f>
        <v>6668810.7299999986</v>
      </c>
      <c r="L38" s="27">
        <f t="shared" ref="L38:L40" si="14">+K38</f>
        <v>6668810.7299999986</v>
      </c>
      <c r="M38" s="27">
        <v>0</v>
      </c>
      <c r="N38" s="27">
        <v>0</v>
      </c>
      <c r="O38" s="16">
        <v>0</v>
      </c>
      <c r="P38" s="16">
        <v>0</v>
      </c>
      <c r="Q38" s="705">
        <f t="shared" ref="Q38:Q40" si="15">SUM(L38:P38)</f>
        <v>6668810.7299999986</v>
      </c>
    </row>
    <row r="39" spans="1:17">
      <c r="A39" s="8">
        <v>26</v>
      </c>
      <c r="B39" s="715" t="s">
        <v>1133</v>
      </c>
      <c r="C39" s="7" t="s">
        <v>1134</v>
      </c>
      <c r="E39" s="25">
        <v>4247743.34</v>
      </c>
      <c r="F39" s="27"/>
      <c r="G39" s="27"/>
      <c r="H39" s="27">
        <f t="shared" si="12"/>
        <v>4247743.34</v>
      </c>
      <c r="I39" s="696"/>
      <c r="J39" s="696"/>
      <c r="K39" s="27">
        <f t="shared" si="13"/>
        <v>4247743.34</v>
      </c>
      <c r="L39" s="27">
        <f t="shared" si="14"/>
        <v>4247743.34</v>
      </c>
      <c r="M39" s="27">
        <v>0</v>
      </c>
      <c r="N39" s="27">
        <v>0</v>
      </c>
      <c r="O39" s="16">
        <v>0</v>
      </c>
      <c r="P39" s="16">
        <v>0</v>
      </c>
      <c r="Q39" s="705">
        <f t="shared" si="15"/>
        <v>4247743.34</v>
      </c>
    </row>
    <row r="40" spans="1:17">
      <c r="A40" s="8">
        <v>27</v>
      </c>
      <c r="B40" s="715" t="s">
        <v>1135</v>
      </c>
      <c r="C40" s="7" t="s">
        <v>58</v>
      </c>
      <c r="E40" s="25">
        <v>3276334.71</v>
      </c>
      <c r="F40" s="27"/>
      <c r="G40" s="27"/>
      <c r="H40" s="27">
        <f t="shared" si="12"/>
        <v>3276334.71</v>
      </c>
      <c r="I40" s="696"/>
      <c r="J40" s="696"/>
      <c r="K40" s="27">
        <f t="shared" si="13"/>
        <v>3276334.71</v>
      </c>
      <c r="L40" s="27">
        <f t="shared" si="14"/>
        <v>3276334.71</v>
      </c>
      <c r="M40" s="27">
        <v>0</v>
      </c>
      <c r="N40" s="27">
        <v>0</v>
      </c>
      <c r="O40" s="16">
        <v>0</v>
      </c>
      <c r="P40" s="16">
        <v>0</v>
      </c>
      <c r="Q40" s="705">
        <f t="shared" si="15"/>
        <v>3276334.71</v>
      </c>
    </row>
    <row r="41" spans="1:17" s="125" customFormat="1">
      <c r="A41" s="8">
        <v>28</v>
      </c>
      <c r="B41" s="699"/>
      <c r="C41" s="76" t="s">
        <v>15</v>
      </c>
      <c r="D41" s="13"/>
      <c r="E41" s="707">
        <f t="shared" ref="E41:G41" si="16">SUM(E38:E40)</f>
        <v>14192888.779999997</v>
      </c>
      <c r="F41" s="707">
        <f t="shared" si="16"/>
        <v>0</v>
      </c>
      <c r="G41" s="707">
        <f t="shared" si="16"/>
        <v>0</v>
      </c>
      <c r="H41" s="707">
        <f>SUM(H38:H40)</f>
        <v>14192888.779999997</v>
      </c>
      <c r="I41" s="708"/>
      <c r="J41" s="708"/>
      <c r="K41" s="707">
        <f t="shared" ref="K41:Q41" si="17">SUM(K38:K40)</f>
        <v>14192888.779999997</v>
      </c>
      <c r="L41" s="707">
        <f t="shared" si="17"/>
        <v>14192888.779999997</v>
      </c>
      <c r="M41" s="707">
        <f t="shared" si="17"/>
        <v>0</v>
      </c>
      <c r="N41" s="707">
        <f t="shared" si="17"/>
        <v>0</v>
      </c>
      <c r="O41" s="707">
        <f t="shared" si="17"/>
        <v>0</v>
      </c>
      <c r="P41" s="707">
        <f t="shared" si="17"/>
        <v>0</v>
      </c>
      <c r="Q41" s="709">
        <f t="shared" si="17"/>
        <v>14192888.779999997</v>
      </c>
    </row>
    <row r="42" spans="1:17" ht="12" thickBot="1">
      <c r="A42" s="8">
        <v>29</v>
      </c>
      <c r="B42" s="54"/>
      <c r="E42" s="27"/>
      <c r="F42" s="27"/>
      <c r="G42" s="27"/>
      <c r="H42" s="27"/>
      <c r="I42" s="696"/>
      <c r="J42" s="696"/>
      <c r="K42" s="25"/>
      <c r="L42" s="25"/>
      <c r="M42" s="25"/>
      <c r="N42" s="25"/>
      <c r="O42" s="25"/>
      <c r="P42" s="25"/>
      <c r="Q42" s="705"/>
    </row>
    <row r="43" spans="1:17">
      <c r="A43" s="8">
        <v>30</v>
      </c>
      <c r="B43" s="895" t="s">
        <v>2011</v>
      </c>
      <c r="C43" s="179"/>
      <c r="D43" s="171" t="s">
        <v>310</v>
      </c>
      <c r="E43" s="560">
        <f t="shared" ref="E43:Q43" si="18">+E19+E34+E41</f>
        <v>164127920.57000002</v>
      </c>
      <c r="F43" s="560">
        <f t="shared" si="18"/>
        <v>0</v>
      </c>
      <c r="G43" s="560">
        <f t="shared" si="18"/>
        <v>0</v>
      </c>
      <c r="H43" s="560">
        <f t="shared" si="18"/>
        <v>164127920.57000002</v>
      </c>
      <c r="I43" s="561"/>
      <c r="J43" s="561"/>
      <c r="K43" s="560">
        <f t="shared" si="18"/>
        <v>164127920.57000002</v>
      </c>
      <c r="L43" s="560">
        <f t="shared" si="18"/>
        <v>164127920.57000002</v>
      </c>
      <c r="M43" s="560">
        <f t="shared" si="18"/>
        <v>0</v>
      </c>
      <c r="N43" s="560">
        <f t="shared" si="18"/>
        <v>0</v>
      </c>
      <c r="O43" s="560">
        <f t="shared" si="18"/>
        <v>0</v>
      </c>
      <c r="P43" s="560">
        <f t="shared" si="18"/>
        <v>0</v>
      </c>
      <c r="Q43" s="562">
        <f t="shared" si="18"/>
        <v>164127920.57000002</v>
      </c>
    </row>
    <row r="44" spans="1:17" ht="12" thickBot="1">
      <c r="A44" s="8">
        <v>31</v>
      </c>
      <c r="B44" s="896" t="s">
        <v>2012</v>
      </c>
      <c r="C44" s="181"/>
      <c r="D44" s="175" t="s">
        <v>310</v>
      </c>
      <c r="E44" s="563">
        <f t="shared" ref="E44:Q44" si="19">+E34+E41</f>
        <v>161946659.28000003</v>
      </c>
      <c r="F44" s="563">
        <f t="shared" si="19"/>
        <v>0</v>
      </c>
      <c r="G44" s="563">
        <f t="shared" si="19"/>
        <v>0</v>
      </c>
      <c r="H44" s="563">
        <f t="shared" si="19"/>
        <v>161946659.28000003</v>
      </c>
      <c r="I44" s="564"/>
      <c r="J44" s="564"/>
      <c r="K44" s="563">
        <f t="shared" si="19"/>
        <v>161946659.28000003</v>
      </c>
      <c r="L44" s="563">
        <f t="shared" si="19"/>
        <v>161946659.28000003</v>
      </c>
      <c r="M44" s="563">
        <f t="shared" si="19"/>
        <v>0</v>
      </c>
      <c r="N44" s="563">
        <f t="shared" si="19"/>
        <v>0</v>
      </c>
      <c r="O44" s="563">
        <f t="shared" si="19"/>
        <v>0</v>
      </c>
      <c r="P44" s="563">
        <f t="shared" si="19"/>
        <v>0</v>
      </c>
      <c r="Q44" s="565">
        <f t="shared" si="19"/>
        <v>161946659.28000003</v>
      </c>
    </row>
    <row r="45" spans="1:17" s="14" customFormat="1" ht="12" thickBot="1">
      <c r="A45" s="8">
        <v>32</v>
      </c>
      <c r="B45" s="699"/>
      <c r="D45" s="13"/>
      <c r="E45" s="69"/>
      <c r="F45" s="69"/>
      <c r="G45" s="69"/>
      <c r="H45" s="69"/>
      <c r="I45" s="695"/>
      <c r="J45" s="695"/>
      <c r="K45" s="69"/>
      <c r="L45" s="69"/>
      <c r="M45" s="69"/>
      <c r="N45" s="69"/>
      <c r="O45" s="69"/>
      <c r="P45" s="69"/>
      <c r="Q45" s="702"/>
    </row>
    <row r="46" spans="1:17" s="14" customFormat="1">
      <c r="A46" s="8">
        <v>33</v>
      </c>
      <c r="B46" s="897" t="s">
        <v>2013</v>
      </c>
      <c r="C46" s="170"/>
      <c r="D46" s="171" t="s">
        <v>311</v>
      </c>
      <c r="E46" s="151">
        <f>'II-B-1 Plant'!E40-E43</f>
        <v>508609175.38</v>
      </c>
      <c r="F46" s="151">
        <f>'II-B-1 Plant'!F40-F43</f>
        <v>0</v>
      </c>
      <c r="G46" s="151">
        <f>'II-B-1 Plant'!G40-G43</f>
        <v>0</v>
      </c>
      <c r="H46" s="151">
        <f>'II-B-1 Plant'!H40-H43</f>
        <v>508609175.38</v>
      </c>
      <c r="I46" s="220"/>
      <c r="J46" s="220"/>
      <c r="K46" s="151">
        <f>'II-B-1 Plant'!K40-K43</f>
        <v>508609175.38</v>
      </c>
      <c r="L46" s="151">
        <f>'II-B-1 Plant'!L40-L43</f>
        <v>508609175.38</v>
      </c>
      <c r="M46" s="151">
        <f>'II-B-1 Plant'!M40-M43</f>
        <v>0</v>
      </c>
      <c r="N46" s="151">
        <f>'II-B-1 Plant'!N40-N43</f>
        <v>0</v>
      </c>
      <c r="O46" s="151">
        <f>'II-B-1 Plant'!O40-O43</f>
        <v>0</v>
      </c>
      <c r="P46" s="151">
        <f>'II-B-1 Plant'!P40-P43</f>
        <v>0</v>
      </c>
      <c r="Q46" s="152">
        <f>'II-B-1 Plant'!Q40-Q43</f>
        <v>508609175.38</v>
      </c>
    </row>
    <row r="47" spans="1:17" s="14" customFormat="1" ht="12" thickBot="1">
      <c r="A47" s="8">
        <v>34</v>
      </c>
      <c r="B47" s="898" t="s">
        <v>2014</v>
      </c>
      <c r="C47" s="174"/>
      <c r="D47" s="175" t="s">
        <v>311</v>
      </c>
      <c r="E47" s="176">
        <f>'II-B-1 Plant'!E41-E44</f>
        <v>503711145.78000003</v>
      </c>
      <c r="F47" s="176">
        <f>'II-B-1 Plant'!F41-F44</f>
        <v>0</v>
      </c>
      <c r="G47" s="176">
        <f>'II-B-1 Plant'!G41-G44</f>
        <v>0</v>
      </c>
      <c r="H47" s="176">
        <f>'II-B-1 Plant'!H41-H44</f>
        <v>503711145.78000003</v>
      </c>
      <c r="I47" s="222"/>
      <c r="J47" s="222"/>
      <c r="K47" s="176">
        <f>'II-B-1 Plant'!K41-K44</f>
        <v>503711145.78000003</v>
      </c>
      <c r="L47" s="176">
        <f>'II-B-1 Plant'!L41-L44</f>
        <v>503711145.78000003</v>
      </c>
      <c r="M47" s="176">
        <f>'II-B-1 Plant'!M41-M44</f>
        <v>0</v>
      </c>
      <c r="N47" s="176">
        <f>'II-B-1 Plant'!N41-N44</f>
        <v>0</v>
      </c>
      <c r="O47" s="176">
        <f>'II-B-1 Plant'!O41-O44</f>
        <v>0</v>
      </c>
      <c r="P47" s="176">
        <f>'II-B-1 Plant'!P41-P44</f>
        <v>0</v>
      </c>
      <c r="Q47" s="177">
        <f>'II-B-1 Plant'!Q41-Q44</f>
        <v>503711145.78000003</v>
      </c>
    </row>
    <row r="48" spans="1:17">
      <c r="A48" s="8">
        <v>35</v>
      </c>
      <c r="B48" s="54"/>
      <c r="E48" s="27"/>
      <c r="F48" s="27"/>
      <c r="G48" s="27"/>
      <c r="H48" s="27"/>
      <c r="I48" s="696"/>
      <c r="J48" s="696"/>
      <c r="K48" s="25"/>
      <c r="L48" s="25"/>
      <c r="M48" s="25"/>
      <c r="N48" s="25"/>
      <c r="O48" s="25"/>
      <c r="P48" s="25"/>
      <c r="Q48" s="705"/>
    </row>
    <row r="49" spans="1:17">
      <c r="A49" s="8">
        <v>36</v>
      </c>
      <c r="B49" s="699" t="s">
        <v>133</v>
      </c>
      <c r="D49" s="75" t="s">
        <v>1950</v>
      </c>
      <c r="E49" s="27"/>
      <c r="F49" s="27"/>
      <c r="G49" s="27"/>
      <c r="H49" s="27"/>
      <c r="I49" s="696"/>
      <c r="J49" s="696"/>
      <c r="K49" s="25"/>
      <c r="L49" s="25"/>
      <c r="M49" s="25"/>
      <c r="N49" s="25"/>
      <c r="O49" s="25"/>
      <c r="P49" s="25"/>
      <c r="Q49" s="705"/>
    </row>
    <row r="50" spans="1:17" s="14" customFormat="1">
      <c r="A50" s="8">
        <v>37</v>
      </c>
      <c r="B50" s="699" t="s">
        <v>22</v>
      </c>
      <c r="D50" s="13"/>
      <c r="E50" s="69"/>
      <c r="F50" s="69"/>
      <c r="G50" s="69"/>
      <c r="H50" s="69"/>
      <c r="I50" s="695"/>
      <c r="J50" s="695"/>
      <c r="K50" s="69"/>
      <c r="L50" s="69"/>
      <c r="M50" s="69"/>
      <c r="N50" s="69"/>
      <c r="O50" s="24"/>
      <c r="P50" s="24"/>
      <c r="Q50" s="700"/>
    </row>
    <row r="51" spans="1:17" s="14" customFormat="1">
      <c r="A51" s="8">
        <v>38</v>
      </c>
      <c r="B51" s="54" t="s">
        <v>42</v>
      </c>
      <c r="C51" s="7" t="s">
        <v>20</v>
      </c>
      <c r="D51" s="13"/>
      <c r="E51" s="25">
        <v>0</v>
      </c>
      <c r="F51" s="69"/>
      <c r="G51" s="69"/>
      <c r="H51" s="27">
        <f t="shared" ref="H51:H60" si="20">SUM(E51:G51)</f>
        <v>0</v>
      </c>
      <c r="I51" s="695"/>
      <c r="J51" s="695"/>
      <c r="K51" s="69">
        <f>+H51</f>
        <v>0</v>
      </c>
      <c r="L51" s="69">
        <f>+K51</f>
        <v>0</v>
      </c>
      <c r="M51" s="69">
        <v>0</v>
      </c>
      <c r="N51" s="69">
        <v>0</v>
      </c>
      <c r="O51" s="69">
        <v>0</v>
      </c>
      <c r="P51" s="69">
        <v>0</v>
      </c>
      <c r="Q51" s="700">
        <f>SUM(L51:P51)</f>
        <v>0</v>
      </c>
    </row>
    <row r="52" spans="1:17" s="14" customFormat="1">
      <c r="A52" s="8">
        <v>39</v>
      </c>
      <c r="B52" s="54" t="s">
        <v>43</v>
      </c>
      <c r="C52" s="7" t="s">
        <v>25</v>
      </c>
      <c r="D52" s="13"/>
      <c r="E52" s="25">
        <v>0</v>
      </c>
      <c r="F52" s="27"/>
      <c r="G52" s="27"/>
      <c r="H52" s="27">
        <f t="shared" si="20"/>
        <v>0</v>
      </c>
      <c r="I52" s="696"/>
      <c r="J52" s="696"/>
      <c r="K52" s="69">
        <f t="shared" ref="K52:K60" si="21">+H52</f>
        <v>0</v>
      </c>
      <c r="L52" s="69">
        <f t="shared" ref="L52:L60" si="22">+K52</f>
        <v>0</v>
      </c>
      <c r="M52" s="69">
        <v>0</v>
      </c>
      <c r="N52" s="69">
        <v>0</v>
      </c>
      <c r="O52" s="69">
        <v>0</v>
      </c>
      <c r="P52" s="69">
        <v>0</v>
      </c>
      <c r="Q52" s="700">
        <f t="shared" ref="Q52:Q60" si="23">SUM(L52:P52)</f>
        <v>0</v>
      </c>
    </row>
    <row r="53" spans="1:17" s="14" customFormat="1">
      <c r="A53" s="8">
        <v>40</v>
      </c>
      <c r="B53" s="54" t="s">
        <v>44</v>
      </c>
      <c r="C53" s="7" t="s">
        <v>21</v>
      </c>
      <c r="D53" s="13"/>
      <c r="E53" s="25">
        <v>2310.33</v>
      </c>
      <c r="F53" s="27"/>
      <c r="G53" s="27"/>
      <c r="H53" s="27">
        <f t="shared" si="20"/>
        <v>2310.33</v>
      </c>
      <c r="I53" s="696"/>
      <c r="J53" s="696"/>
      <c r="K53" s="69">
        <f t="shared" si="21"/>
        <v>2310.33</v>
      </c>
      <c r="L53" s="69">
        <f t="shared" si="22"/>
        <v>2310.33</v>
      </c>
      <c r="M53" s="69">
        <v>0</v>
      </c>
      <c r="N53" s="69">
        <v>0</v>
      </c>
      <c r="O53" s="69">
        <v>0</v>
      </c>
      <c r="P53" s="69">
        <v>0</v>
      </c>
      <c r="Q53" s="700">
        <f t="shared" si="23"/>
        <v>2310.33</v>
      </c>
    </row>
    <row r="54" spans="1:17" s="14" customFormat="1">
      <c r="A54" s="8">
        <v>41</v>
      </c>
      <c r="B54" s="33" t="s">
        <v>1573</v>
      </c>
      <c r="C54" s="7" t="s">
        <v>21</v>
      </c>
      <c r="D54" s="13"/>
      <c r="E54" s="25">
        <v>303676.53000000003</v>
      </c>
      <c r="F54" s="27"/>
      <c r="G54" s="27"/>
      <c r="H54" s="27">
        <f t="shared" ref="H54" si="24">SUM(E54:G54)</f>
        <v>303676.53000000003</v>
      </c>
      <c r="I54" s="696"/>
      <c r="J54" s="696"/>
      <c r="K54" s="69">
        <f t="shared" ref="K54" si="25">+H54</f>
        <v>303676.53000000003</v>
      </c>
      <c r="L54" s="69">
        <f t="shared" ref="L54" si="26">+K54</f>
        <v>303676.53000000003</v>
      </c>
      <c r="M54" s="69">
        <v>0</v>
      </c>
      <c r="N54" s="69">
        <v>0</v>
      </c>
      <c r="O54" s="69">
        <v>0</v>
      </c>
      <c r="P54" s="69">
        <v>0</v>
      </c>
      <c r="Q54" s="700">
        <f t="shared" ref="Q54" si="27">SUM(L54:P54)</f>
        <v>303676.53000000003</v>
      </c>
    </row>
    <row r="55" spans="1:17" s="14" customFormat="1">
      <c r="A55" s="8">
        <v>42</v>
      </c>
      <c r="B55" s="54" t="s">
        <v>45</v>
      </c>
      <c r="C55" s="7" t="s">
        <v>46</v>
      </c>
      <c r="D55" s="13"/>
      <c r="E55" s="25">
        <v>760504.48</v>
      </c>
      <c r="F55" s="27"/>
      <c r="G55" s="27"/>
      <c r="H55" s="27">
        <f t="shared" si="20"/>
        <v>760504.48</v>
      </c>
      <c r="I55" s="696"/>
      <c r="J55" s="696"/>
      <c r="K55" s="69">
        <f t="shared" si="21"/>
        <v>760504.48</v>
      </c>
      <c r="L55" s="69">
        <f t="shared" si="22"/>
        <v>760504.48</v>
      </c>
      <c r="M55" s="69">
        <v>0</v>
      </c>
      <c r="N55" s="69">
        <v>0</v>
      </c>
      <c r="O55" s="69">
        <v>0</v>
      </c>
      <c r="P55" s="69">
        <v>0</v>
      </c>
      <c r="Q55" s="700">
        <f t="shared" si="23"/>
        <v>760504.48</v>
      </c>
    </row>
    <row r="56" spans="1:17" s="14" customFormat="1">
      <c r="A56" s="8">
        <v>43</v>
      </c>
      <c r="B56" s="54" t="s">
        <v>47</v>
      </c>
      <c r="C56" s="7" t="s">
        <v>48</v>
      </c>
      <c r="D56" s="13"/>
      <c r="E56" s="25">
        <v>466996.68999999994</v>
      </c>
      <c r="F56" s="27"/>
      <c r="G56" s="27"/>
      <c r="H56" s="27">
        <f t="shared" si="20"/>
        <v>466996.68999999994</v>
      </c>
      <c r="I56" s="696"/>
      <c r="J56" s="696"/>
      <c r="K56" s="69">
        <f t="shared" si="21"/>
        <v>466996.68999999994</v>
      </c>
      <c r="L56" s="69">
        <f t="shared" si="22"/>
        <v>466996.68999999994</v>
      </c>
      <c r="M56" s="69">
        <v>0</v>
      </c>
      <c r="N56" s="69">
        <v>0</v>
      </c>
      <c r="O56" s="69">
        <v>0</v>
      </c>
      <c r="P56" s="69">
        <v>0</v>
      </c>
      <c r="Q56" s="700">
        <f t="shared" si="23"/>
        <v>466996.68999999994</v>
      </c>
    </row>
    <row r="57" spans="1:17" s="14" customFormat="1">
      <c r="A57" s="8">
        <v>44</v>
      </c>
      <c r="B57" s="54" t="s">
        <v>49</v>
      </c>
      <c r="C57" s="7" t="s">
        <v>50</v>
      </c>
      <c r="D57" s="13"/>
      <c r="E57" s="25">
        <v>186185.87000000002</v>
      </c>
      <c r="F57" s="27"/>
      <c r="G57" s="27"/>
      <c r="H57" s="27">
        <f t="shared" si="20"/>
        <v>186185.87000000002</v>
      </c>
      <c r="I57" s="696"/>
      <c r="J57" s="696"/>
      <c r="K57" s="69">
        <f t="shared" si="21"/>
        <v>186185.87000000002</v>
      </c>
      <c r="L57" s="69">
        <f t="shared" si="22"/>
        <v>186185.87000000002</v>
      </c>
      <c r="M57" s="69">
        <v>0</v>
      </c>
      <c r="N57" s="69">
        <v>0</v>
      </c>
      <c r="O57" s="69">
        <v>0</v>
      </c>
      <c r="P57" s="69">
        <v>0</v>
      </c>
      <c r="Q57" s="700">
        <f t="shared" si="23"/>
        <v>186185.87000000002</v>
      </c>
    </row>
    <row r="58" spans="1:17" s="14" customFormat="1">
      <c r="A58" s="8">
        <v>45</v>
      </c>
      <c r="B58" s="54" t="s">
        <v>51</v>
      </c>
      <c r="C58" s="7" t="s">
        <v>52</v>
      </c>
      <c r="D58" s="13"/>
      <c r="E58" s="25">
        <v>0</v>
      </c>
      <c r="F58" s="27"/>
      <c r="G58" s="27"/>
      <c r="H58" s="27">
        <f t="shared" si="20"/>
        <v>0</v>
      </c>
      <c r="I58" s="696"/>
      <c r="J58" s="696"/>
      <c r="K58" s="69">
        <f t="shared" si="21"/>
        <v>0</v>
      </c>
      <c r="L58" s="69">
        <f t="shared" si="22"/>
        <v>0</v>
      </c>
      <c r="M58" s="69">
        <v>0</v>
      </c>
      <c r="N58" s="69">
        <v>0</v>
      </c>
      <c r="O58" s="69">
        <v>0</v>
      </c>
      <c r="P58" s="69">
        <v>0</v>
      </c>
      <c r="Q58" s="700">
        <f t="shared" si="23"/>
        <v>0</v>
      </c>
    </row>
    <row r="59" spans="1:17" s="14" customFormat="1">
      <c r="A59" s="8">
        <v>46</v>
      </c>
      <c r="B59" s="54" t="s">
        <v>53</v>
      </c>
      <c r="C59" s="7" t="s">
        <v>54</v>
      </c>
      <c r="D59" s="13"/>
      <c r="E59" s="25">
        <v>0</v>
      </c>
      <c r="F59" s="27"/>
      <c r="G59" s="27"/>
      <c r="H59" s="27">
        <f t="shared" si="20"/>
        <v>0</v>
      </c>
      <c r="I59" s="696"/>
      <c r="J59" s="696"/>
      <c r="K59" s="69">
        <f t="shared" si="21"/>
        <v>0</v>
      </c>
      <c r="L59" s="69">
        <f t="shared" si="22"/>
        <v>0</v>
      </c>
      <c r="M59" s="69">
        <v>0</v>
      </c>
      <c r="N59" s="69">
        <v>0</v>
      </c>
      <c r="O59" s="69">
        <v>0</v>
      </c>
      <c r="P59" s="69">
        <v>0</v>
      </c>
      <c r="Q59" s="700">
        <f t="shared" si="23"/>
        <v>0</v>
      </c>
    </row>
    <row r="60" spans="1:17" s="14" customFormat="1">
      <c r="A60" s="8">
        <v>47</v>
      </c>
      <c r="B60" s="54" t="s">
        <v>55</v>
      </c>
      <c r="C60" s="7" t="s">
        <v>56</v>
      </c>
      <c r="D60" s="13"/>
      <c r="E60" s="25">
        <v>0</v>
      </c>
      <c r="F60" s="27"/>
      <c r="G60" s="27"/>
      <c r="H60" s="27">
        <f t="shared" si="20"/>
        <v>0</v>
      </c>
      <c r="I60" s="696"/>
      <c r="J60" s="696"/>
      <c r="K60" s="69">
        <f t="shared" si="21"/>
        <v>0</v>
      </c>
      <c r="L60" s="69">
        <f t="shared" si="22"/>
        <v>0</v>
      </c>
      <c r="M60" s="69">
        <v>0</v>
      </c>
      <c r="N60" s="69">
        <v>0</v>
      </c>
      <c r="O60" s="69">
        <v>0</v>
      </c>
      <c r="P60" s="69">
        <v>0</v>
      </c>
      <c r="Q60" s="700">
        <f t="shared" si="23"/>
        <v>0</v>
      </c>
    </row>
    <row r="61" spans="1:17" s="14" customFormat="1">
      <c r="A61" s="8">
        <v>48</v>
      </c>
      <c r="B61" s="699"/>
      <c r="C61" s="76" t="s">
        <v>15</v>
      </c>
      <c r="D61" s="13"/>
      <c r="E61" s="716">
        <f>SUM(E51:E60)</f>
        <v>1719673.9000000001</v>
      </c>
      <c r="F61" s="716">
        <f t="shared" ref="F61:H61" si="28">SUM(F51:F60)</f>
        <v>0</v>
      </c>
      <c r="G61" s="716">
        <f t="shared" si="28"/>
        <v>0</v>
      </c>
      <c r="H61" s="716">
        <f t="shared" si="28"/>
        <v>1719673.9000000001</v>
      </c>
      <c r="I61" s="708"/>
      <c r="J61" s="708"/>
      <c r="K61" s="716">
        <f t="shared" ref="K61" si="29">SUM(K51:K60)</f>
        <v>1719673.9000000001</v>
      </c>
      <c r="L61" s="716">
        <f t="shared" ref="L61" si="30">SUM(L51:L60)</f>
        <v>1719673.9000000001</v>
      </c>
      <c r="M61" s="716">
        <f t="shared" ref="M61" si="31">SUM(M51:M60)</f>
        <v>0</v>
      </c>
      <c r="N61" s="716">
        <f t="shared" ref="N61" si="32">SUM(N51:N60)</f>
        <v>0</v>
      </c>
      <c r="O61" s="716">
        <f t="shared" ref="O61" si="33">SUM(O51:O60)</f>
        <v>0</v>
      </c>
      <c r="P61" s="716">
        <f t="shared" ref="P61" si="34">SUM(P51:P60)</f>
        <v>0</v>
      </c>
      <c r="Q61" s="717">
        <f t="shared" ref="Q61" si="35">SUM(Q51:Q60)</f>
        <v>1719673.9000000001</v>
      </c>
    </row>
    <row r="62" spans="1:17" s="14" customFormat="1">
      <c r="A62" s="8">
        <v>49</v>
      </c>
      <c r="B62" s="54"/>
      <c r="C62" s="112"/>
      <c r="D62" s="13"/>
      <c r="E62" s="69"/>
      <c r="F62" s="69"/>
      <c r="G62" s="69"/>
      <c r="H62" s="69"/>
      <c r="I62" s="696"/>
      <c r="J62" s="696"/>
      <c r="K62" s="69"/>
      <c r="L62" s="69"/>
      <c r="M62" s="69"/>
      <c r="N62" s="69"/>
      <c r="O62" s="24"/>
      <c r="P62" s="24"/>
      <c r="Q62" s="700"/>
    </row>
    <row r="63" spans="1:17" s="14" customFormat="1">
      <c r="A63" s="8">
        <v>50</v>
      </c>
      <c r="B63" s="54" t="s">
        <v>57</v>
      </c>
      <c r="C63" s="7" t="s">
        <v>58</v>
      </c>
      <c r="D63" s="13"/>
      <c r="E63" s="25">
        <v>5655.58</v>
      </c>
      <c r="F63" s="27"/>
      <c r="G63" s="27"/>
      <c r="H63" s="27">
        <f t="shared" ref="H63:H66" si="36">SUM(E63:G63)</f>
        <v>5655.58</v>
      </c>
      <c r="I63" s="696"/>
      <c r="J63" s="696"/>
      <c r="K63" s="25">
        <f>+H63</f>
        <v>5655.58</v>
      </c>
      <c r="L63" s="27">
        <f>+K63</f>
        <v>5655.58</v>
      </c>
      <c r="M63" s="69">
        <v>0</v>
      </c>
      <c r="N63" s="69">
        <v>0</v>
      </c>
      <c r="O63" s="69">
        <v>0</v>
      </c>
      <c r="P63" s="69">
        <v>0</v>
      </c>
      <c r="Q63" s="700">
        <f t="shared" ref="Q63:Q66" si="37">SUM(L63:P63)</f>
        <v>5655.58</v>
      </c>
    </row>
    <row r="64" spans="1:17" s="14" customFormat="1">
      <c r="A64" s="8">
        <v>51</v>
      </c>
      <c r="B64" s="54" t="s">
        <v>59</v>
      </c>
      <c r="C64" s="7" t="s">
        <v>60</v>
      </c>
      <c r="D64" s="13"/>
      <c r="E64" s="25">
        <v>0</v>
      </c>
      <c r="F64" s="27"/>
      <c r="G64" s="27"/>
      <c r="H64" s="27">
        <f t="shared" si="36"/>
        <v>0</v>
      </c>
      <c r="I64" s="696"/>
      <c r="J64" s="696"/>
      <c r="K64" s="25">
        <f>+H64</f>
        <v>0</v>
      </c>
      <c r="L64" s="27">
        <f>+K64</f>
        <v>0</v>
      </c>
      <c r="M64" s="69">
        <v>0</v>
      </c>
      <c r="N64" s="69">
        <v>0</v>
      </c>
      <c r="O64" s="69">
        <v>0</v>
      </c>
      <c r="P64" s="69">
        <v>0</v>
      </c>
      <c r="Q64" s="700">
        <f t="shared" si="37"/>
        <v>0</v>
      </c>
    </row>
    <row r="65" spans="1:17" s="14" customFormat="1">
      <c r="A65" s="8">
        <v>52</v>
      </c>
      <c r="B65" s="54" t="s">
        <v>61</v>
      </c>
      <c r="C65" s="7" t="s">
        <v>62</v>
      </c>
      <c r="D65" s="13"/>
      <c r="E65" s="25">
        <v>0</v>
      </c>
      <c r="F65" s="27"/>
      <c r="G65" s="27"/>
      <c r="H65" s="27">
        <f t="shared" si="36"/>
        <v>0</v>
      </c>
      <c r="I65" s="696"/>
      <c r="J65" s="696"/>
      <c r="K65" s="25">
        <f>+H65</f>
        <v>0</v>
      </c>
      <c r="L65" s="27">
        <f>+K65</f>
        <v>0</v>
      </c>
      <c r="M65" s="69">
        <v>0</v>
      </c>
      <c r="N65" s="69">
        <v>0</v>
      </c>
      <c r="O65" s="69">
        <v>0</v>
      </c>
      <c r="P65" s="69">
        <v>0</v>
      </c>
      <c r="Q65" s="700">
        <f t="shared" si="37"/>
        <v>0</v>
      </c>
    </row>
    <row r="66" spans="1:17" s="14" customFormat="1">
      <c r="A66" s="8">
        <v>53</v>
      </c>
      <c r="B66" s="54" t="s">
        <v>61</v>
      </c>
      <c r="C66" s="7" t="s">
        <v>63</v>
      </c>
      <c r="D66" s="13"/>
      <c r="E66" s="25">
        <v>0</v>
      </c>
      <c r="F66" s="27"/>
      <c r="G66" s="27"/>
      <c r="H66" s="27">
        <f t="shared" si="36"/>
        <v>0</v>
      </c>
      <c r="I66" s="696"/>
      <c r="J66" s="696"/>
      <c r="K66" s="25">
        <f>+H66</f>
        <v>0</v>
      </c>
      <c r="L66" s="27">
        <f>+K66</f>
        <v>0</v>
      </c>
      <c r="M66" s="69">
        <v>0</v>
      </c>
      <c r="N66" s="69">
        <v>0</v>
      </c>
      <c r="O66" s="69">
        <v>0</v>
      </c>
      <c r="P66" s="69">
        <v>0</v>
      </c>
      <c r="Q66" s="700">
        <f t="shared" si="37"/>
        <v>0</v>
      </c>
    </row>
    <row r="67" spans="1:17" s="14" customFormat="1">
      <c r="A67" s="8">
        <v>54</v>
      </c>
      <c r="B67" s="699"/>
      <c r="C67" s="76" t="s">
        <v>15</v>
      </c>
      <c r="D67" s="13"/>
      <c r="E67" s="707">
        <f>SUM(E63:E66)</f>
        <v>5655.58</v>
      </c>
      <c r="F67" s="707">
        <f>SUM(F63:F66)</f>
        <v>0</v>
      </c>
      <c r="G67" s="707">
        <f>SUM(G63:G66)</f>
        <v>0</v>
      </c>
      <c r="H67" s="707">
        <f>SUM(H63:H66)</f>
        <v>5655.58</v>
      </c>
      <c r="I67" s="708"/>
      <c r="J67" s="708"/>
      <c r="K67" s="707">
        <f t="shared" ref="K67:Q67" si="38">SUM(K63:K66)</f>
        <v>5655.58</v>
      </c>
      <c r="L67" s="707">
        <f t="shared" si="38"/>
        <v>5655.58</v>
      </c>
      <c r="M67" s="707">
        <f t="shared" si="38"/>
        <v>0</v>
      </c>
      <c r="N67" s="707">
        <f t="shared" si="38"/>
        <v>0</v>
      </c>
      <c r="O67" s="707">
        <f t="shared" si="38"/>
        <v>0</v>
      </c>
      <c r="P67" s="707">
        <f t="shared" si="38"/>
        <v>0</v>
      </c>
      <c r="Q67" s="709">
        <f t="shared" si="38"/>
        <v>5655.58</v>
      </c>
    </row>
    <row r="68" spans="1:17" ht="12" thickBot="1">
      <c r="A68" s="8">
        <v>55</v>
      </c>
      <c r="B68" s="54"/>
      <c r="E68" s="27"/>
      <c r="F68" s="27"/>
      <c r="G68" s="27"/>
      <c r="H68" s="27"/>
      <c r="I68" s="696"/>
      <c r="J68" s="696"/>
      <c r="K68" s="25"/>
      <c r="L68" s="25"/>
      <c r="M68" s="25"/>
      <c r="N68" s="25"/>
      <c r="O68" s="25"/>
      <c r="P68" s="25"/>
      <c r="Q68" s="705"/>
    </row>
    <row r="69" spans="1:17">
      <c r="A69" s="8">
        <v>56</v>
      </c>
      <c r="B69" s="178" t="s">
        <v>261</v>
      </c>
      <c r="C69" s="179"/>
      <c r="D69" s="171" t="s">
        <v>310</v>
      </c>
      <c r="E69" s="560">
        <f>+E61+E67</f>
        <v>1725329.4800000002</v>
      </c>
      <c r="F69" s="560">
        <f t="shared" ref="F69:H69" si="39">+F61+F67</f>
        <v>0</v>
      </c>
      <c r="G69" s="560">
        <f t="shared" si="39"/>
        <v>0</v>
      </c>
      <c r="H69" s="560">
        <f t="shared" si="39"/>
        <v>1725329.4800000002</v>
      </c>
      <c r="I69" s="566"/>
      <c r="J69" s="561"/>
      <c r="K69" s="560">
        <f t="shared" ref="K69:Q69" si="40">+K61+K67</f>
        <v>1725329.4800000002</v>
      </c>
      <c r="L69" s="560">
        <f t="shared" si="40"/>
        <v>1725329.4800000002</v>
      </c>
      <c r="M69" s="560">
        <f t="shared" si="40"/>
        <v>0</v>
      </c>
      <c r="N69" s="560">
        <f t="shared" si="40"/>
        <v>0</v>
      </c>
      <c r="O69" s="560">
        <f t="shared" si="40"/>
        <v>0</v>
      </c>
      <c r="P69" s="560">
        <f t="shared" si="40"/>
        <v>0</v>
      </c>
      <c r="Q69" s="562">
        <f t="shared" si="40"/>
        <v>1725329.4800000002</v>
      </c>
    </row>
    <row r="70" spans="1:17" ht="12" thickBot="1">
      <c r="A70" s="8">
        <v>57</v>
      </c>
      <c r="B70" s="180" t="s">
        <v>64</v>
      </c>
      <c r="C70" s="181"/>
      <c r="D70" s="175" t="s">
        <v>312</v>
      </c>
      <c r="E70" s="563">
        <f>'II-B-3 Comm. Equip.'!E19-'II-B-5 Depreciation'!E69</f>
        <v>1461008.7800000005</v>
      </c>
      <c r="F70" s="563">
        <f>'II-B-3 Comm. Equip.'!F19-'II-B-5 Depreciation'!F69</f>
        <v>0</v>
      </c>
      <c r="G70" s="563">
        <f>'II-B-3 Comm. Equip.'!G19-'II-B-5 Depreciation'!G69</f>
        <v>0</v>
      </c>
      <c r="H70" s="563">
        <f>'II-B-3 Comm. Equip.'!H19-'II-B-5 Depreciation'!H69</f>
        <v>1461008.7800000005</v>
      </c>
      <c r="I70" s="564"/>
      <c r="J70" s="564"/>
      <c r="K70" s="563">
        <f>'II-B-3 Comm. Equip.'!K19-'II-B-5 Depreciation'!K69</f>
        <v>1461008.7800000005</v>
      </c>
      <c r="L70" s="563">
        <f>'II-B-3 Comm. Equip.'!L19-'II-B-5 Depreciation'!L69</f>
        <v>1461008.7800000005</v>
      </c>
      <c r="M70" s="563">
        <f>'II-B-3 Comm. Equip.'!M19-'II-B-5 Depreciation'!M69</f>
        <v>0</v>
      </c>
      <c r="N70" s="563">
        <f>'II-B-3 Comm. Equip.'!N19-'II-B-5 Depreciation'!N69</f>
        <v>0</v>
      </c>
      <c r="O70" s="563">
        <f>'II-B-3 Comm. Equip.'!O19-'II-B-5 Depreciation'!O69</f>
        <v>0</v>
      </c>
      <c r="P70" s="563">
        <f>'II-B-3 Comm. Equip.'!P19-'II-B-5 Depreciation'!P69</f>
        <v>0</v>
      </c>
      <c r="Q70" s="565">
        <f>'II-B-3 Comm. Equip.'!Q19-'II-B-5 Depreciation'!Q69</f>
        <v>1461008.7800000005</v>
      </c>
    </row>
    <row r="71" spans="1:17" ht="12" thickBot="1">
      <c r="A71" s="8">
        <v>58</v>
      </c>
      <c r="B71" s="54"/>
      <c r="C71" s="17"/>
      <c r="E71" s="27"/>
      <c r="F71" s="27"/>
      <c r="G71" s="27"/>
      <c r="H71" s="27"/>
      <c r="I71" s="696"/>
      <c r="J71" s="696"/>
      <c r="K71" s="25"/>
      <c r="L71" s="25"/>
      <c r="M71" s="25"/>
      <c r="N71" s="25"/>
      <c r="O71" s="25"/>
      <c r="P71" s="25"/>
      <c r="Q71" s="705"/>
    </row>
    <row r="72" spans="1:17" s="14" customFormat="1" ht="12" thickBot="1">
      <c r="A72" s="8">
        <v>59</v>
      </c>
      <c r="B72" s="183" t="s">
        <v>236</v>
      </c>
      <c r="C72" s="153"/>
      <c r="D72" s="154" t="s">
        <v>313</v>
      </c>
      <c r="E72" s="155">
        <f>E46+E70</f>
        <v>510070184.15999997</v>
      </c>
      <c r="F72" s="155">
        <f t="shared" ref="F72:H72" si="41">F46+F70</f>
        <v>0</v>
      </c>
      <c r="G72" s="155">
        <f t="shared" si="41"/>
        <v>0</v>
      </c>
      <c r="H72" s="155">
        <f t="shared" si="41"/>
        <v>510070184.15999997</v>
      </c>
      <c r="I72" s="194"/>
      <c r="J72" s="194"/>
      <c r="K72" s="155">
        <f t="shared" ref="K72:Q72" si="42">K46+K70</f>
        <v>510070184.15999997</v>
      </c>
      <c r="L72" s="155">
        <f t="shared" si="42"/>
        <v>510070184.15999997</v>
      </c>
      <c r="M72" s="155">
        <f t="shared" si="42"/>
        <v>0</v>
      </c>
      <c r="N72" s="155">
        <f t="shared" si="42"/>
        <v>0</v>
      </c>
      <c r="O72" s="155">
        <f t="shared" si="42"/>
        <v>0</v>
      </c>
      <c r="P72" s="155">
        <f t="shared" si="42"/>
        <v>0</v>
      </c>
      <c r="Q72" s="169">
        <f t="shared" si="42"/>
        <v>510070184.15999997</v>
      </c>
    </row>
    <row r="73" spans="1:17" s="14" customFormat="1" ht="12" thickBot="1">
      <c r="A73" s="8">
        <v>60</v>
      </c>
      <c r="B73" s="699"/>
      <c r="D73" s="13"/>
      <c r="E73" s="69"/>
      <c r="F73" s="69"/>
      <c r="G73" s="69"/>
      <c r="H73" s="69"/>
      <c r="I73" s="695"/>
      <c r="J73" s="695"/>
      <c r="K73" s="69"/>
      <c r="L73" s="69"/>
      <c r="M73" s="69"/>
      <c r="N73" s="69"/>
      <c r="O73" s="24"/>
      <c r="P73" s="24"/>
      <c r="Q73" s="700"/>
    </row>
    <row r="74" spans="1:17" s="14" customFormat="1" ht="12" thickBot="1">
      <c r="A74" s="8">
        <v>61</v>
      </c>
      <c r="B74" s="183" t="s">
        <v>237</v>
      </c>
      <c r="C74" s="153"/>
      <c r="D74" s="154" t="s">
        <v>313</v>
      </c>
      <c r="E74" s="155">
        <f>E47+E70</f>
        <v>505172154.56</v>
      </c>
      <c r="F74" s="155">
        <f t="shared" ref="F74:H74" si="43">F47+F70</f>
        <v>0</v>
      </c>
      <c r="G74" s="155">
        <f t="shared" si="43"/>
        <v>0</v>
      </c>
      <c r="H74" s="155">
        <f t="shared" si="43"/>
        <v>505172154.56</v>
      </c>
      <c r="I74" s="194"/>
      <c r="J74" s="194"/>
      <c r="K74" s="155">
        <f t="shared" ref="K74:Q74" si="44">K47+K70</f>
        <v>505172154.56</v>
      </c>
      <c r="L74" s="155">
        <f t="shared" si="44"/>
        <v>505172154.56</v>
      </c>
      <c r="M74" s="155">
        <f t="shared" si="44"/>
        <v>0</v>
      </c>
      <c r="N74" s="155">
        <f t="shared" si="44"/>
        <v>0</v>
      </c>
      <c r="O74" s="155">
        <f t="shared" si="44"/>
        <v>0</v>
      </c>
      <c r="P74" s="155">
        <f t="shared" si="44"/>
        <v>0</v>
      </c>
      <c r="Q74" s="169">
        <f t="shared" si="44"/>
        <v>505172154.56</v>
      </c>
    </row>
    <row r="75" spans="1:17">
      <c r="E75" s="27"/>
      <c r="F75" s="27"/>
      <c r="G75" s="27"/>
      <c r="H75" s="27"/>
      <c r="I75" s="12"/>
      <c r="K75" s="25"/>
      <c r="L75" s="25"/>
      <c r="M75" s="25"/>
      <c r="N75" s="25"/>
      <c r="O75" s="25"/>
      <c r="P75" s="25"/>
      <c r="Q75" s="25"/>
    </row>
    <row r="76" spans="1:17">
      <c r="E76" s="27"/>
      <c r="F76" s="27"/>
      <c r="G76" s="27"/>
      <c r="H76" s="27"/>
      <c r="I76" s="12"/>
      <c r="K76" s="25"/>
      <c r="L76" s="25"/>
      <c r="M76" s="25"/>
      <c r="N76" s="25"/>
      <c r="O76" s="25"/>
      <c r="P76" s="25"/>
      <c r="Q76" s="25"/>
    </row>
    <row r="77" spans="1:17">
      <c r="E77" s="27">
        <f>E72-'II-B'!D20</f>
        <v>0</v>
      </c>
      <c r="F77" s="27"/>
      <c r="G77" s="27"/>
      <c r="H77" s="27"/>
      <c r="I77" s="12"/>
      <c r="K77" s="25"/>
      <c r="L77" s="25"/>
      <c r="M77" s="25"/>
      <c r="N77" s="25"/>
      <c r="O77" s="25"/>
      <c r="P77" s="25"/>
      <c r="Q77" s="25"/>
    </row>
    <row r="78" spans="1:17">
      <c r="D78" s="9"/>
      <c r="E78" s="27"/>
      <c r="F78" s="27"/>
      <c r="G78" s="27"/>
      <c r="H78" s="27"/>
      <c r="I78" s="12"/>
      <c r="K78" s="25"/>
      <c r="L78" s="25"/>
      <c r="M78" s="25"/>
      <c r="N78" s="25"/>
      <c r="O78" s="25"/>
      <c r="P78" s="25"/>
      <c r="Q78" s="25"/>
    </row>
    <row r="79" spans="1:17">
      <c r="E79" s="27"/>
      <c r="F79" s="27"/>
      <c r="G79" s="27"/>
      <c r="H79" s="27"/>
      <c r="I79" s="12"/>
      <c r="K79" s="25"/>
      <c r="L79" s="25"/>
      <c r="M79" s="25"/>
      <c r="N79" s="25"/>
      <c r="O79" s="25"/>
      <c r="P79" s="25"/>
      <c r="Q79" s="25"/>
    </row>
    <row r="80" spans="1:17">
      <c r="C80" s="17"/>
      <c r="E80" s="27"/>
      <c r="F80" s="27"/>
      <c r="G80" s="27"/>
      <c r="H80" s="27"/>
      <c r="I80" s="12"/>
      <c r="K80" s="25"/>
      <c r="L80" s="25"/>
      <c r="M80" s="25"/>
      <c r="N80" s="25"/>
      <c r="O80" s="25"/>
      <c r="P80" s="25"/>
      <c r="Q80" s="25"/>
    </row>
    <row r="81" spans="2:17">
      <c r="E81" s="27"/>
      <c r="F81" s="27"/>
      <c r="G81" s="27"/>
      <c r="H81" s="27"/>
      <c r="I81" s="12"/>
      <c r="K81" s="25"/>
      <c r="L81" s="25"/>
      <c r="M81" s="25"/>
      <c r="N81" s="25"/>
      <c r="O81" s="25"/>
      <c r="P81" s="25"/>
      <c r="Q81" s="25"/>
    </row>
    <row r="82" spans="2:17" s="125" customFormat="1" ht="10.5">
      <c r="B82" s="14"/>
      <c r="C82" s="76"/>
      <c r="D82" s="13"/>
      <c r="E82" s="69"/>
      <c r="F82" s="69"/>
      <c r="G82" s="69"/>
      <c r="H82" s="69"/>
      <c r="I82" s="13"/>
      <c r="J82" s="13"/>
      <c r="K82" s="69"/>
      <c r="L82" s="69"/>
      <c r="M82" s="69"/>
      <c r="N82" s="69"/>
      <c r="O82" s="69"/>
      <c r="P82" s="69"/>
      <c r="Q82" s="69"/>
    </row>
    <row r="83" spans="2:17">
      <c r="B83" s="28"/>
      <c r="C83" s="17"/>
      <c r="E83" s="27"/>
      <c r="F83" s="27"/>
      <c r="G83" s="27"/>
      <c r="H83" s="27"/>
      <c r="I83" s="9"/>
      <c r="J83" s="9"/>
      <c r="K83" s="27"/>
      <c r="L83" s="27"/>
      <c r="M83" s="27"/>
      <c r="N83" s="27"/>
    </row>
    <row r="84" spans="2:17" s="14" customFormat="1" ht="10.5">
      <c r="D84" s="13"/>
      <c r="E84" s="69"/>
      <c r="F84" s="69"/>
      <c r="G84" s="69"/>
      <c r="H84" s="69"/>
      <c r="I84" s="13"/>
      <c r="J84" s="68"/>
      <c r="K84" s="69"/>
      <c r="L84" s="69"/>
      <c r="M84" s="69"/>
      <c r="N84" s="69"/>
      <c r="O84" s="69"/>
      <c r="P84" s="69"/>
      <c r="Q84" s="69"/>
    </row>
    <row r="85" spans="2:17">
      <c r="E85" s="27"/>
      <c r="F85" s="27"/>
      <c r="G85" s="27"/>
      <c r="H85" s="27"/>
      <c r="I85" s="12"/>
      <c r="K85" s="27"/>
      <c r="L85" s="27"/>
      <c r="M85" s="27"/>
      <c r="N85" s="27"/>
    </row>
    <row r="86" spans="2:17" ht="12.75">
      <c r="B86" s="126"/>
      <c r="C86" s="126"/>
      <c r="D86" s="126"/>
      <c r="E86" s="27"/>
      <c r="F86" s="27"/>
      <c r="G86" s="27"/>
      <c r="H86" s="27"/>
      <c r="I86" s="127"/>
      <c r="J86" s="126"/>
      <c r="K86" s="27"/>
      <c r="L86" s="27"/>
      <c r="M86" s="27"/>
      <c r="N86" s="27"/>
    </row>
    <row r="87" spans="2:17" s="14" customFormat="1" ht="10.5">
      <c r="D87" s="13"/>
      <c r="E87" s="69"/>
      <c r="F87" s="69"/>
      <c r="G87" s="69"/>
      <c r="H87" s="69"/>
      <c r="I87" s="13"/>
      <c r="J87" s="13"/>
      <c r="K87" s="69"/>
      <c r="L87" s="69"/>
      <c r="M87" s="69"/>
      <c r="N87" s="69"/>
    </row>
    <row r="88" spans="2:17">
      <c r="E88" s="27"/>
      <c r="F88" s="27"/>
      <c r="G88" s="27"/>
      <c r="H88" s="27"/>
      <c r="I88" s="12"/>
      <c r="K88" s="25"/>
      <c r="L88" s="25"/>
      <c r="M88" s="25"/>
      <c r="N88" s="25"/>
      <c r="O88" s="25"/>
      <c r="P88" s="25"/>
      <c r="Q88" s="25"/>
    </row>
    <row r="89" spans="2:17">
      <c r="C89" s="17"/>
      <c r="E89" s="27"/>
      <c r="F89" s="27"/>
      <c r="G89" s="27"/>
      <c r="H89" s="27"/>
      <c r="I89" s="12"/>
      <c r="K89" s="25"/>
      <c r="L89" s="25"/>
      <c r="M89" s="25"/>
      <c r="N89" s="25"/>
      <c r="O89" s="25"/>
      <c r="P89" s="25"/>
      <c r="Q89" s="25"/>
    </row>
    <row r="90" spans="2:17">
      <c r="E90" s="27"/>
      <c r="F90" s="27"/>
      <c r="G90" s="27"/>
      <c r="H90" s="27"/>
      <c r="I90" s="12"/>
      <c r="K90" s="25"/>
      <c r="L90" s="25"/>
      <c r="M90" s="25"/>
      <c r="N90" s="25"/>
      <c r="O90" s="25"/>
      <c r="P90" s="25"/>
      <c r="Q90" s="25"/>
    </row>
    <row r="91" spans="2:17">
      <c r="E91" s="27"/>
      <c r="F91" s="27"/>
      <c r="G91" s="27"/>
      <c r="H91" s="27"/>
      <c r="I91" s="12"/>
      <c r="K91" s="25"/>
      <c r="L91" s="25"/>
      <c r="M91" s="25"/>
      <c r="N91" s="25"/>
      <c r="O91" s="25"/>
      <c r="P91" s="25"/>
      <c r="Q91" s="25"/>
    </row>
    <row r="92" spans="2:17">
      <c r="C92" s="17"/>
      <c r="E92" s="27"/>
      <c r="F92" s="27"/>
      <c r="G92" s="27"/>
      <c r="H92" s="27"/>
      <c r="I92" s="12"/>
      <c r="K92" s="25"/>
      <c r="L92" s="25"/>
      <c r="M92" s="25"/>
      <c r="N92" s="25"/>
      <c r="O92" s="25"/>
      <c r="P92" s="25"/>
      <c r="Q92" s="25"/>
    </row>
    <row r="93" spans="2:17">
      <c r="E93" s="27"/>
      <c r="F93" s="27"/>
      <c r="G93" s="27"/>
      <c r="H93" s="27"/>
      <c r="I93" s="12"/>
      <c r="K93" s="25"/>
      <c r="L93" s="25"/>
      <c r="M93" s="25"/>
      <c r="N93" s="25"/>
      <c r="O93" s="25"/>
      <c r="P93" s="25"/>
      <c r="Q93" s="25"/>
    </row>
    <row r="94" spans="2:17">
      <c r="E94" s="27"/>
      <c r="F94" s="27"/>
      <c r="G94" s="27"/>
      <c r="H94" s="27"/>
      <c r="I94" s="12"/>
      <c r="K94" s="25"/>
      <c r="L94" s="25"/>
      <c r="M94" s="25"/>
      <c r="N94" s="25"/>
      <c r="O94" s="25"/>
      <c r="P94" s="25"/>
      <c r="Q94" s="25"/>
    </row>
    <row r="95" spans="2:17">
      <c r="C95" s="17"/>
      <c r="D95" s="9"/>
      <c r="E95" s="27"/>
      <c r="F95" s="27"/>
      <c r="G95" s="27"/>
      <c r="H95" s="27"/>
      <c r="I95" s="12"/>
      <c r="K95" s="25"/>
      <c r="L95" s="25"/>
      <c r="M95" s="25"/>
      <c r="N95" s="25"/>
      <c r="O95" s="25"/>
      <c r="P95" s="25"/>
      <c r="Q95" s="25"/>
    </row>
    <row r="96" spans="2:17">
      <c r="E96" s="27"/>
      <c r="F96" s="27"/>
      <c r="G96" s="27"/>
      <c r="H96" s="27"/>
      <c r="I96" s="12"/>
      <c r="K96" s="25"/>
      <c r="L96" s="25"/>
      <c r="M96" s="25"/>
      <c r="N96" s="25"/>
      <c r="O96" s="25"/>
      <c r="P96" s="25"/>
      <c r="Q96" s="25"/>
    </row>
    <row r="97" spans="2:17">
      <c r="C97" s="17"/>
      <c r="D97" s="9"/>
      <c r="E97" s="27"/>
      <c r="F97" s="27"/>
      <c r="G97" s="27"/>
      <c r="H97" s="27"/>
      <c r="I97" s="9"/>
      <c r="K97" s="25"/>
      <c r="L97" s="27"/>
      <c r="M97" s="27"/>
      <c r="N97" s="27"/>
      <c r="O97" s="27"/>
      <c r="P97" s="27"/>
      <c r="Q97" s="25"/>
    </row>
    <row r="98" spans="2:17">
      <c r="E98" s="27"/>
      <c r="F98" s="27"/>
      <c r="G98" s="27"/>
      <c r="H98" s="27"/>
      <c r="I98" s="9"/>
      <c r="K98" s="25"/>
      <c r="L98" s="25"/>
      <c r="M98" s="25"/>
      <c r="N98" s="25"/>
      <c r="O98" s="25"/>
      <c r="P98" s="25"/>
      <c r="Q98" s="25"/>
    </row>
    <row r="99" spans="2:17">
      <c r="E99" s="27"/>
      <c r="F99" s="27"/>
      <c r="G99" s="27"/>
      <c r="H99" s="27"/>
      <c r="I99" s="9"/>
      <c r="K99" s="25"/>
      <c r="L99" s="25"/>
      <c r="M99" s="25"/>
      <c r="N99" s="25"/>
      <c r="O99" s="25"/>
      <c r="P99" s="25"/>
      <c r="Q99" s="25"/>
    </row>
    <row r="100" spans="2:17">
      <c r="E100" s="27"/>
      <c r="F100" s="27"/>
      <c r="G100" s="27"/>
      <c r="H100" s="27"/>
      <c r="I100" s="9"/>
      <c r="K100" s="25"/>
      <c r="L100" s="25"/>
      <c r="M100" s="25"/>
      <c r="N100" s="25"/>
      <c r="O100" s="25"/>
      <c r="P100" s="25"/>
      <c r="Q100" s="25"/>
    </row>
    <row r="101" spans="2:17">
      <c r="E101" s="27"/>
      <c r="F101" s="27"/>
      <c r="G101" s="27"/>
      <c r="H101" s="27"/>
      <c r="I101" s="9"/>
      <c r="K101" s="25"/>
      <c r="L101" s="25"/>
      <c r="M101" s="25"/>
      <c r="N101" s="25"/>
      <c r="O101" s="25"/>
      <c r="P101" s="25"/>
      <c r="Q101" s="25"/>
    </row>
    <row r="102" spans="2:17" s="128" customFormat="1">
      <c r="B102" s="7"/>
      <c r="C102" s="7"/>
      <c r="D102" s="12"/>
      <c r="E102" s="27"/>
      <c r="F102" s="27"/>
      <c r="G102" s="27"/>
      <c r="H102" s="27"/>
      <c r="I102" s="12"/>
      <c r="J102" s="12"/>
      <c r="K102" s="25"/>
      <c r="L102" s="25"/>
      <c r="M102" s="25"/>
      <c r="N102" s="25"/>
      <c r="O102" s="25"/>
      <c r="P102" s="25"/>
      <c r="Q102" s="25"/>
    </row>
    <row r="103" spans="2:17" s="14" customFormat="1" ht="10.5">
      <c r="C103" s="76"/>
      <c r="D103" s="68"/>
      <c r="E103" s="69"/>
      <c r="F103" s="69"/>
      <c r="G103" s="69"/>
      <c r="H103" s="69"/>
      <c r="I103" s="68"/>
      <c r="J103" s="68"/>
      <c r="K103" s="69"/>
      <c r="L103" s="69"/>
      <c r="M103" s="69"/>
      <c r="N103" s="69"/>
      <c r="O103" s="69"/>
      <c r="P103" s="69"/>
      <c r="Q103" s="69"/>
    </row>
    <row r="104" spans="2:17">
      <c r="E104" s="27"/>
      <c r="F104" s="27"/>
      <c r="G104" s="27"/>
      <c r="H104" s="27"/>
      <c r="I104" s="12"/>
      <c r="K104" s="27"/>
      <c r="L104" s="27"/>
      <c r="M104" s="27"/>
      <c r="N104" s="27"/>
    </row>
    <row r="105" spans="2:17" s="14" customFormat="1" ht="10.5">
      <c r="D105" s="13"/>
      <c r="E105" s="69"/>
      <c r="F105" s="69"/>
      <c r="G105" s="69"/>
      <c r="H105" s="69"/>
      <c r="I105" s="13"/>
      <c r="J105" s="13"/>
      <c r="K105" s="69"/>
      <c r="L105" s="69"/>
      <c r="M105" s="69"/>
      <c r="N105" s="69"/>
    </row>
    <row r="106" spans="2:17">
      <c r="E106" s="27"/>
      <c r="F106" s="27"/>
      <c r="G106" s="27"/>
      <c r="H106" s="27"/>
      <c r="I106" s="12"/>
      <c r="K106" s="25"/>
      <c r="L106" s="25"/>
      <c r="M106" s="25"/>
      <c r="N106" s="25"/>
      <c r="O106" s="25"/>
      <c r="P106" s="25"/>
      <c r="Q106" s="25"/>
    </row>
    <row r="107" spans="2:17">
      <c r="C107" s="17"/>
      <c r="E107" s="27"/>
      <c r="F107" s="27"/>
      <c r="G107" s="27"/>
      <c r="H107" s="27"/>
      <c r="I107" s="12"/>
      <c r="K107" s="25"/>
      <c r="L107" s="25"/>
      <c r="M107" s="25"/>
      <c r="N107" s="25"/>
      <c r="O107" s="25"/>
      <c r="P107" s="25"/>
      <c r="Q107" s="25"/>
    </row>
    <row r="108" spans="2:17">
      <c r="E108" s="27"/>
      <c r="F108" s="27"/>
      <c r="G108" s="27"/>
      <c r="H108" s="27"/>
      <c r="I108" s="12"/>
      <c r="K108" s="25"/>
      <c r="L108" s="25"/>
      <c r="M108" s="25"/>
      <c r="N108" s="25"/>
      <c r="O108" s="25"/>
      <c r="P108" s="25"/>
      <c r="Q108" s="25"/>
    </row>
    <row r="109" spans="2:17">
      <c r="E109" s="27"/>
      <c r="F109" s="27"/>
      <c r="G109" s="27"/>
      <c r="H109" s="27"/>
      <c r="I109" s="12"/>
      <c r="K109" s="25"/>
      <c r="L109" s="25"/>
      <c r="M109" s="25"/>
      <c r="N109" s="25"/>
      <c r="O109" s="25"/>
      <c r="P109" s="25"/>
      <c r="Q109" s="25"/>
    </row>
    <row r="110" spans="2:17">
      <c r="C110" s="17"/>
      <c r="E110" s="27"/>
      <c r="F110" s="27"/>
      <c r="G110" s="27"/>
      <c r="H110" s="27"/>
      <c r="I110" s="12"/>
      <c r="K110" s="25"/>
      <c r="L110" s="25"/>
      <c r="M110" s="25"/>
      <c r="N110" s="25"/>
      <c r="O110" s="25"/>
      <c r="P110" s="25"/>
      <c r="Q110" s="25"/>
    </row>
    <row r="111" spans="2:17">
      <c r="E111" s="27"/>
      <c r="F111" s="27"/>
      <c r="G111" s="27"/>
      <c r="H111" s="27"/>
      <c r="I111" s="12"/>
      <c r="K111" s="25"/>
      <c r="L111" s="25"/>
      <c r="M111" s="25"/>
      <c r="N111" s="25"/>
      <c r="O111" s="25"/>
      <c r="P111" s="25"/>
      <c r="Q111" s="25"/>
    </row>
    <row r="112" spans="2:17">
      <c r="E112" s="27"/>
      <c r="F112" s="27"/>
      <c r="G112" s="27"/>
      <c r="H112" s="27"/>
      <c r="I112" s="12"/>
      <c r="K112" s="25"/>
      <c r="L112" s="25"/>
      <c r="M112" s="25"/>
      <c r="N112" s="25"/>
      <c r="O112" s="25"/>
      <c r="P112" s="25"/>
      <c r="Q112" s="25"/>
    </row>
    <row r="113" spans="2:179">
      <c r="C113" s="17"/>
      <c r="D113" s="9"/>
      <c r="E113" s="27"/>
      <c r="F113" s="27"/>
      <c r="G113" s="27"/>
      <c r="H113" s="27"/>
      <c r="I113" s="12"/>
      <c r="K113" s="25"/>
      <c r="L113" s="25"/>
      <c r="M113" s="25"/>
      <c r="N113" s="25"/>
      <c r="O113" s="25"/>
      <c r="P113" s="25"/>
      <c r="Q113" s="25"/>
    </row>
    <row r="114" spans="2:179">
      <c r="E114" s="27"/>
      <c r="F114" s="27"/>
      <c r="G114" s="27"/>
      <c r="H114" s="27"/>
      <c r="I114" s="12"/>
      <c r="K114" s="25"/>
      <c r="L114" s="25"/>
      <c r="M114" s="25"/>
      <c r="N114" s="25"/>
      <c r="O114" s="25"/>
      <c r="P114" s="25"/>
      <c r="Q114" s="25"/>
    </row>
    <row r="115" spans="2:179">
      <c r="C115" s="17"/>
      <c r="D115" s="9"/>
      <c r="E115" s="27"/>
      <c r="F115" s="27"/>
      <c r="G115" s="27"/>
      <c r="H115" s="27"/>
      <c r="I115" s="12"/>
      <c r="K115" s="25"/>
      <c r="L115" s="27"/>
      <c r="M115" s="27"/>
      <c r="N115" s="27"/>
      <c r="O115" s="27"/>
      <c r="P115" s="27"/>
      <c r="Q115" s="25"/>
    </row>
    <row r="116" spans="2:179">
      <c r="E116" s="27"/>
      <c r="F116" s="27"/>
      <c r="G116" s="27"/>
      <c r="H116" s="27"/>
      <c r="I116" s="12"/>
      <c r="K116" s="25"/>
      <c r="L116" s="25"/>
      <c r="M116" s="25"/>
      <c r="N116" s="25"/>
      <c r="O116" s="25"/>
      <c r="P116" s="25"/>
      <c r="Q116" s="25"/>
    </row>
    <row r="117" spans="2:179">
      <c r="E117" s="27"/>
      <c r="F117" s="27"/>
      <c r="G117" s="27"/>
      <c r="H117" s="27"/>
      <c r="I117" s="12"/>
      <c r="K117" s="25"/>
      <c r="L117" s="25"/>
      <c r="M117" s="25"/>
      <c r="N117" s="25"/>
      <c r="O117" s="25"/>
      <c r="P117" s="25"/>
      <c r="Q117" s="25"/>
    </row>
    <row r="118" spans="2:179">
      <c r="E118" s="27"/>
      <c r="F118" s="27"/>
      <c r="G118" s="27"/>
      <c r="H118" s="27"/>
      <c r="I118" s="12"/>
      <c r="K118" s="25"/>
      <c r="L118" s="25"/>
      <c r="M118" s="25"/>
      <c r="N118" s="25"/>
      <c r="O118" s="25"/>
      <c r="P118" s="25"/>
      <c r="Q118" s="25"/>
    </row>
    <row r="119" spans="2:179">
      <c r="E119" s="27"/>
      <c r="F119" s="27"/>
      <c r="G119" s="27"/>
      <c r="H119" s="27"/>
      <c r="I119" s="12"/>
      <c r="K119" s="25"/>
      <c r="L119" s="25"/>
      <c r="M119" s="25"/>
      <c r="N119" s="25"/>
      <c r="O119" s="25"/>
      <c r="P119" s="25"/>
      <c r="Q119" s="25"/>
    </row>
    <row r="120" spans="2:179" s="14" customFormat="1" ht="10.5">
      <c r="C120" s="76"/>
      <c r="D120" s="13"/>
      <c r="E120" s="69"/>
      <c r="F120" s="69"/>
      <c r="G120" s="69"/>
      <c r="H120" s="69"/>
      <c r="I120" s="13"/>
      <c r="J120" s="13"/>
      <c r="K120" s="69"/>
      <c r="L120" s="69"/>
      <c r="M120" s="69"/>
      <c r="N120" s="69"/>
      <c r="O120" s="69"/>
      <c r="P120" s="69"/>
      <c r="Q120" s="69"/>
    </row>
    <row r="121" spans="2:179">
      <c r="E121" s="27"/>
      <c r="F121" s="27"/>
      <c r="G121" s="27"/>
      <c r="H121" s="27"/>
      <c r="I121" s="12"/>
      <c r="J121" s="129"/>
      <c r="K121" s="27"/>
      <c r="L121" s="27"/>
      <c r="M121" s="27"/>
      <c r="N121" s="27"/>
    </row>
    <row r="122" spans="2:179" s="14" customFormat="1" ht="10.5">
      <c r="D122" s="13"/>
      <c r="E122" s="69"/>
      <c r="F122" s="69"/>
      <c r="G122" s="69"/>
      <c r="H122" s="69"/>
      <c r="I122" s="13"/>
      <c r="J122" s="13"/>
      <c r="K122" s="69"/>
      <c r="L122" s="69"/>
      <c r="M122" s="69"/>
      <c r="N122" s="69"/>
      <c r="O122" s="69"/>
      <c r="P122" s="69"/>
      <c r="Q122" s="69"/>
    </row>
    <row r="123" spans="2:179" s="14" customFormat="1" ht="10.5">
      <c r="D123" s="13"/>
      <c r="E123" s="69"/>
      <c r="F123" s="69"/>
      <c r="G123" s="69"/>
      <c r="H123" s="69"/>
      <c r="I123" s="13"/>
      <c r="J123" s="13"/>
      <c r="K123" s="69"/>
      <c r="L123" s="69"/>
      <c r="M123" s="69"/>
      <c r="N123" s="69"/>
      <c r="O123" s="69"/>
      <c r="P123" s="69"/>
      <c r="Q123" s="69"/>
    </row>
    <row r="124" spans="2:179">
      <c r="B124" s="67"/>
      <c r="C124" s="14"/>
      <c r="E124" s="27"/>
      <c r="F124" s="27"/>
      <c r="G124" s="27"/>
      <c r="H124" s="27"/>
      <c r="I124" s="13"/>
      <c r="K124" s="27"/>
      <c r="L124" s="27"/>
      <c r="M124" s="27"/>
      <c r="N124" s="27"/>
      <c r="O124" s="27"/>
      <c r="P124" s="27"/>
      <c r="Q124" s="27"/>
      <c r="R124" s="27"/>
      <c r="S124" s="27"/>
      <c r="T124" s="27"/>
      <c r="U124" s="27"/>
      <c r="V124" s="27"/>
      <c r="W124" s="27"/>
      <c r="X124" s="27"/>
      <c r="Y124" s="27"/>
      <c r="Z124" s="27"/>
      <c r="AA124" s="27"/>
      <c r="AB124" s="27"/>
      <c r="AC124" s="27"/>
      <c r="AD124" s="27"/>
      <c r="AE124" s="27"/>
      <c r="AF124" s="27"/>
      <c r="AG124" s="27"/>
      <c r="AH124" s="27"/>
      <c r="AI124" s="27"/>
      <c r="AJ124" s="27"/>
      <c r="AK124" s="27"/>
      <c r="AL124" s="27"/>
      <c r="AM124" s="27"/>
      <c r="AN124" s="27"/>
      <c r="AO124" s="27"/>
      <c r="AP124" s="27"/>
      <c r="AQ124" s="27"/>
      <c r="AR124" s="27"/>
      <c r="AS124" s="27"/>
      <c r="AT124" s="27"/>
      <c r="AU124" s="27"/>
      <c r="AV124" s="27"/>
      <c r="AW124" s="27"/>
      <c r="AX124" s="27"/>
      <c r="AY124" s="27"/>
      <c r="AZ124" s="27"/>
      <c r="BA124" s="27"/>
      <c r="BB124" s="27"/>
      <c r="BC124" s="27"/>
      <c r="BD124" s="27"/>
      <c r="BE124" s="27"/>
      <c r="BF124" s="27"/>
      <c r="BG124" s="27"/>
      <c r="BH124" s="27"/>
      <c r="BI124" s="27"/>
      <c r="BJ124" s="27"/>
      <c r="BK124" s="27"/>
      <c r="BL124" s="27"/>
      <c r="BM124" s="27"/>
      <c r="BN124" s="27"/>
      <c r="BO124" s="27"/>
      <c r="BP124" s="27"/>
      <c r="BQ124" s="27"/>
      <c r="BR124" s="27"/>
      <c r="BS124" s="27"/>
      <c r="BT124" s="27"/>
      <c r="BU124" s="27"/>
      <c r="BV124" s="27"/>
      <c r="BW124" s="27"/>
      <c r="BX124" s="27"/>
      <c r="BY124" s="27"/>
      <c r="BZ124" s="27"/>
      <c r="CA124" s="27"/>
      <c r="CB124" s="27"/>
      <c r="CC124" s="27"/>
      <c r="CD124" s="27"/>
      <c r="CE124" s="27"/>
      <c r="CF124" s="27"/>
      <c r="CG124" s="27"/>
      <c r="CH124" s="27"/>
      <c r="CI124" s="27"/>
      <c r="CJ124" s="27"/>
      <c r="CK124" s="27"/>
      <c r="CL124" s="27"/>
      <c r="CM124" s="27"/>
      <c r="CN124" s="27"/>
      <c r="CO124" s="27"/>
      <c r="CP124" s="27"/>
      <c r="CQ124" s="27"/>
      <c r="CR124" s="27"/>
      <c r="CS124" s="27"/>
      <c r="CT124" s="27"/>
      <c r="CU124" s="27"/>
      <c r="CV124" s="27"/>
      <c r="CW124" s="27"/>
      <c r="CX124" s="27"/>
      <c r="CY124" s="27"/>
      <c r="CZ124" s="27"/>
      <c r="DA124" s="27"/>
      <c r="DB124" s="27"/>
      <c r="DC124" s="27"/>
      <c r="DD124" s="27"/>
      <c r="DE124" s="27"/>
      <c r="DF124" s="27"/>
      <c r="DG124" s="27"/>
      <c r="DH124" s="27"/>
      <c r="DI124" s="27"/>
      <c r="DJ124" s="27"/>
      <c r="DK124" s="27"/>
      <c r="DL124" s="27"/>
      <c r="DM124" s="27"/>
      <c r="DN124" s="27"/>
      <c r="DO124" s="27"/>
      <c r="DP124" s="27"/>
      <c r="DQ124" s="27"/>
      <c r="DR124" s="27"/>
      <c r="DS124" s="27"/>
      <c r="DT124" s="27"/>
      <c r="DU124" s="27"/>
      <c r="DV124" s="27"/>
      <c r="DW124" s="27"/>
      <c r="DX124" s="27"/>
      <c r="DY124" s="27"/>
      <c r="DZ124" s="27"/>
      <c r="EA124" s="27"/>
      <c r="EB124" s="27"/>
      <c r="EC124" s="27"/>
      <c r="ED124" s="27"/>
      <c r="EE124" s="27"/>
      <c r="EF124" s="27"/>
      <c r="EG124" s="27"/>
      <c r="EH124" s="27"/>
      <c r="EI124" s="27"/>
      <c r="EJ124" s="27"/>
      <c r="EK124" s="27"/>
      <c r="EL124" s="27"/>
      <c r="EM124" s="27"/>
      <c r="EN124" s="27"/>
      <c r="EO124" s="27"/>
      <c r="EP124" s="27"/>
      <c r="EQ124" s="27"/>
      <c r="ER124" s="27"/>
      <c r="ES124" s="27"/>
      <c r="ET124" s="27"/>
      <c r="EU124" s="27"/>
      <c r="EV124" s="27"/>
      <c r="EW124" s="27"/>
      <c r="EX124" s="27"/>
      <c r="EY124" s="27"/>
      <c r="EZ124" s="27"/>
      <c r="FA124" s="27"/>
      <c r="FB124" s="27"/>
      <c r="FC124" s="27"/>
      <c r="FD124" s="27"/>
      <c r="FE124" s="27"/>
      <c r="FF124" s="27"/>
      <c r="FG124" s="27"/>
      <c r="FH124" s="27"/>
      <c r="FI124" s="27"/>
      <c r="FJ124" s="27"/>
      <c r="FK124" s="27"/>
      <c r="FL124" s="27"/>
      <c r="FM124" s="27"/>
      <c r="FN124" s="27"/>
      <c r="FO124" s="27"/>
      <c r="FP124" s="27"/>
      <c r="FQ124" s="27"/>
      <c r="FR124" s="27"/>
      <c r="FS124" s="27"/>
      <c r="FT124" s="27"/>
      <c r="FU124" s="27"/>
      <c r="FV124" s="27"/>
      <c r="FW124" s="27"/>
    </row>
    <row r="125" spans="2:179" s="14" customFormat="1" ht="10.5">
      <c r="B125" s="67"/>
      <c r="D125" s="13"/>
      <c r="E125" s="69"/>
      <c r="F125" s="69"/>
      <c r="G125" s="69"/>
      <c r="H125" s="69"/>
      <c r="I125" s="13"/>
      <c r="J125" s="13"/>
      <c r="K125" s="69"/>
      <c r="L125" s="69"/>
      <c r="M125" s="69"/>
      <c r="N125" s="69"/>
      <c r="O125" s="69"/>
      <c r="P125" s="69"/>
      <c r="Q125" s="69"/>
    </row>
    <row r="126" spans="2:179" s="14" customFormat="1" ht="10.5">
      <c r="D126" s="13"/>
      <c r="E126" s="69"/>
      <c r="F126" s="69"/>
      <c r="G126" s="69"/>
      <c r="H126" s="69"/>
      <c r="I126" s="13"/>
      <c r="J126" s="13"/>
      <c r="K126" s="69"/>
      <c r="L126" s="69"/>
      <c r="M126" s="69"/>
      <c r="N126" s="69"/>
      <c r="O126" s="69"/>
      <c r="P126" s="69"/>
      <c r="Q126" s="69"/>
    </row>
    <row r="127" spans="2:179">
      <c r="B127" s="67"/>
      <c r="E127" s="27"/>
      <c r="F127" s="27"/>
      <c r="G127" s="27"/>
      <c r="H127" s="27"/>
      <c r="I127" s="12"/>
      <c r="K127" s="27"/>
      <c r="L127" s="27"/>
      <c r="M127" s="27"/>
      <c r="N127" s="27"/>
      <c r="O127" s="27"/>
      <c r="P127" s="27"/>
      <c r="Q127" s="27"/>
    </row>
    <row r="128" spans="2:179">
      <c r="B128" s="67"/>
      <c r="E128" s="27"/>
      <c r="F128" s="27"/>
      <c r="G128" s="27"/>
      <c r="H128" s="27"/>
      <c r="I128" s="12"/>
      <c r="K128" s="27"/>
      <c r="L128" s="27"/>
      <c r="M128" s="27"/>
      <c r="N128" s="27"/>
      <c r="O128" s="27"/>
      <c r="P128" s="27"/>
      <c r="Q128" s="27"/>
    </row>
    <row r="129" spans="2:17" s="14" customFormat="1" ht="10.5">
      <c r="D129" s="13"/>
      <c r="E129" s="69"/>
      <c r="F129" s="69"/>
      <c r="G129" s="69"/>
      <c r="H129" s="69"/>
      <c r="I129" s="13"/>
      <c r="J129" s="13"/>
      <c r="K129" s="69"/>
      <c r="L129" s="69"/>
      <c r="M129" s="69"/>
      <c r="N129" s="69"/>
      <c r="O129" s="69"/>
      <c r="P129" s="69"/>
      <c r="Q129" s="69"/>
    </row>
    <row r="130" spans="2:17" s="14" customFormat="1" ht="10.5">
      <c r="D130" s="13"/>
      <c r="E130" s="69"/>
      <c r="F130" s="69"/>
      <c r="G130" s="69"/>
      <c r="H130" s="69"/>
      <c r="I130" s="13"/>
      <c r="J130" s="13"/>
      <c r="K130" s="69"/>
      <c r="L130" s="69"/>
      <c r="M130" s="69"/>
      <c r="N130" s="69"/>
      <c r="O130" s="69"/>
      <c r="P130" s="69"/>
      <c r="Q130" s="69"/>
    </row>
    <row r="131" spans="2:17" s="14" customFormat="1" ht="10.5">
      <c r="D131" s="13"/>
      <c r="E131" s="69"/>
      <c r="F131" s="69"/>
      <c r="G131" s="69"/>
      <c r="H131" s="69"/>
      <c r="I131" s="13"/>
      <c r="J131" s="13"/>
      <c r="K131" s="69"/>
      <c r="L131" s="69"/>
      <c r="M131" s="69"/>
      <c r="N131" s="69"/>
      <c r="O131" s="69"/>
      <c r="P131" s="69"/>
      <c r="Q131" s="69"/>
    </row>
    <row r="133" spans="2:17" s="14" customFormat="1" ht="10.5">
      <c r="B133" s="67"/>
      <c r="D133" s="13"/>
      <c r="E133" s="69"/>
      <c r="F133" s="69"/>
      <c r="G133" s="69"/>
      <c r="H133" s="69"/>
      <c r="I133" s="13"/>
      <c r="J133" s="13"/>
      <c r="K133" s="69"/>
      <c r="L133" s="69"/>
      <c r="M133" s="69"/>
      <c r="N133" s="69"/>
    </row>
    <row r="134" spans="2:17" s="128" customFormat="1">
      <c r="B134" s="7"/>
      <c r="C134" s="7"/>
      <c r="D134" s="12"/>
      <c r="E134" s="27"/>
      <c r="F134" s="27"/>
      <c r="G134" s="27"/>
      <c r="H134" s="27"/>
      <c r="I134" s="12"/>
      <c r="J134" s="12"/>
      <c r="K134" s="25"/>
      <c r="L134" s="25"/>
      <c r="M134" s="25"/>
      <c r="N134" s="25"/>
      <c r="O134" s="25"/>
      <c r="P134" s="25"/>
      <c r="Q134" s="25"/>
    </row>
    <row r="135" spans="2:17">
      <c r="E135" s="27"/>
      <c r="F135" s="27"/>
      <c r="G135" s="27"/>
      <c r="H135" s="27"/>
      <c r="I135" s="12"/>
      <c r="K135" s="25"/>
      <c r="L135" s="25"/>
      <c r="M135" s="25"/>
      <c r="N135" s="25"/>
      <c r="O135" s="25"/>
      <c r="P135" s="25"/>
      <c r="Q135" s="25"/>
    </row>
    <row r="136" spans="2:17">
      <c r="E136" s="27"/>
      <c r="F136" s="27"/>
      <c r="G136" s="27"/>
      <c r="H136" s="27"/>
      <c r="I136" s="12"/>
      <c r="K136" s="25"/>
      <c r="L136" s="25"/>
      <c r="M136" s="25"/>
      <c r="N136" s="25"/>
      <c r="O136" s="25"/>
      <c r="P136" s="25"/>
      <c r="Q136" s="25"/>
    </row>
    <row r="137" spans="2:17">
      <c r="E137" s="27"/>
      <c r="F137" s="27"/>
      <c r="G137" s="27"/>
      <c r="H137" s="27"/>
      <c r="I137" s="12"/>
      <c r="K137" s="25"/>
      <c r="L137" s="25"/>
      <c r="M137" s="25"/>
      <c r="N137" s="25"/>
      <c r="O137" s="25"/>
      <c r="P137" s="25"/>
      <c r="Q137" s="25"/>
    </row>
    <row r="138" spans="2:17">
      <c r="E138" s="27"/>
      <c r="F138" s="27"/>
      <c r="G138" s="27"/>
      <c r="H138" s="27"/>
      <c r="I138" s="12"/>
      <c r="K138" s="25"/>
      <c r="L138" s="25"/>
      <c r="M138" s="25"/>
      <c r="N138" s="25"/>
      <c r="O138" s="25"/>
      <c r="P138" s="25"/>
      <c r="Q138" s="25"/>
    </row>
    <row r="139" spans="2:17">
      <c r="E139" s="27"/>
      <c r="F139" s="27"/>
      <c r="G139" s="27"/>
      <c r="H139" s="27"/>
      <c r="I139" s="12"/>
      <c r="K139" s="25"/>
      <c r="L139" s="25"/>
      <c r="M139" s="25"/>
      <c r="N139" s="25"/>
      <c r="O139" s="25"/>
      <c r="P139" s="25"/>
      <c r="Q139" s="25"/>
    </row>
    <row r="140" spans="2:17">
      <c r="E140" s="27"/>
      <c r="F140" s="27"/>
      <c r="G140" s="27"/>
      <c r="H140" s="27"/>
      <c r="I140" s="12"/>
      <c r="K140" s="25"/>
      <c r="L140" s="25"/>
      <c r="M140" s="25"/>
      <c r="N140" s="25"/>
      <c r="O140" s="25"/>
      <c r="P140" s="25"/>
      <c r="Q140" s="25"/>
    </row>
    <row r="141" spans="2:17">
      <c r="E141" s="27"/>
      <c r="F141" s="27"/>
      <c r="G141" s="27"/>
      <c r="H141" s="27"/>
      <c r="I141" s="12"/>
      <c r="K141" s="25"/>
      <c r="L141" s="27"/>
      <c r="M141" s="27"/>
      <c r="N141" s="27"/>
      <c r="O141" s="27"/>
      <c r="P141" s="27"/>
      <c r="Q141" s="25"/>
    </row>
    <row r="142" spans="2:17" ht="12" customHeight="1">
      <c r="E142" s="27"/>
      <c r="F142" s="27"/>
      <c r="G142" s="27"/>
      <c r="H142" s="27"/>
      <c r="I142" s="12"/>
      <c r="K142" s="25"/>
      <c r="L142" s="25"/>
      <c r="M142" s="25"/>
      <c r="N142" s="25"/>
      <c r="O142" s="25"/>
      <c r="P142" s="25"/>
      <c r="Q142" s="25"/>
    </row>
    <row r="143" spans="2:17" ht="12" customHeight="1">
      <c r="D143" s="13"/>
      <c r="E143" s="27"/>
      <c r="F143" s="27"/>
      <c r="G143" s="27"/>
      <c r="H143" s="27"/>
      <c r="I143" s="12"/>
      <c r="K143" s="25"/>
      <c r="L143" s="27"/>
      <c r="M143" s="27"/>
      <c r="N143" s="27"/>
      <c r="O143" s="27"/>
      <c r="P143" s="27"/>
      <c r="Q143" s="25"/>
    </row>
    <row r="144" spans="2:17" s="14" customFormat="1" ht="10.5">
      <c r="C144" s="76"/>
      <c r="D144" s="13"/>
      <c r="E144" s="69"/>
      <c r="F144" s="69"/>
      <c r="G144" s="69"/>
      <c r="H144" s="69"/>
      <c r="I144" s="13"/>
      <c r="J144" s="13"/>
      <c r="K144" s="69"/>
      <c r="L144" s="69"/>
      <c r="M144" s="69"/>
      <c r="N144" s="69"/>
      <c r="O144" s="69"/>
      <c r="P144" s="69"/>
      <c r="Q144" s="69"/>
    </row>
    <row r="145" spans="2:17">
      <c r="C145" s="112"/>
      <c r="E145" s="27"/>
      <c r="F145" s="27"/>
      <c r="G145" s="27"/>
      <c r="H145" s="27"/>
      <c r="I145" s="12"/>
      <c r="K145" s="27"/>
      <c r="L145" s="27"/>
      <c r="M145" s="27"/>
      <c r="N145" s="27"/>
    </row>
    <row r="146" spans="2:17">
      <c r="E146" s="27"/>
      <c r="F146" s="27"/>
      <c r="G146" s="27"/>
      <c r="H146" s="27"/>
      <c r="I146" s="12"/>
      <c r="K146" s="25"/>
      <c r="L146" s="25"/>
      <c r="M146" s="25"/>
      <c r="N146" s="25"/>
      <c r="O146" s="25"/>
      <c r="P146" s="25"/>
      <c r="Q146" s="25"/>
    </row>
    <row r="147" spans="2:17">
      <c r="E147" s="27"/>
      <c r="F147" s="27"/>
      <c r="G147" s="27"/>
      <c r="H147" s="27"/>
      <c r="I147" s="12"/>
      <c r="K147" s="25"/>
      <c r="L147" s="25"/>
      <c r="M147" s="25"/>
      <c r="N147" s="25"/>
      <c r="O147" s="25"/>
      <c r="P147" s="25"/>
      <c r="Q147" s="25"/>
    </row>
    <row r="148" spans="2:17">
      <c r="E148" s="27"/>
      <c r="F148" s="27"/>
      <c r="G148" s="27"/>
      <c r="H148" s="27"/>
      <c r="I148" s="12"/>
      <c r="K148" s="25"/>
      <c r="L148" s="25"/>
      <c r="M148" s="25"/>
      <c r="N148" s="25"/>
      <c r="O148" s="25"/>
      <c r="P148" s="25"/>
      <c r="Q148" s="25"/>
    </row>
    <row r="149" spans="2:17" s="14" customFormat="1" ht="12.75">
      <c r="B149" s="77"/>
      <c r="C149" s="76"/>
      <c r="D149" s="13"/>
      <c r="E149" s="69"/>
      <c r="F149" s="69"/>
      <c r="G149" s="69"/>
      <c r="H149" s="69"/>
      <c r="I149" s="13"/>
      <c r="J149" s="13"/>
      <c r="K149" s="69"/>
      <c r="L149" s="69"/>
      <c r="M149" s="69"/>
      <c r="N149" s="69"/>
      <c r="O149" s="69"/>
      <c r="P149" s="69"/>
      <c r="Q149" s="69"/>
    </row>
    <row r="150" spans="2:17" s="14" customFormat="1" ht="12.75">
      <c r="B150" s="77"/>
      <c r="D150" s="13"/>
      <c r="E150" s="69"/>
      <c r="F150" s="69"/>
      <c r="G150" s="69"/>
      <c r="H150" s="69"/>
      <c r="I150" s="13"/>
      <c r="J150" s="13"/>
      <c r="K150" s="69"/>
      <c r="L150" s="69"/>
      <c r="M150" s="69"/>
      <c r="N150" s="69"/>
    </row>
    <row r="151" spans="2:17" s="14" customFormat="1" ht="10.5">
      <c r="D151" s="13"/>
      <c r="E151" s="69"/>
      <c r="F151" s="69"/>
      <c r="G151" s="69"/>
      <c r="H151" s="69"/>
      <c r="I151" s="13"/>
      <c r="J151" s="13"/>
      <c r="K151" s="69"/>
      <c r="L151" s="69"/>
      <c r="M151" s="69"/>
      <c r="N151" s="69"/>
    </row>
    <row r="152" spans="2:17" s="14" customFormat="1">
      <c r="B152" s="7"/>
      <c r="C152" s="7"/>
      <c r="D152" s="13"/>
      <c r="E152" s="69"/>
      <c r="F152" s="69"/>
      <c r="G152" s="69"/>
      <c r="H152" s="69"/>
      <c r="I152" s="13"/>
      <c r="J152" s="13"/>
      <c r="K152" s="69"/>
      <c r="L152" s="69"/>
      <c r="M152" s="69"/>
      <c r="N152" s="69"/>
    </row>
    <row r="153" spans="2:17" s="14" customFormat="1">
      <c r="B153" s="7"/>
      <c r="C153" s="7"/>
      <c r="D153" s="13"/>
      <c r="E153" s="27"/>
      <c r="F153" s="27"/>
      <c r="G153" s="27"/>
      <c r="H153" s="69"/>
      <c r="I153" s="12"/>
      <c r="J153" s="12"/>
      <c r="K153" s="25"/>
      <c r="L153" s="25"/>
      <c r="M153" s="25"/>
      <c r="N153" s="25"/>
      <c r="O153" s="25"/>
      <c r="P153" s="25"/>
      <c r="Q153" s="25"/>
    </row>
    <row r="154" spans="2:17" s="14" customFormat="1">
      <c r="B154" s="7"/>
      <c r="C154" s="7"/>
      <c r="D154" s="13"/>
      <c r="E154" s="27"/>
      <c r="F154" s="27"/>
      <c r="G154" s="27"/>
      <c r="H154" s="69"/>
      <c r="I154" s="12"/>
      <c r="J154" s="12"/>
      <c r="K154" s="25"/>
      <c r="L154" s="25"/>
      <c r="M154" s="25"/>
      <c r="N154" s="25"/>
      <c r="O154" s="25"/>
      <c r="P154" s="25"/>
      <c r="Q154" s="25"/>
    </row>
    <row r="155" spans="2:17" s="14" customFormat="1">
      <c r="B155" s="7"/>
      <c r="C155" s="7"/>
      <c r="D155" s="13"/>
      <c r="E155" s="27"/>
      <c r="F155" s="27"/>
      <c r="G155" s="27"/>
      <c r="H155" s="69"/>
      <c r="I155" s="12"/>
      <c r="J155" s="12"/>
      <c r="K155" s="25"/>
      <c r="L155" s="25"/>
      <c r="M155" s="25"/>
      <c r="N155" s="25"/>
      <c r="O155" s="25"/>
      <c r="P155" s="25"/>
      <c r="Q155" s="25"/>
    </row>
    <row r="156" spans="2:17" s="14" customFormat="1">
      <c r="B156" s="7"/>
      <c r="C156" s="7"/>
      <c r="D156" s="13"/>
      <c r="E156" s="27"/>
      <c r="F156" s="27"/>
      <c r="G156" s="27"/>
      <c r="H156" s="69"/>
      <c r="I156" s="12"/>
      <c r="J156" s="12"/>
      <c r="K156" s="25"/>
      <c r="L156" s="25"/>
      <c r="M156" s="25"/>
      <c r="N156" s="25"/>
      <c r="O156" s="25"/>
      <c r="P156" s="25"/>
      <c r="Q156" s="25"/>
    </row>
    <row r="157" spans="2:17" s="14" customFormat="1">
      <c r="B157" s="7"/>
      <c r="C157" s="7"/>
      <c r="D157" s="13"/>
      <c r="E157" s="27"/>
      <c r="F157" s="27"/>
      <c r="G157" s="27"/>
      <c r="H157" s="69"/>
      <c r="I157" s="12"/>
      <c r="J157" s="12"/>
      <c r="K157" s="25"/>
      <c r="L157" s="25"/>
      <c r="M157" s="25"/>
      <c r="N157" s="25"/>
      <c r="O157" s="25"/>
      <c r="P157" s="25"/>
      <c r="Q157" s="25"/>
    </row>
    <row r="158" spans="2:17" s="14" customFormat="1">
      <c r="B158" s="7"/>
      <c r="C158" s="7"/>
      <c r="D158" s="13"/>
      <c r="E158" s="27"/>
      <c r="F158" s="27"/>
      <c r="G158" s="27"/>
      <c r="H158" s="69"/>
      <c r="I158" s="12"/>
      <c r="J158" s="12"/>
      <c r="K158" s="25"/>
      <c r="L158" s="25"/>
      <c r="M158" s="25"/>
      <c r="N158" s="25"/>
      <c r="O158" s="25"/>
      <c r="P158" s="25"/>
      <c r="Q158" s="25"/>
    </row>
    <row r="159" spans="2:17" s="14" customFormat="1">
      <c r="B159" s="7"/>
      <c r="C159" s="7"/>
      <c r="D159" s="13"/>
      <c r="E159" s="27"/>
      <c r="F159" s="27"/>
      <c r="G159" s="27"/>
      <c r="H159" s="69"/>
      <c r="I159" s="12"/>
      <c r="J159" s="12"/>
      <c r="K159" s="25"/>
      <c r="L159" s="25"/>
      <c r="M159" s="27"/>
      <c r="N159" s="27"/>
      <c r="O159" s="27"/>
      <c r="P159" s="27"/>
      <c r="Q159" s="25"/>
    </row>
    <row r="160" spans="2:17" s="14" customFormat="1">
      <c r="B160" s="7"/>
      <c r="C160" s="7"/>
      <c r="D160" s="13"/>
      <c r="E160" s="27"/>
      <c r="F160" s="27"/>
      <c r="G160" s="27"/>
      <c r="H160" s="69"/>
      <c r="I160" s="12"/>
      <c r="J160" s="12"/>
      <c r="K160" s="25"/>
      <c r="L160" s="25"/>
      <c r="M160" s="25"/>
      <c r="N160" s="25"/>
      <c r="O160" s="25"/>
      <c r="P160" s="25"/>
      <c r="Q160" s="25"/>
    </row>
    <row r="161" spans="2:17" s="14" customFormat="1" ht="10.5">
      <c r="C161" s="76"/>
      <c r="D161" s="13"/>
      <c r="E161" s="124"/>
      <c r="F161" s="124"/>
      <c r="G161" s="124"/>
      <c r="H161" s="124"/>
      <c r="I161" s="13"/>
      <c r="J161" s="13"/>
      <c r="K161" s="124"/>
      <c r="L161" s="124"/>
      <c r="M161" s="124"/>
      <c r="N161" s="124"/>
      <c r="O161" s="124"/>
      <c r="P161" s="124"/>
      <c r="Q161" s="124"/>
    </row>
    <row r="162" spans="2:17" s="14" customFormat="1">
      <c r="B162" s="7"/>
      <c r="C162" s="112"/>
      <c r="D162" s="13"/>
      <c r="E162" s="69"/>
      <c r="F162" s="69"/>
      <c r="G162" s="69"/>
      <c r="H162" s="69"/>
      <c r="I162" s="12"/>
      <c r="J162" s="12"/>
      <c r="K162" s="69"/>
      <c r="L162" s="69"/>
      <c r="M162" s="69"/>
      <c r="N162" s="69"/>
    </row>
    <row r="163" spans="2:17" s="14" customFormat="1">
      <c r="B163" s="7"/>
      <c r="C163" s="7"/>
      <c r="D163" s="13"/>
      <c r="E163" s="27"/>
      <c r="F163" s="27"/>
      <c r="G163" s="27"/>
      <c r="H163" s="69"/>
      <c r="I163" s="12"/>
      <c r="J163" s="12"/>
      <c r="K163" s="25"/>
      <c r="L163" s="27"/>
      <c r="M163" s="27"/>
      <c r="N163" s="27"/>
      <c r="O163" s="27"/>
      <c r="P163" s="27"/>
      <c r="Q163" s="25"/>
    </row>
    <row r="164" spans="2:17" s="14" customFormat="1">
      <c r="B164" s="7"/>
      <c r="C164" s="7"/>
      <c r="D164" s="13"/>
      <c r="E164" s="27"/>
      <c r="F164" s="27"/>
      <c r="G164" s="27"/>
      <c r="H164" s="69"/>
      <c r="I164" s="12"/>
      <c r="J164" s="12"/>
      <c r="K164" s="25"/>
      <c r="L164" s="25"/>
      <c r="M164" s="25"/>
      <c r="N164" s="25"/>
      <c r="O164" s="25"/>
      <c r="P164" s="25"/>
      <c r="Q164" s="25"/>
    </row>
    <row r="165" spans="2:17" s="14" customFormat="1">
      <c r="B165" s="7"/>
      <c r="C165" s="7"/>
      <c r="D165" s="13"/>
      <c r="E165" s="27"/>
      <c r="F165" s="27"/>
      <c r="G165" s="27"/>
      <c r="H165" s="69"/>
      <c r="I165" s="12"/>
      <c r="J165" s="12"/>
      <c r="K165" s="25"/>
      <c r="L165" s="25"/>
      <c r="M165" s="25"/>
      <c r="N165" s="25"/>
      <c r="O165" s="25"/>
      <c r="P165" s="25"/>
      <c r="Q165" s="25"/>
    </row>
    <row r="166" spans="2:17" s="14" customFormat="1">
      <c r="B166" s="7"/>
      <c r="C166" s="7"/>
      <c r="D166" s="13"/>
      <c r="E166" s="27"/>
      <c r="F166" s="27"/>
      <c r="G166" s="27"/>
      <c r="H166" s="69"/>
      <c r="I166" s="12"/>
      <c r="J166" s="12"/>
      <c r="K166" s="25"/>
      <c r="L166" s="25"/>
      <c r="M166" s="25"/>
      <c r="N166" s="25"/>
      <c r="O166" s="25"/>
      <c r="P166" s="25"/>
      <c r="Q166" s="25"/>
    </row>
    <row r="167" spans="2:17" s="14" customFormat="1" ht="10.5">
      <c r="C167" s="76"/>
      <c r="D167" s="13"/>
      <c r="E167" s="69"/>
      <c r="F167" s="69"/>
      <c r="G167" s="69"/>
      <c r="H167" s="69"/>
      <c r="I167" s="13"/>
      <c r="J167" s="13"/>
      <c r="K167" s="69"/>
      <c r="L167" s="69"/>
      <c r="M167" s="69"/>
      <c r="N167" s="69"/>
      <c r="O167" s="69"/>
      <c r="P167" s="69"/>
      <c r="Q167" s="69"/>
    </row>
    <row r="168" spans="2:17" s="14" customFormat="1" ht="12.75">
      <c r="B168" s="77"/>
      <c r="D168" s="13"/>
      <c r="E168" s="69"/>
      <c r="F168" s="69"/>
      <c r="G168" s="69"/>
      <c r="H168" s="69"/>
      <c r="I168" s="13"/>
      <c r="J168" s="13"/>
      <c r="K168" s="69"/>
      <c r="L168" s="69"/>
      <c r="M168" s="69"/>
      <c r="N168" s="69"/>
    </row>
    <row r="169" spans="2:17" s="14" customFormat="1">
      <c r="D169" s="27"/>
      <c r="E169" s="27"/>
      <c r="F169" s="27"/>
      <c r="G169" s="27"/>
      <c r="H169" s="27"/>
      <c r="I169" s="27"/>
      <c r="J169" s="27"/>
      <c r="K169" s="27"/>
      <c r="L169" s="27"/>
      <c r="M169" s="27"/>
      <c r="N169" s="27"/>
      <c r="O169" s="27"/>
      <c r="P169" s="27"/>
      <c r="Q169" s="27"/>
    </row>
    <row r="170" spans="2:17" s="14" customFormat="1" ht="10.5">
      <c r="D170" s="13"/>
      <c r="E170" s="69"/>
      <c r="F170" s="69"/>
      <c r="G170" s="69"/>
      <c r="H170" s="69"/>
      <c r="I170" s="13"/>
      <c r="J170" s="13"/>
      <c r="K170" s="69"/>
      <c r="L170" s="69"/>
      <c r="M170" s="69"/>
      <c r="N170" s="69"/>
    </row>
    <row r="171" spans="2:17">
      <c r="D171" s="141"/>
      <c r="E171" s="23"/>
    </row>
    <row r="172" spans="2:17">
      <c r="B172" s="14"/>
    </row>
    <row r="177" spans="2:10">
      <c r="C177" s="142"/>
      <c r="D177" s="143"/>
      <c r="I177" s="144"/>
      <c r="J177" s="143"/>
    </row>
    <row r="179" spans="2:10">
      <c r="C179" s="17"/>
      <c r="D179" s="9"/>
      <c r="I179" s="145"/>
      <c r="J179" s="9"/>
    </row>
    <row r="181" spans="2:10">
      <c r="C181" s="17"/>
      <c r="I181" s="145"/>
      <c r="J181" s="9"/>
    </row>
    <row r="182" spans="2:10">
      <c r="C182" s="9"/>
      <c r="D182" s="9"/>
      <c r="I182" s="145"/>
      <c r="J182" s="9"/>
    </row>
    <row r="184" spans="2:10">
      <c r="B184" s="14"/>
    </row>
  </sheetData>
  <mergeCells count="17">
    <mergeCell ref="M9:M12"/>
    <mergeCell ref="N9:N12"/>
    <mergeCell ref="O9:O12"/>
    <mergeCell ref="P9:P12"/>
    <mergeCell ref="Q9:Q12"/>
    <mergeCell ref="L9:L12"/>
    <mergeCell ref="A9:A12"/>
    <mergeCell ref="B9:B12"/>
    <mergeCell ref="C9:C12"/>
    <mergeCell ref="D9:D12"/>
    <mergeCell ref="E9:E12"/>
    <mergeCell ref="F9:F12"/>
    <mergeCell ref="G9:G12"/>
    <mergeCell ref="H9:H12"/>
    <mergeCell ref="I9:I12"/>
    <mergeCell ref="J9:J12"/>
    <mergeCell ref="K9:K12"/>
  </mergeCells>
  <phoneticPr fontId="24" type="noConversion"/>
  <pageMargins left="0.5" right="0.5" top="0.5" bottom="0.5" header="0.25" footer="0.25"/>
  <pageSetup scale="52" pageOrder="overThenDown" orientation="landscape" r:id="rId1"/>
  <headerFooter alignWithMargins="0">
    <oddHeader>&amp;R&amp;"Times New Roman,Regular"Schedule II-B-5
Page 1 of 1</oddHeader>
    <oddFooter>&amp;L&amp;"Times New Roman,Regular"Sponsored by: Rebecca Beckham, Dane Watson</oddFooter>
  </headerFooter>
  <ignoredErrors>
    <ignoredError sqref="H54 Q54" 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tabColor theme="0" tint="-0.499984740745262"/>
  </sheetPr>
  <dimension ref="A1:R76"/>
  <sheetViews>
    <sheetView view="pageBreakPreview" zoomScaleNormal="120" zoomScaleSheetLayoutView="100" workbookViewId="0">
      <selection activeCell="E22" sqref="E22"/>
    </sheetView>
  </sheetViews>
  <sheetFormatPr defaultColWidth="9.140625" defaultRowHeight="11.25"/>
  <cols>
    <col min="1" max="1" width="5.85546875" style="446" customWidth="1"/>
    <col min="2" max="2" width="8.85546875" style="446" customWidth="1"/>
    <col min="3" max="3" width="46.5703125" style="446" customWidth="1"/>
    <col min="4" max="9" width="10.140625" style="446" customWidth="1"/>
    <col min="10" max="11" width="10.140625" style="254" customWidth="1"/>
    <col min="12" max="17" width="10.140625" style="446" customWidth="1"/>
    <col min="18" max="16384" width="9.140625" style="446"/>
  </cols>
  <sheetData>
    <row r="1" spans="1:17" ht="12" thickBot="1">
      <c r="L1" s="1"/>
    </row>
    <row r="2" spans="1:17">
      <c r="B2" s="637" t="s">
        <v>162</v>
      </c>
      <c r="C2" s="580"/>
      <c r="F2" s="1023"/>
      <c r="L2" s="1"/>
    </row>
    <row r="3" spans="1:17">
      <c r="B3" s="206" t="s">
        <v>579</v>
      </c>
      <c r="C3" s="581"/>
      <c r="F3" s="1023"/>
      <c r="L3" s="1"/>
    </row>
    <row r="4" spans="1:17">
      <c r="B4" s="203" t="s">
        <v>262</v>
      </c>
      <c r="C4" s="581"/>
    </row>
    <row r="5" spans="1:17">
      <c r="B5" s="203" t="str">
        <f>'I-A'!B6</f>
        <v>TEST YEAR ENDED SEPTEMBER 30, 2024</v>
      </c>
      <c r="C5" s="581"/>
    </row>
    <row r="6" spans="1:17" ht="12" thickBot="1">
      <c r="B6" s="638" t="str">
        <f>'I-A'!B7</f>
        <v>DOCKET 57467</v>
      </c>
      <c r="C6" s="583"/>
    </row>
    <row r="7" spans="1:17">
      <c r="B7" s="1024"/>
    </row>
    <row r="8" spans="1:17" ht="12" thickBot="1">
      <c r="B8" s="446" t="s">
        <v>7</v>
      </c>
      <c r="E8" s="1025">
        <v>1</v>
      </c>
      <c r="F8" s="1025">
        <v>2</v>
      </c>
      <c r="G8" s="1025">
        <v>3</v>
      </c>
      <c r="H8" s="1025">
        <v>4</v>
      </c>
      <c r="I8" s="1025">
        <v>5</v>
      </c>
      <c r="J8" s="1025">
        <v>6</v>
      </c>
      <c r="K8" s="1025">
        <v>7</v>
      </c>
      <c r="L8" s="1025">
        <v>8</v>
      </c>
      <c r="M8" s="1025">
        <v>9</v>
      </c>
      <c r="N8" s="1026">
        <v>10</v>
      </c>
      <c r="O8" s="1026">
        <v>11</v>
      </c>
      <c r="P8" s="1026">
        <v>12</v>
      </c>
      <c r="Q8" s="254">
        <v>13</v>
      </c>
    </row>
    <row r="9" spans="1:17">
      <c r="A9" s="1550" t="s">
        <v>1226</v>
      </c>
      <c r="B9" s="1538" t="s">
        <v>1124</v>
      </c>
      <c r="C9" s="1538" t="s">
        <v>1</v>
      </c>
      <c r="D9" s="1538" t="s">
        <v>1144</v>
      </c>
      <c r="E9" s="1547" t="s">
        <v>1213</v>
      </c>
      <c r="F9" s="1538" t="s">
        <v>2039</v>
      </c>
      <c r="G9" s="1538" t="s">
        <v>1122</v>
      </c>
      <c r="H9" s="1538" t="s">
        <v>2040</v>
      </c>
      <c r="I9" s="1538" t="s">
        <v>2041</v>
      </c>
      <c r="J9" s="1538" t="s">
        <v>2006</v>
      </c>
      <c r="K9" s="1538" t="s">
        <v>1211</v>
      </c>
      <c r="L9" s="1538" t="s">
        <v>204</v>
      </c>
      <c r="M9" s="1538" t="s">
        <v>205</v>
      </c>
      <c r="N9" s="1538" t="s">
        <v>176</v>
      </c>
      <c r="O9" s="1538" t="s">
        <v>217</v>
      </c>
      <c r="P9" s="1538" t="s">
        <v>194</v>
      </c>
      <c r="Q9" s="1538" t="s">
        <v>12</v>
      </c>
    </row>
    <row r="10" spans="1:17">
      <c r="A10" s="1551"/>
      <c r="B10" s="1539"/>
      <c r="C10" s="1539"/>
      <c r="D10" s="1539"/>
      <c r="E10" s="1548"/>
      <c r="F10" s="1539"/>
      <c r="G10" s="1539"/>
      <c r="H10" s="1539"/>
      <c r="I10" s="1539"/>
      <c r="J10" s="1539"/>
      <c r="K10" s="1539"/>
      <c r="L10" s="1539"/>
      <c r="M10" s="1539"/>
      <c r="N10" s="1539"/>
      <c r="O10" s="1539"/>
      <c r="P10" s="1539"/>
      <c r="Q10" s="1539"/>
    </row>
    <row r="11" spans="1:17">
      <c r="A11" s="1551"/>
      <c r="B11" s="1539"/>
      <c r="C11" s="1539"/>
      <c r="D11" s="1539"/>
      <c r="E11" s="1548"/>
      <c r="F11" s="1539"/>
      <c r="G11" s="1539"/>
      <c r="H11" s="1539"/>
      <c r="I11" s="1539"/>
      <c r="J11" s="1539"/>
      <c r="K11" s="1539"/>
      <c r="L11" s="1539"/>
      <c r="M11" s="1539"/>
      <c r="N11" s="1539"/>
      <c r="O11" s="1539"/>
      <c r="P11" s="1539"/>
      <c r="Q11" s="1539"/>
    </row>
    <row r="12" spans="1:17" ht="12" thickBot="1">
      <c r="A12" s="1552"/>
      <c r="B12" s="1540"/>
      <c r="C12" s="1540"/>
      <c r="D12" s="1540"/>
      <c r="E12" s="1549"/>
      <c r="F12" s="1540"/>
      <c r="G12" s="1540"/>
      <c r="H12" s="1540"/>
      <c r="I12" s="1540"/>
      <c r="J12" s="1540"/>
      <c r="K12" s="1540"/>
      <c r="L12" s="1540"/>
      <c r="M12" s="1540"/>
      <c r="N12" s="1540"/>
      <c r="O12" s="1540"/>
      <c r="P12" s="1540"/>
      <c r="Q12" s="1540"/>
    </row>
    <row r="13" spans="1:17">
      <c r="A13" s="1"/>
      <c r="B13" s="1027"/>
      <c r="C13" s="1028"/>
      <c r="D13" s="1028"/>
      <c r="E13" s="1028"/>
      <c r="F13" s="1028"/>
      <c r="G13" s="1028"/>
      <c r="H13" s="1028"/>
      <c r="I13" s="1028"/>
      <c r="J13" s="1029"/>
      <c r="K13" s="1029"/>
      <c r="L13" s="1028"/>
      <c r="M13" s="1028"/>
      <c r="N13" s="1028"/>
      <c r="O13" s="1028"/>
      <c r="P13" s="1028"/>
      <c r="Q13" s="1030"/>
    </row>
    <row r="14" spans="1:17" s="1024" customFormat="1">
      <c r="A14" s="8">
        <v>1</v>
      </c>
      <c r="B14" s="726" t="s">
        <v>65</v>
      </c>
      <c r="D14" s="253"/>
      <c r="E14" s="1049"/>
      <c r="F14" s="1049"/>
      <c r="G14" s="1049"/>
      <c r="H14" s="1049"/>
      <c r="I14" s="1049"/>
      <c r="J14" s="752"/>
      <c r="K14" s="752"/>
      <c r="L14" s="1049"/>
      <c r="M14" s="1049"/>
      <c r="N14" s="1049"/>
      <c r="O14" s="1049"/>
      <c r="P14" s="1049"/>
      <c r="Q14" s="1266"/>
    </row>
    <row r="15" spans="1:17">
      <c r="A15" s="8">
        <v>2</v>
      </c>
      <c r="B15" s="726"/>
      <c r="D15" s="217"/>
      <c r="E15" s="217"/>
      <c r="F15" s="1049"/>
      <c r="G15" s="1049"/>
      <c r="H15" s="1049"/>
      <c r="I15" s="217"/>
      <c r="L15" s="217"/>
      <c r="M15" s="217"/>
      <c r="N15" s="217"/>
      <c r="O15" s="217"/>
      <c r="P15" s="217"/>
      <c r="Q15" s="1267"/>
    </row>
    <row r="16" spans="1:17">
      <c r="A16" s="8">
        <v>3</v>
      </c>
      <c r="B16" s="1268" t="s">
        <v>66</v>
      </c>
      <c r="C16" s="446" t="s">
        <v>67</v>
      </c>
      <c r="D16" s="752"/>
      <c r="E16" s="1269">
        <v>0</v>
      </c>
      <c r="F16" s="1049">
        <v>0</v>
      </c>
      <c r="G16" s="1049">
        <v>0</v>
      </c>
      <c r="H16" s="208">
        <f>SUM(E16:G16)</f>
        <v>0</v>
      </c>
      <c r="I16" s="8"/>
      <c r="J16" s="75"/>
      <c r="K16" s="309">
        <f>+H16</f>
        <v>0</v>
      </c>
      <c r="L16" s="208">
        <f>+K16</f>
        <v>0</v>
      </c>
      <c r="M16" s="208">
        <v>0</v>
      </c>
      <c r="N16" s="208">
        <v>0</v>
      </c>
      <c r="O16" s="208">
        <v>0</v>
      </c>
      <c r="P16" s="208">
        <v>0</v>
      </c>
      <c r="Q16" s="1032">
        <f>SUM(L16:P16)</f>
        <v>0</v>
      </c>
    </row>
    <row r="17" spans="1:17" s="1024" customFormat="1">
      <c r="A17" s="8">
        <v>4</v>
      </c>
      <c r="B17" s="732"/>
      <c r="C17" s="106"/>
      <c r="D17" s="1049"/>
      <c r="E17" s="1049"/>
      <c r="F17" s="1049"/>
      <c r="G17" s="1049"/>
      <c r="H17" s="1049"/>
      <c r="I17" s="1049"/>
      <c r="J17" s="752"/>
      <c r="K17" s="752"/>
      <c r="L17" s="1049"/>
      <c r="M17" s="1049"/>
      <c r="N17" s="1049"/>
      <c r="O17" s="1049"/>
      <c r="P17" s="1049"/>
      <c r="Q17" s="1270"/>
    </row>
    <row r="18" spans="1:17" ht="12" thickBot="1">
      <c r="A18" s="8">
        <v>5</v>
      </c>
      <c r="B18" s="1268"/>
      <c r="D18" s="217"/>
      <c r="E18" s="217"/>
      <c r="F18" s="217"/>
      <c r="G18" s="217"/>
      <c r="H18" s="217"/>
      <c r="I18" s="217"/>
      <c r="L18" s="217"/>
      <c r="M18" s="217"/>
      <c r="N18" s="217"/>
      <c r="O18" s="217"/>
      <c r="P18" s="217"/>
      <c r="Q18" s="1267"/>
    </row>
    <row r="19" spans="1:17" ht="12" thickBot="1">
      <c r="A19" s="8">
        <v>6</v>
      </c>
      <c r="B19" s="570" t="s">
        <v>263</v>
      </c>
      <c r="C19" s="1271"/>
      <c r="D19" s="569" t="s">
        <v>314</v>
      </c>
      <c r="E19" s="1272">
        <f>E16</f>
        <v>0</v>
      </c>
      <c r="F19" s="1272">
        <f t="shared" ref="F19:Q19" si="0">F16</f>
        <v>0</v>
      </c>
      <c r="G19" s="1272">
        <f t="shared" si="0"/>
        <v>0</v>
      </c>
      <c r="H19" s="712">
        <f t="shared" si="0"/>
        <v>0</v>
      </c>
      <c r="I19" s="1273"/>
      <c r="J19" s="1273"/>
      <c r="K19" s="1274">
        <f t="shared" si="0"/>
        <v>0</v>
      </c>
      <c r="L19" s="1274">
        <f t="shared" si="0"/>
        <v>0</v>
      </c>
      <c r="M19" s="1274">
        <f t="shared" si="0"/>
        <v>0</v>
      </c>
      <c r="N19" s="1274">
        <f t="shared" si="0"/>
        <v>0</v>
      </c>
      <c r="O19" s="1274">
        <f t="shared" si="0"/>
        <v>0</v>
      </c>
      <c r="P19" s="1274">
        <f t="shared" si="0"/>
        <v>0</v>
      </c>
      <c r="Q19" s="1275">
        <f t="shared" si="0"/>
        <v>0</v>
      </c>
    </row>
    <row r="20" spans="1:17" s="1024" customFormat="1" ht="10.5">
      <c r="C20" s="106"/>
      <c r="D20" s="1049"/>
      <c r="E20" s="1049"/>
      <c r="F20" s="1049"/>
      <c r="G20" s="1049"/>
      <c r="H20" s="1049"/>
      <c r="I20" s="1049"/>
      <c r="J20" s="752"/>
      <c r="K20" s="752"/>
      <c r="L20" s="1049"/>
      <c r="M20" s="1049"/>
      <c r="N20" s="1049"/>
      <c r="O20" s="1049"/>
      <c r="P20" s="1049"/>
      <c r="Q20" s="1049"/>
    </row>
    <row r="21" spans="1:17">
      <c r="C21" s="1054"/>
      <c r="D21" s="217"/>
      <c r="E21" s="217"/>
      <c r="F21" s="217"/>
      <c r="G21" s="217"/>
      <c r="H21" s="217"/>
      <c r="I21" s="217"/>
      <c r="L21" s="217"/>
      <c r="M21" s="217"/>
      <c r="N21" s="217"/>
      <c r="O21" s="217"/>
      <c r="P21" s="217"/>
    </row>
    <row r="22" spans="1:17">
      <c r="D22" s="217"/>
      <c r="E22" s="217"/>
      <c r="F22" s="217"/>
      <c r="G22" s="217"/>
      <c r="H22" s="217"/>
      <c r="I22" s="217"/>
      <c r="L22" s="217"/>
      <c r="M22" s="1048"/>
      <c r="N22" s="1048"/>
      <c r="O22" s="1048"/>
      <c r="P22" s="1048"/>
      <c r="Q22" s="1048"/>
    </row>
    <row r="23" spans="1:17">
      <c r="D23" s="217"/>
      <c r="E23" s="217"/>
      <c r="F23" s="217"/>
      <c r="G23" s="217"/>
      <c r="H23" s="217"/>
      <c r="I23" s="217"/>
      <c r="L23" s="217"/>
      <c r="M23" s="1048"/>
      <c r="N23" s="1048"/>
      <c r="O23" s="1048"/>
      <c r="P23" s="1048"/>
      <c r="Q23" s="1048"/>
    </row>
    <row r="24" spans="1:17" s="1024" customFormat="1" ht="10.5">
      <c r="C24" s="106"/>
      <c r="D24" s="1049"/>
      <c r="E24" s="1049"/>
      <c r="F24" s="1049"/>
      <c r="G24" s="1049"/>
      <c r="H24" s="1049"/>
      <c r="I24" s="1049"/>
      <c r="J24" s="752"/>
      <c r="K24" s="752"/>
      <c r="L24" s="1049"/>
      <c r="M24" s="1049"/>
      <c r="N24" s="1049"/>
      <c r="O24" s="1049"/>
      <c r="P24" s="1049"/>
      <c r="Q24" s="1049"/>
    </row>
    <row r="25" spans="1:17" ht="13.5" customHeight="1">
      <c r="D25" s="217"/>
      <c r="E25" s="217"/>
      <c r="F25" s="217"/>
      <c r="G25" s="217"/>
      <c r="H25" s="217"/>
      <c r="I25" s="217"/>
      <c r="L25" s="217"/>
      <c r="M25" s="217"/>
      <c r="N25" s="217"/>
      <c r="O25" s="217"/>
      <c r="P25" s="217"/>
    </row>
    <row r="26" spans="1:17" s="1024" customFormat="1" ht="10.5" hidden="1">
      <c r="B26" s="1276"/>
      <c r="D26" s="253"/>
      <c r="E26" s="1049"/>
      <c r="F26" s="1049"/>
      <c r="G26" s="1049"/>
      <c r="H26" s="1049"/>
      <c r="I26" s="1049"/>
      <c r="J26" s="752"/>
      <c r="K26" s="752"/>
      <c r="L26" s="1049"/>
      <c r="M26" s="1049"/>
      <c r="N26" s="1049"/>
      <c r="O26" s="1049"/>
      <c r="P26" s="1049"/>
    </row>
    <row r="27" spans="1:17" hidden="1">
      <c r="B27" s="1276"/>
      <c r="D27" s="217"/>
      <c r="E27" s="217"/>
      <c r="F27" s="217"/>
      <c r="G27" s="217"/>
      <c r="H27" s="217"/>
      <c r="I27" s="217"/>
      <c r="J27" s="1025"/>
      <c r="L27" s="217"/>
      <c r="M27" s="1048"/>
      <c r="N27" s="1048"/>
      <c r="O27" s="1048"/>
      <c r="P27" s="1048"/>
      <c r="Q27" s="1048"/>
    </row>
    <row r="28" spans="1:17" hidden="1">
      <c r="B28" s="1276"/>
      <c r="D28" s="217"/>
      <c r="E28" s="217"/>
      <c r="F28" s="217"/>
      <c r="G28" s="217"/>
      <c r="H28" s="217"/>
      <c r="I28" s="217"/>
      <c r="L28" s="217"/>
      <c r="M28" s="217"/>
      <c r="N28" s="217"/>
      <c r="O28" s="217"/>
      <c r="P28" s="217"/>
    </row>
    <row r="29" spans="1:17" hidden="1">
      <c r="C29" s="1141"/>
      <c r="D29" s="217"/>
      <c r="E29" s="217"/>
      <c r="F29" s="217"/>
      <c r="G29" s="217"/>
      <c r="H29" s="217"/>
      <c r="I29" s="217"/>
      <c r="J29" s="1025"/>
      <c r="L29" s="217"/>
      <c r="M29" s="1048"/>
      <c r="N29" s="1048"/>
      <c r="O29" s="1048"/>
      <c r="P29" s="1048"/>
      <c r="Q29" s="1048"/>
    </row>
    <row r="30" spans="1:17" hidden="1">
      <c r="C30" s="1141"/>
      <c r="D30" s="217"/>
      <c r="E30" s="217"/>
      <c r="F30" s="217"/>
      <c r="G30" s="217"/>
      <c r="H30" s="217"/>
      <c r="I30" s="217"/>
      <c r="J30" s="1025"/>
      <c r="L30" s="217"/>
      <c r="M30" s="1048"/>
      <c r="N30" s="1048"/>
      <c r="O30" s="1048"/>
      <c r="P30" s="1048"/>
      <c r="Q30" s="1048"/>
    </row>
    <row r="31" spans="1:17" hidden="1">
      <c r="C31" s="1141"/>
      <c r="D31" s="217"/>
      <c r="E31" s="217"/>
      <c r="F31" s="217"/>
      <c r="G31" s="217"/>
      <c r="H31" s="217"/>
      <c r="I31" s="217"/>
      <c r="L31" s="217"/>
      <c r="M31" s="1048"/>
      <c r="N31" s="1048"/>
      <c r="O31" s="1048"/>
      <c r="P31" s="1048"/>
      <c r="Q31" s="1048"/>
    </row>
    <row r="32" spans="1:17" hidden="1">
      <c r="C32" s="1141"/>
      <c r="D32" s="217"/>
      <c r="E32" s="217"/>
      <c r="F32" s="217"/>
      <c r="G32" s="217"/>
      <c r="H32" s="217"/>
      <c r="I32" s="217"/>
      <c r="L32" s="217"/>
      <c r="M32" s="1048"/>
      <c r="N32" s="1048"/>
      <c r="O32" s="1048"/>
      <c r="P32" s="1048"/>
      <c r="Q32" s="1048"/>
    </row>
    <row r="33" spans="2:17" hidden="1">
      <c r="C33" s="1141"/>
      <c r="D33" s="217"/>
      <c r="E33" s="217"/>
      <c r="F33" s="217"/>
      <c r="G33" s="217"/>
      <c r="H33" s="217"/>
      <c r="I33" s="217"/>
      <c r="J33" s="1025"/>
      <c r="L33" s="217"/>
      <c r="M33" s="1048"/>
      <c r="N33" s="1048"/>
      <c r="O33" s="1048"/>
      <c r="P33" s="1048"/>
      <c r="Q33" s="1048"/>
    </row>
    <row r="34" spans="2:17" s="1024" customFormat="1" ht="10.5" hidden="1">
      <c r="C34" s="106"/>
      <c r="D34" s="1049"/>
      <c r="E34" s="1049"/>
      <c r="F34" s="1049"/>
      <c r="G34" s="1049"/>
      <c r="H34" s="1049"/>
      <c r="I34" s="1049"/>
      <c r="J34" s="1142"/>
      <c r="K34" s="752"/>
      <c r="L34" s="1049"/>
      <c r="M34" s="1049"/>
      <c r="N34" s="1049"/>
      <c r="O34" s="1049"/>
      <c r="P34" s="1049"/>
      <c r="Q34" s="1049"/>
    </row>
    <row r="35" spans="2:17" hidden="1">
      <c r="C35" s="1141"/>
      <c r="D35" s="217"/>
      <c r="E35" s="217"/>
      <c r="F35" s="217"/>
      <c r="G35" s="217"/>
      <c r="H35" s="217"/>
      <c r="I35" s="217"/>
      <c r="J35" s="1025"/>
      <c r="L35" s="217"/>
      <c r="M35" s="1048"/>
      <c r="N35" s="1048"/>
      <c r="O35" s="1048"/>
      <c r="P35" s="1048"/>
      <c r="Q35" s="1048"/>
    </row>
    <row r="36" spans="2:17" hidden="1">
      <c r="C36" s="1054"/>
      <c r="D36" s="217"/>
      <c r="E36" s="217"/>
      <c r="F36" s="217"/>
      <c r="G36" s="217"/>
      <c r="H36" s="217"/>
      <c r="I36" s="217"/>
      <c r="L36" s="217"/>
      <c r="M36" s="1048"/>
      <c r="N36" s="1048"/>
      <c r="O36" s="1048"/>
      <c r="P36" s="1048"/>
      <c r="Q36" s="1048"/>
    </row>
    <row r="37" spans="2:17" hidden="1">
      <c r="C37" s="1054"/>
      <c r="D37" s="217"/>
      <c r="E37" s="217"/>
      <c r="F37" s="217"/>
      <c r="G37" s="217"/>
      <c r="H37" s="217"/>
      <c r="I37" s="217"/>
      <c r="L37" s="217"/>
      <c r="M37" s="1048"/>
      <c r="N37" s="1048"/>
      <c r="O37" s="1048"/>
      <c r="P37" s="1048"/>
      <c r="Q37" s="1048"/>
    </row>
    <row r="38" spans="2:17" hidden="1">
      <c r="D38" s="217"/>
      <c r="E38" s="217"/>
      <c r="F38" s="217"/>
      <c r="G38" s="217"/>
      <c r="H38" s="217"/>
      <c r="I38" s="217"/>
      <c r="L38" s="217"/>
      <c r="M38" s="1048"/>
      <c r="N38" s="1048"/>
      <c r="O38" s="1048"/>
      <c r="P38" s="1048"/>
      <c r="Q38" s="1048"/>
    </row>
    <row r="39" spans="2:17" s="1024" customFormat="1" ht="10.5" hidden="1">
      <c r="C39" s="106"/>
      <c r="D39" s="1049"/>
      <c r="E39" s="1049"/>
      <c r="F39" s="1049"/>
      <c r="G39" s="1049"/>
      <c r="H39" s="1049"/>
      <c r="I39" s="1049"/>
      <c r="J39" s="752"/>
      <c r="K39" s="752"/>
      <c r="L39" s="1049"/>
      <c r="M39" s="1049"/>
      <c r="N39" s="1049"/>
      <c r="O39" s="1049"/>
      <c r="P39" s="1049"/>
      <c r="Q39" s="1049"/>
    </row>
    <row r="40" spans="2:17" hidden="1">
      <c r="C40" s="106"/>
      <c r="D40" s="217"/>
      <c r="E40" s="217"/>
      <c r="F40" s="217"/>
      <c r="G40" s="217"/>
      <c r="H40" s="217"/>
      <c r="I40" s="217"/>
      <c r="L40" s="217"/>
      <c r="M40" s="217"/>
      <c r="N40" s="217"/>
      <c r="O40" s="217"/>
      <c r="P40" s="217"/>
      <c r="Q40" s="217"/>
    </row>
    <row r="41" spans="2:17" hidden="1">
      <c r="C41" s="106"/>
      <c r="D41" s="217"/>
      <c r="E41" s="217"/>
      <c r="F41" s="217"/>
      <c r="G41" s="217"/>
      <c r="H41" s="217"/>
      <c r="I41" s="217"/>
      <c r="L41" s="217"/>
      <c r="M41" s="217"/>
      <c r="N41" s="217"/>
      <c r="O41" s="217"/>
      <c r="P41" s="217"/>
      <c r="Q41" s="217"/>
    </row>
    <row r="42" spans="2:17">
      <c r="D42" s="217"/>
      <c r="E42" s="217"/>
      <c r="F42" s="217"/>
      <c r="G42" s="217"/>
      <c r="H42" s="217"/>
      <c r="I42" s="217"/>
      <c r="L42" s="217"/>
      <c r="M42" s="217"/>
      <c r="N42" s="217"/>
      <c r="O42" s="217"/>
      <c r="P42" s="217"/>
    </row>
    <row r="43" spans="2:17" s="1024" customFormat="1" ht="10.5">
      <c r="B43" s="1050"/>
      <c r="D43" s="1049"/>
      <c r="E43" s="1049"/>
      <c r="F43" s="1049"/>
      <c r="G43" s="1049"/>
      <c r="H43" s="1049"/>
      <c r="I43" s="1049"/>
      <c r="J43" s="752"/>
      <c r="K43" s="752"/>
      <c r="L43" s="1049"/>
      <c r="M43" s="1049"/>
      <c r="N43" s="1049"/>
      <c r="O43" s="1049"/>
      <c r="P43" s="1049"/>
    </row>
    <row r="44" spans="2:17">
      <c r="E44" s="217"/>
      <c r="F44" s="217"/>
      <c r="G44" s="217"/>
      <c r="H44" s="217"/>
      <c r="I44" s="217"/>
      <c r="L44" s="217"/>
      <c r="M44" s="1048"/>
      <c r="N44" s="1048"/>
      <c r="O44" s="1048"/>
      <c r="P44" s="1048"/>
      <c r="Q44" s="1048"/>
    </row>
    <row r="45" spans="2:17">
      <c r="D45" s="217"/>
      <c r="E45" s="217"/>
      <c r="F45" s="217"/>
      <c r="G45" s="217"/>
      <c r="H45" s="217"/>
      <c r="I45" s="217"/>
      <c r="L45" s="217"/>
      <c r="M45" s="217"/>
      <c r="N45" s="217"/>
      <c r="O45" s="217"/>
      <c r="P45" s="217"/>
    </row>
    <row r="46" spans="2:17">
      <c r="D46" s="1049"/>
      <c r="E46" s="217"/>
      <c r="F46" s="217"/>
      <c r="G46" s="217"/>
      <c r="H46" s="217"/>
      <c r="I46" s="217"/>
      <c r="L46" s="217"/>
      <c r="M46" s="208"/>
      <c r="N46" s="208"/>
      <c r="O46" s="208"/>
      <c r="P46" s="208"/>
      <c r="Q46" s="208"/>
    </row>
    <row r="47" spans="2:17">
      <c r="D47" s="217"/>
      <c r="E47" s="217"/>
      <c r="F47" s="217"/>
      <c r="G47" s="217"/>
      <c r="H47" s="217"/>
      <c r="I47" s="217"/>
      <c r="L47" s="217"/>
      <c r="M47" s="208"/>
      <c r="N47" s="208"/>
      <c r="O47" s="208"/>
      <c r="P47" s="208"/>
      <c r="Q47" s="208"/>
    </row>
    <row r="48" spans="2:17" s="1024" customFormat="1" ht="10.5">
      <c r="C48" s="106"/>
      <c r="D48" s="1049"/>
      <c r="E48" s="1049"/>
      <c r="F48" s="1049"/>
      <c r="G48" s="1049"/>
      <c r="H48" s="1049"/>
      <c r="I48" s="1049"/>
      <c r="J48" s="752"/>
      <c r="K48" s="752"/>
      <c r="L48" s="1049"/>
      <c r="M48" s="1049"/>
      <c r="N48" s="1049"/>
      <c r="O48" s="1049"/>
      <c r="P48" s="1049"/>
      <c r="Q48" s="1049"/>
    </row>
    <row r="49" spans="2:18">
      <c r="D49" s="217"/>
      <c r="E49" s="217"/>
      <c r="F49" s="217"/>
      <c r="G49" s="217"/>
      <c r="H49" s="217"/>
      <c r="I49" s="217"/>
      <c r="L49" s="217"/>
      <c r="M49" s="217"/>
      <c r="N49" s="217"/>
      <c r="O49" s="217"/>
      <c r="P49" s="217"/>
    </row>
    <row r="50" spans="2:18" s="1024" customFormat="1" ht="10.5">
      <c r="C50" s="1050"/>
      <c r="D50" s="1049"/>
      <c r="E50" s="1049"/>
      <c r="F50" s="1051"/>
      <c r="G50" s="1049"/>
      <c r="H50" s="1049"/>
      <c r="I50" s="1049"/>
      <c r="J50" s="1052"/>
      <c r="K50" s="752"/>
      <c r="L50" s="1049"/>
      <c r="M50" s="1049"/>
      <c r="N50" s="1049"/>
      <c r="O50" s="1049"/>
      <c r="P50" s="1049"/>
    </row>
    <row r="51" spans="2:18">
      <c r="D51" s="1053"/>
      <c r="E51" s="217"/>
      <c r="F51" s="217"/>
      <c r="G51" s="217"/>
      <c r="H51" s="217"/>
      <c r="I51" s="217"/>
      <c r="L51" s="217"/>
      <c r="M51" s="1048"/>
      <c r="N51" s="1048"/>
      <c r="O51" s="1048"/>
      <c r="P51" s="1048"/>
      <c r="Q51" s="1048"/>
    </row>
    <row r="52" spans="2:18">
      <c r="D52" s="1053"/>
      <c r="E52" s="217"/>
      <c r="F52" s="217"/>
      <c r="G52" s="217"/>
      <c r="H52" s="217"/>
      <c r="I52" s="217"/>
      <c r="L52" s="217"/>
      <c r="M52" s="1048"/>
      <c r="N52" s="1048"/>
      <c r="O52" s="1048"/>
      <c r="P52" s="1048"/>
      <c r="Q52" s="1048"/>
    </row>
    <row r="53" spans="2:18">
      <c r="D53" s="1053"/>
      <c r="E53" s="217"/>
      <c r="F53" s="217"/>
      <c r="G53" s="217"/>
      <c r="H53" s="217"/>
      <c r="I53" s="217"/>
      <c r="L53" s="217"/>
      <c r="M53" s="1048"/>
      <c r="N53" s="1048"/>
      <c r="O53" s="1048"/>
      <c r="P53" s="1048"/>
      <c r="Q53" s="1048"/>
    </row>
    <row r="54" spans="2:18">
      <c r="D54" s="1053"/>
      <c r="E54" s="217"/>
      <c r="F54" s="217"/>
      <c r="G54" s="217"/>
      <c r="H54" s="217"/>
      <c r="I54" s="217"/>
      <c r="L54" s="217"/>
      <c r="M54" s="1048"/>
      <c r="N54" s="1048"/>
      <c r="O54" s="1048"/>
      <c r="P54" s="1048"/>
      <c r="Q54" s="1048"/>
    </row>
    <row r="55" spans="2:18">
      <c r="D55" s="1053"/>
      <c r="E55" s="217"/>
      <c r="F55" s="217"/>
      <c r="G55" s="217"/>
      <c r="H55" s="217"/>
      <c r="I55" s="217"/>
      <c r="L55" s="217"/>
      <c r="M55" s="1048"/>
      <c r="N55" s="1048"/>
      <c r="O55" s="1048"/>
      <c r="P55" s="1048"/>
      <c r="Q55" s="1048"/>
    </row>
    <row r="56" spans="2:18">
      <c r="D56" s="1053"/>
      <c r="E56" s="217"/>
      <c r="F56" s="217"/>
      <c r="G56" s="217"/>
      <c r="H56" s="217"/>
      <c r="I56" s="217"/>
      <c r="L56" s="217"/>
      <c r="M56" s="1048"/>
      <c r="N56" s="1048"/>
      <c r="O56" s="1048"/>
      <c r="P56" s="1048"/>
      <c r="Q56" s="1048"/>
    </row>
    <row r="57" spans="2:18">
      <c r="D57" s="1053"/>
      <c r="E57" s="217"/>
      <c r="F57" s="217"/>
      <c r="G57" s="217"/>
      <c r="H57" s="217"/>
      <c r="I57" s="217"/>
      <c r="L57" s="217"/>
      <c r="M57" s="208"/>
      <c r="N57" s="208"/>
      <c r="O57" s="208"/>
      <c r="P57" s="208"/>
      <c r="Q57" s="208"/>
    </row>
    <row r="58" spans="2:18">
      <c r="D58" s="1053"/>
      <c r="E58" s="217"/>
      <c r="F58" s="217"/>
      <c r="G58" s="217"/>
      <c r="H58" s="217"/>
      <c r="I58" s="217"/>
      <c r="L58" s="217"/>
      <c r="M58" s="1048"/>
      <c r="N58" s="1048"/>
      <c r="O58" s="1048"/>
      <c r="P58" s="1048"/>
      <c r="Q58" s="1048"/>
    </row>
    <row r="59" spans="2:18">
      <c r="D59" s="1053"/>
      <c r="E59" s="217"/>
      <c r="F59" s="217"/>
      <c r="G59" s="217"/>
      <c r="H59" s="217"/>
      <c r="I59" s="217"/>
      <c r="L59" s="217"/>
      <c r="M59" s="1048"/>
      <c r="N59" s="1048"/>
      <c r="O59" s="1048"/>
      <c r="P59" s="1048"/>
      <c r="Q59" s="1048"/>
    </row>
    <row r="60" spans="2:18">
      <c r="D60" s="1053"/>
      <c r="E60" s="217"/>
      <c r="F60" s="217"/>
      <c r="G60" s="217"/>
      <c r="H60" s="217"/>
      <c r="I60" s="217"/>
      <c r="L60" s="217"/>
      <c r="M60" s="1048"/>
      <c r="N60" s="1048"/>
      <c r="O60" s="1048"/>
      <c r="P60" s="1048"/>
      <c r="Q60" s="1048"/>
    </row>
    <row r="61" spans="2:18" s="1024" customFormat="1">
      <c r="C61" s="106"/>
      <c r="D61" s="1051"/>
      <c r="E61" s="1049"/>
      <c r="F61" s="1049"/>
      <c r="G61" s="1049"/>
      <c r="H61" s="1049"/>
      <c r="I61" s="1049"/>
      <c r="J61" s="752"/>
      <c r="K61" s="1052"/>
      <c r="L61" s="1049"/>
      <c r="M61" s="1049"/>
      <c r="N61" s="1049"/>
      <c r="O61" s="1049"/>
      <c r="P61" s="1049"/>
      <c r="Q61" s="1049"/>
      <c r="R61" s="446"/>
    </row>
    <row r="62" spans="2:18">
      <c r="C62" s="1054"/>
      <c r="D62" s="1053"/>
      <c r="E62" s="217"/>
      <c r="F62" s="217"/>
      <c r="G62" s="217"/>
      <c r="H62" s="217"/>
      <c r="I62" s="217"/>
      <c r="K62" s="1055"/>
      <c r="L62" s="217"/>
      <c r="M62" s="217"/>
      <c r="N62" s="217"/>
      <c r="O62" s="217"/>
      <c r="P62" s="217"/>
    </row>
    <row r="63" spans="2:18" s="1024" customFormat="1">
      <c r="B63" s="1056"/>
      <c r="D63" s="1051"/>
      <c r="E63" s="1049"/>
      <c r="F63" s="1049"/>
      <c r="G63" s="1049"/>
      <c r="H63" s="1049"/>
      <c r="I63" s="1049"/>
      <c r="J63" s="752"/>
      <c r="K63" s="1052"/>
      <c r="L63" s="1049"/>
      <c r="M63" s="1049"/>
      <c r="N63" s="1049"/>
      <c r="O63" s="1049"/>
      <c r="P63" s="1049"/>
      <c r="Q63" s="1049"/>
      <c r="R63" s="446"/>
    </row>
    <row r="64" spans="2:18">
      <c r="C64" s="106"/>
      <c r="D64" s="1053"/>
      <c r="E64" s="217"/>
      <c r="F64" s="217"/>
      <c r="G64" s="217"/>
      <c r="H64" s="217"/>
      <c r="I64" s="217"/>
      <c r="J64" s="752"/>
      <c r="K64" s="1055"/>
      <c r="L64" s="217"/>
      <c r="M64" s="217"/>
      <c r="N64" s="217"/>
      <c r="O64" s="217"/>
      <c r="P64" s="217"/>
      <c r="Q64" s="217"/>
    </row>
    <row r="65" spans="2:17" s="1024" customFormat="1" ht="10.5">
      <c r="C65" s="106"/>
      <c r="D65" s="1049"/>
      <c r="E65" s="1049"/>
      <c r="F65" s="1049"/>
      <c r="G65" s="1049"/>
      <c r="H65" s="1049"/>
      <c r="I65" s="1049"/>
      <c r="J65" s="752"/>
      <c r="K65" s="1052"/>
      <c r="L65" s="1049"/>
      <c r="M65" s="1049"/>
      <c r="N65" s="1049"/>
      <c r="O65" s="1049"/>
      <c r="P65" s="1049"/>
      <c r="Q65" s="1049"/>
    </row>
    <row r="66" spans="2:17" s="1024" customFormat="1" ht="10.5">
      <c r="C66" s="106"/>
      <c r="D66" s="1051"/>
      <c r="E66" s="1049"/>
      <c r="F66" s="1049"/>
      <c r="G66" s="1049"/>
      <c r="H66" s="1049"/>
      <c r="I66" s="1049"/>
      <c r="J66" s="752"/>
      <c r="K66" s="1052"/>
      <c r="L66" s="1049"/>
      <c r="M66" s="1049"/>
      <c r="N66" s="1049"/>
      <c r="O66" s="1049"/>
      <c r="P66" s="1049"/>
    </row>
    <row r="67" spans="2:17" s="1024" customFormat="1" ht="10.5">
      <c r="C67" s="106"/>
      <c r="D67" s="1049"/>
      <c r="E67" s="1049"/>
      <c r="F67" s="1049"/>
      <c r="G67" s="1049"/>
      <c r="H67" s="1049"/>
      <c r="I67" s="1049"/>
      <c r="J67" s="752"/>
      <c r="K67" s="1052"/>
      <c r="L67" s="1049"/>
      <c r="M67" s="1057"/>
      <c r="N67" s="1057"/>
      <c r="O67" s="1057"/>
      <c r="P67" s="1057"/>
      <c r="Q67" s="1057"/>
    </row>
    <row r="68" spans="2:17" s="1024" customFormat="1" ht="10.5">
      <c r="C68" s="106"/>
      <c r="D68" s="1051"/>
      <c r="E68" s="1049"/>
      <c r="F68" s="1049"/>
      <c r="G68" s="1049"/>
      <c r="H68" s="1049"/>
      <c r="I68" s="1049"/>
      <c r="J68" s="752"/>
      <c r="K68" s="1052"/>
      <c r="L68" s="1049"/>
      <c r="M68" s="1049"/>
      <c r="N68" s="1049"/>
      <c r="O68" s="1049"/>
      <c r="P68" s="1049"/>
    </row>
    <row r="69" spans="2:17" s="1024" customFormat="1" ht="10.5">
      <c r="B69" s="1058"/>
      <c r="C69" s="106"/>
      <c r="D69" s="1051"/>
      <c r="E69" s="1049"/>
      <c r="F69" s="1049"/>
      <c r="G69" s="1049"/>
      <c r="H69" s="1049"/>
      <c r="I69" s="1049"/>
      <c r="J69" s="752"/>
      <c r="K69" s="1052"/>
      <c r="L69" s="1049"/>
      <c r="M69" s="1049"/>
      <c r="N69" s="1049"/>
      <c r="O69" s="1049"/>
      <c r="P69" s="1049"/>
      <c r="Q69" s="1049"/>
    </row>
    <row r="70" spans="2:17">
      <c r="C70" s="106"/>
      <c r="D70" s="1053"/>
      <c r="E70" s="217"/>
      <c r="F70" s="217"/>
      <c r="G70" s="217"/>
      <c r="H70" s="217"/>
      <c r="I70" s="217"/>
      <c r="J70" s="752"/>
      <c r="K70" s="1055"/>
      <c r="L70" s="217"/>
      <c r="M70" s="217"/>
      <c r="N70" s="217"/>
      <c r="O70" s="217"/>
      <c r="P70" s="217"/>
    </row>
    <row r="71" spans="2:17">
      <c r="C71" s="106"/>
      <c r="D71" s="1053"/>
      <c r="E71" s="217"/>
      <c r="F71" s="217"/>
      <c r="G71" s="217"/>
      <c r="H71" s="217"/>
      <c r="I71" s="217"/>
      <c r="L71" s="217"/>
      <c r="M71" s="1048"/>
      <c r="N71" s="1048"/>
      <c r="O71" s="1048"/>
      <c r="P71" s="1048"/>
      <c r="Q71" s="1048"/>
    </row>
    <row r="72" spans="2:17">
      <c r="C72" s="106"/>
      <c r="D72" s="1053"/>
      <c r="E72" s="217"/>
      <c r="F72" s="217"/>
      <c r="G72" s="217"/>
      <c r="H72" s="217"/>
      <c r="I72" s="217"/>
      <c r="L72" s="217"/>
      <c r="M72" s="1048"/>
      <c r="N72" s="1048"/>
      <c r="O72" s="1048"/>
      <c r="P72" s="1048"/>
      <c r="Q72" s="1048"/>
    </row>
    <row r="73" spans="2:17">
      <c r="C73" s="106"/>
      <c r="D73" s="1053"/>
      <c r="E73" s="217"/>
      <c r="F73" s="217"/>
      <c r="G73" s="217"/>
      <c r="H73" s="217"/>
      <c r="I73" s="217"/>
      <c r="J73" s="752"/>
      <c r="K73" s="1055"/>
      <c r="L73" s="217"/>
      <c r="M73" s="217"/>
      <c r="N73" s="217"/>
      <c r="O73" s="217"/>
      <c r="P73" s="217"/>
    </row>
    <row r="74" spans="2:17">
      <c r="C74" s="1059"/>
      <c r="D74" s="1053"/>
      <c r="E74" s="217"/>
      <c r="F74" s="217"/>
      <c r="G74" s="217"/>
      <c r="H74" s="217"/>
      <c r="I74" s="217"/>
      <c r="L74" s="217"/>
      <c r="M74" s="1048"/>
      <c r="N74" s="1048"/>
      <c r="O74" s="1048"/>
      <c r="P74" s="1048"/>
      <c r="Q74" s="1048"/>
    </row>
    <row r="75" spans="2:17">
      <c r="C75" s="734"/>
      <c r="D75" s="1053"/>
      <c r="E75" s="217"/>
      <c r="F75" s="217"/>
      <c r="G75" s="217"/>
      <c r="H75" s="217"/>
      <c r="I75" s="217"/>
      <c r="L75" s="217"/>
      <c r="M75" s="1048"/>
      <c r="N75" s="1048"/>
      <c r="O75" s="1048"/>
      <c r="P75" s="1048"/>
      <c r="Q75" s="1048"/>
    </row>
    <row r="76" spans="2:17">
      <c r="D76" s="1053"/>
      <c r="E76" s="217"/>
      <c r="F76" s="217"/>
      <c r="G76" s="217"/>
      <c r="H76" s="217"/>
      <c r="I76" s="217"/>
      <c r="L76" s="217"/>
      <c r="M76" s="1048"/>
      <c r="N76" s="1048"/>
      <c r="O76" s="1048"/>
      <c r="P76" s="1048"/>
      <c r="Q76" s="1048"/>
    </row>
  </sheetData>
  <mergeCells count="17">
    <mergeCell ref="M9:M12"/>
    <mergeCell ref="N9:N12"/>
    <mergeCell ref="O9:O12"/>
    <mergeCell ref="P9:P12"/>
    <mergeCell ref="Q9:Q12"/>
    <mergeCell ref="L9:L12"/>
    <mergeCell ref="A9:A12"/>
    <mergeCell ref="B9:B12"/>
    <mergeCell ref="C9:C12"/>
    <mergeCell ref="D9:D12"/>
    <mergeCell ref="E9:E12"/>
    <mergeCell ref="F9:F12"/>
    <mergeCell ref="G9:G12"/>
    <mergeCell ref="H9:H12"/>
    <mergeCell ref="I9:I12"/>
    <mergeCell ref="J9:J12"/>
    <mergeCell ref="K9:K12"/>
  </mergeCells>
  <phoneticPr fontId="24" type="noConversion"/>
  <pageMargins left="0.5" right="0.5" top="0.5" bottom="0.5" header="0.25" footer="0.25"/>
  <pageSetup scale="62" pageOrder="overThenDown" orientation="landscape" r:id="rId1"/>
  <headerFooter alignWithMargins="0">
    <oddHeader>&amp;R&amp;"Times New Roman,Regular"Schedule II-B-6
Page 1 of 1</oddHeader>
    <oddFooter>&amp;L&amp;"Times New Roman,Regular"Sponsored by: Rebecca Beckham</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6">
    <tabColor theme="6"/>
  </sheetPr>
  <dimension ref="A1:R75"/>
  <sheetViews>
    <sheetView view="pageBreakPreview" zoomScaleNormal="100" zoomScaleSheetLayoutView="100" workbookViewId="0">
      <selection activeCell="K5" sqref="K5"/>
    </sheetView>
  </sheetViews>
  <sheetFormatPr defaultColWidth="9.140625" defaultRowHeight="12.75" customHeight="1"/>
  <cols>
    <col min="1" max="1" width="9.85546875" style="94" customWidth="1"/>
    <col min="2" max="2" width="12.85546875" style="94" customWidth="1"/>
    <col min="3" max="3" width="36.85546875" style="94" customWidth="1"/>
    <col min="4" max="9" width="10.140625" style="94" customWidth="1"/>
    <col min="10" max="11" width="10.140625" style="95" customWidth="1"/>
    <col min="12" max="17" width="10.140625" style="94" customWidth="1"/>
    <col min="18" max="16384" width="9.140625" style="94"/>
  </cols>
  <sheetData>
    <row r="1" spans="1:17" ht="12" thickBot="1">
      <c r="L1" s="35"/>
    </row>
    <row r="2" spans="1:17" ht="11.25">
      <c r="B2" s="114" t="s">
        <v>162</v>
      </c>
      <c r="C2" s="118"/>
      <c r="F2" s="121"/>
      <c r="L2" s="35"/>
    </row>
    <row r="3" spans="1:17" ht="11.25">
      <c r="B3" s="206" t="s">
        <v>579</v>
      </c>
      <c r="C3" s="119"/>
      <c r="F3" s="121"/>
      <c r="L3" s="35"/>
    </row>
    <row r="4" spans="1:17" ht="11.25">
      <c r="B4" s="115" t="s">
        <v>270</v>
      </c>
      <c r="C4" s="119"/>
    </row>
    <row r="5" spans="1:17" ht="11.25">
      <c r="B5" s="203" t="str">
        <f>'I-A'!B6</f>
        <v>TEST YEAR ENDED SEPTEMBER 30, 2024</v>
      </c>
      <c r="C5" s="119"/>
    </row>
    <row r="6" spans="1:17" ht="12" thickBot="1">
      <c r="B6" s="391" t="str">
        <f>'I-A'!B7</f>
        <v>DOCKET 57467</v>
      </c>
      <c r="C6" s="120"/>
    </row>
    <row r="7" spans="1:17" ht="11.25">
      <c r="B7" s="96"/>
    </row>
    <row r="8" spans="1:17" ht="12" thickBot="1">
      <c r="B8" s="94" t="s">
        <v>7</v>
      </c>
      <c r="E8" s="97">
        <v>1</v>
      </c>
      <c r="F8" s="97">
        <v>2</v>
      </c>
      <c r="G8" s="97">
        <v>3</v>
      </c>
      <c r="H8" s="97">
        <v>4</v>
      </c>
      <c r="I8" s="97">
        <v>5</v>
      </c>
      <c r="J8" s="97">
        <v>6</v>
      </c>
      <c r="K8" s="97">
        <v>7</v>
      </c>
      <c r="L8" s="97">
        <v>8</v>
      </c>
      <c r="M8" s="97">
        <v>9</v>
      </c>
      <c r="N8" s="98">
        <v>10</v>
      </c>
      <c r="O8" s="98">
        <v>11</v>
      </c>
      <c r="P8" s="98">
        <v>12</v>
      </c>
      <c r="Q8" s="95">
        <v>13</v>
      </c>
    </row>
    <row r="9" spans="1:17" ht="11.25" customHeight="1">
      <c r="A9" s="1550" t="s">
        <v>1226</v>
      </c>
      <c r="B9" s="1538" t="s">
        <v>1124</v>
      </c>
      <c r="C9" s="1573" t="s">
        <v>1</v>
      </c>
      <c r="D9" s="1538" t="s">
        <v>1144</v>
      </c>
      <c r="E9" s="1547" t="s">
        <v>1213</v>
      </c>
      <c r="F9" s="1538" t="s">
        <v>2039</v>
      </c>
      <c r="G9" s="1538" t="s">
        <v>1122</v>
      </c>
      <c r="H9" s="1538" t="s">
        <v>2040</v>
      </c>
      <c r="I9" s="1538" t="s">
        <v>2041</v>
      </c>
      <c r="J9" s="1538" t="s">
        <v>2006</v>
      </c>
      <c r="K9" s="1538" t="s">
        <v>1211</v>
      </c>
      <c r="L9" s="1573" t="s">
        <v>204</v>
      </c>
      <c r="M9" s="1573" t="s">
        <v>205</v>
      </c>
      <c r="N9" s="1573" t="s">
        <v>176</v>
      </c>
      <c r="O9" s="1573" t="s">
        <v>217</v>
      </c>
      <c r="P9" s="1573" t="s">
        <v>194</v>
      </c>
      <c r="Q9" s="1573" t="s">
        <v>12</v>
      </c>
    </row>
    <row r="10" spans="1:17" ht="11.25">
      <c r="A10" s="1551"/>
      <c r="B10" s="1539"/>
      <c r="C10" s="1574"/>
      <c r="D10" s="1539"/>
      <c r="E10" s="1548"/>
      <c r="F10" s="1539"/>
      <c r="G10" s="1539"/>
      <c r="H10" s="1539"/>
      <c r="I10" s="1539"/>
      <c r="J10" s="1539"/>
      <c r="K10" s="1539"/>
      <c r="L10" s="1574"/>
      <c r="M10" s="1574"/>
      <c r="N10" s="1574"/>
      <c r="O10" s="1574"/>
      <c r="P10" s="1574"/>
      <c r="Q10" s="1574"/>
    </row>
    <row r="11" spans="1:17" ht="11.25">
      <c r="A11" s="1551"/>
      <c r="B11" s="1539"/>
      <c r="C11" s="1574"/>
      <c r="D11" s="1539"/>
      <c r="E11" s="1548"/>
      <c r="F11" s="1539"/>
      <c r="G11" s="1539"/>
      <c r="H11" s="1539"/>
      <c r="I11" s="1539"/>
      <c r="J11" s="1539"/>
      <c r="K11" s="1539"/>
      <c r="L11" s="1574"/>
      <c r="M11" s="1574"/>
      <c r="N11" s="1574"/>
      <c r="O11" s="1574"/>
      <c r="P11" s="1574"/>
      <c r="Q11" s="1574"/>
    </row>
    <row r="12" spans="1:17" ht="12" thickBot="1">
      <c r="A12" s="1552"/>
      <c r="B12" s="1540"/>
      <c r="C12" s="1575"/>
      <c r="D12" s="1540"/>
      <c r="E12" s="1549"/>
      <c r="F12" s="1540"/>
      <c r="G12" s="1540"/>
      <c r="H12" s="1540"/>
      <c r="I12" s="1540"/>
      <c r="J12" s="1540"/>
      <c r="K12" s="1540"/>
      <c r="L12" s="1575"/>
      <c r="M12" s="1575"/>
      <c r="N12" s="1575"/>
      <c r="O12" s="1575"/>
      <c r="P12" s="1575"/>
      <c r="Q12" s="1575"/>
    </row>
    <row r="13" spans="1:17" ht="12.75" customHeight="1">
      <c r="A13" s="7"/>
      <c r="B13" s="718"/>
      <c r="C13" s="130"/>
      <c r="D13" s="130"/>
      <c r="E13" s="247"/>
      <c r="F13" s="247"/>
      <c r="G13" s="247"/>
      <c r="H13" s="247"/>
      <c r="I13" s="247"/>
      <c r="J13" s="248"/>
      <c r="K13" s="248"/>
      <c r="L13" s="247"/>
      <c r="M13" s="247"/>
      <c r="N13" s="247"/>
      <c r="O13" s="247"/>
      <c r="P13" s="247"/>
      <c r="Q13" s="725"/>
    </row>
    <row r="14" spans="1:17" s="96" customFormat="1" ht="11.25">
      <c r="A14" s="8">
        <v>1</v>
      </c>
      <c r="B14" s="726" t="s">
        <v>1753</v>
      </c>
      <c r="D14" s="133"/>
      <c r="E14" s="103"/>
      <c r="F14" s="103"/>
      <c r="G14" s="103"/>
      <c r="H14" s="103"/>
      <c r="I14" s="103"/>
      <c r="J14" s="727"/>
      <c r="K14" s="727"/>
      <c r="L14" s="103"/>
      <c r="M14" s="103"/>
      <c r="N14" s="103"/>
      <c r="O14" s="103"/>
      <c r="P14" s="103"/>
      <c r="Q14" s="728"/>
    </row>
    <row r="15" spans="1:17" ht="11.25">
      <c r="A15" s="12">
        <v>2</v>
      </c>
      <c r="B15" s="729">
        <v>228</v>
      </c>
      <c r="C15" s="446" t="s">
        <v>591</v>
      </c>
      <c r="D15" s="253" t="s">
        <v>1488</v>
      </c>
      <c r="E15" s="91">
        <f>SUMIF('ATTACH-Test Year TB'!B:B,B15,'ATTACH-Test Year TB'!R:R)</f>
        <v>-1000000.0000000005</v>
      </c>
      <c r="F15" s="91"/>
      <c r="G15" s="91"/>
      <c r="H15" s="91">
        <f>SUM(E15:G15)</f>
        <v>-1000000.0000000005</v>
      </c>
      <c r="I15" s="91"/>
      <c r="J15" s="730"/>
      <c r="K15" s="730">
        <f>+H15</f>
        <v>-1000000.0000000005</v>
      </c>
      <c r="L15" s="91">
        <f>+K15</f>
        <v>-1000000.0000000005</v>
      </c>
      <c r="M15" s="100">
        <v>0</v>
      </c>
      <c r="N15" s="100">
        <v>0</v>
      </c>
      <c r="O15" s="100">
        <v>0</v>
      </c>
      <c r="P15" s="100">
        <v>0</v>
      </c>
      <c r="Q15" s="731">
        <f>SUM(L15:P15)</f>
        <v>-1000000.0000000005</v>
      </c>
    </row>
    <row r="16" spans="1:17" ht="11.25">
      <c r="A16" s="12">
        <v>3</v>
      </c>
      <c r="B16" s="729"/>
      <c r="C16" s="446"/>
      <c r="D16" s="253"/>
      <c r="E16" s="91"/>
      <c r="F16" s="91"/>
      <c r="G16" s="91"/>
      <c r="H16" s="91"/>
      <c r="I16" s="91"/>
      <c r="J16" s="730"/>
      <c r="K16" s="730"/>
      <c r="L16" s="91"/>
      <c r="M16" s="100"/>
      <c r="N16" s="100"/>
      <c r="O16" s="100"/>
      <c r="P16" s="100"/>
      <c r="Q16" s="731"/>
    </row>
    <row r="17" spans="1:17" ht="11.25">
      <c r="A17" s="8">
        <v>4</v>
      </c>
      <c r="B17" s="729"/>
      <c r="C17" s="446"/>
      <c r="D17" s="253"/>
      <c r="E17" s="91"/>
      <c r="F17" s="91"/>
      <c r="G17" s="91"/>
      <c r="H17" s="91"/>
      <c r="I17" s="91"/>
      <c r="J17" s="730"/>
      <c r="K17" s="730"/>
      <c r="L17" s="91"/>
      <c r="M17" s="100"/>
      <c r="N17" s="100"/>
      <c r="O17" s="100"/>
      <c r="P17" s="100"/>
      <c r="Q17" s="731"/>
    </row>
    <row r="18" spans="1:17" s="96" customFormat="1" ht="11.25">
      <c r="A18" s="12">
        <v>5</v>
      </c>
      <c r="B18" s="723"/>
      <c r="C18" s="102" t="s">
        <v>15</v>
      </c>
      <c r="D18" s="133"/>
      <c r="E18" s="445">
        <f>SUM(E15:E17)</f>
        <v>-1000000.0000000005</v>
      </c>
      <c r="F18" s="445">
        <f t="shared" ref="F18:H18" si="0">SUM(F15:F17)</f>
        <v>0</v>
      </c>
      <c r="G18" s="445">
        <f t="shared" si="0"/>
        <v>0</v>
      </c>
      <c r="H18" s="445">
        <f t="shared" si="0"/>
        <v>-1000000.0000000005</v>
      </c>
      <c r="I18" s="445"/>
      <c r="J18" s="736"/>
      <c r="K18" s="445">
        <f t="shared" ref="K18" si="1">SUM(K15:K16)</f>
        <v>-1000000.0000000005</v>
      </c>
      <c r="L18" s="445">
        <f t="shared" ref="L18" si="2">SUM(L15:L17)</f>
        <v>-1000000.0000000005</v>
      </c>
      <c r="M18" s="445">
        <f t="shared" ref="M18" si="3">SUM(M15:M17)</f>
        <v>0</v>
      </c>
      <c r="N18" s="445">
        <f t="shared" ref="N18" si="4">SUM(N15:N17)</f>
        <v>0</v>
      </c>
      <c r="O18" s="445">
        <f t="shared" ref="O18" si="5">SUM(O15:O17)</f>
        <v>0</v>
      </c>
      <c r="P18" s="445">
        <f t="shared" ref="P18" si="6">SUM(P15:P17)</f>
        <v>0</v>
      </c>
      <c r="Q18" s="737">
        <f t="shared" ref="Q18" si="7">SUM(Q15:Q17)</f>
        <v>-1000000.0000000005</v>
      </c>
    </row>
    <row r="19" spans="1:17" ht="13.5" customHeight="1">
      <c r="A19" s="12">
        <v>6</v>
      </c>
      <c r="B19" s="722"/>
      <c r="D19" s="91"/>
      <c r="E19" s="91"/>
      <c r="F19" s="91"/>
      <c r="G19" s="91"/>
      <c r="H19" s="91"/>
      <c r="I19" s="91"/>
      <c r="J19" s="730"/>
      <c r="K19" s="730"/>
      <c r="L19" s="91"/>
      <c r="M19" s="91"/>
      <c r="N19" s="91"/>
      <c r="O19" s="91"/>
      <c r="P19" s="91"/>
      <c r="Q19" s="50"/>
    </row>
    <row r="20" spans="1:17" ht="13.5" customHeight="1">
      <c r="A20" s="8">
        <v>7</v>
      </c>
      <c r="B20" s="732" t="s">
        <v>1801</v>
      </c>
      <c r="D20" s="91"/>
      <c r="E20" s="91"/>
      <c r="F20" s="91"/>
      <c r="G20" s="91"/>
      <c r="H20" s="91"/>
      <c r="I20" s="91"/>
      <c r="J20" s="730"/>
      <c r="K20" s="730"/>
      <c r="L20" s="91"/>
      <c r="M20" s="91"/>
      <c r="N20" s="91"/>
      <c r="O20" s="91"/>
      <c r="P20" s="91"/>
      <c r="Q20" s="50"/>
    </row>
    <row r="21" spans="1:17" s="96" customFormat="1" ht="11.25">
      <c r="A21" s="12">
        <v>8</v>
      </c>
      <c r="B21" s="733" t="s">
        <v>1802</v>
      </c>
      <c r="C21" s="734" t="s">
        <v>192</v>
      </c>
      <c r="D21" s="133" t="s">
        <v>1411</v>
      </c>
      <c r="E21" s="217">
        <f>'II-E-3.5'!E36</f>
        <v>-68848268.637420744</v>
      </c>
      <c r="F21" s="217">
        <v>0</v>
      </c>
      <c r="G21" s="217">
        <f>'II-E-3.5'!G42</f>
        <v>0</v>
      </c>
      <c r="H21" s="217">
        <f>SUM(E21:G21)</f>
        <v>-68848268.637420744</v>
      </c>
      <c r="I21" s="217"/>
      <c r="J21" s="335"/>
      <c r="K21" s="217">
        <f>H21</f>
        <v>-68848268.637420744</v>
      </c>
      <c r="L21" s="217">
        <f>K21</f>
        <v>-68848268.637420744</v>
      </c>
      <c r="M21" s="217">
        <v>0</v>
      </c>
      <c r="N21" s="217">
        <v>0</v>
      </c>
      <c r="O21" s="217">
        <v>0</v>
      </c>
      <c r="P21" s="217">
        <v>0</v>
      </c>
      <c r="Q21" s="735">
        <f>SUM(L21:P21)</f>
        <v>-68848268.637420744</v>
      </c>
    </row>
    <row r="22" spans="1:17" s="96" customFormat="1" ht="11.25">
      <c r="A22" s="8">
        <v>9</v>
      </c>
      <c r="B22" s="733">
        <v>182</v>
      </c>
      <c r="C22" s="446" t="s">
        <v>1864</v>
      </c>
      <c r="D22" s="133" t="s">
        <v>1411</v>
      </c>
      <c r="E22" s="217">
        <f>'II-E-3.5'!E38</f>
        <v>3783992.4861028879</v>
      </c>
      <c r="F22" s="217"/>
      <c r="G22" s="217">
        <f>'II-E-3.5'!G43</f>
        <v>0</v>
      </c>
      <c r="H22" s="217">
        <f>SUM(E22:G22)</f>
        <v>3783992.4861028879</v>
      </c>
      <c r="I22" s="217"/>
      <c r="J22" s="335"/>
      <c r="K22" s="217">
        <f>H22</f>
        <v>3783992.4861028879</v>
      </c>
      <c r="L22" s="217">
        <f>K22</f>
        <v>3783992.4861028879</v>
      </c>
      <c r="M22" s="217">
        <v>0</v>
      </c>
      <c r="N22" s="217">
        <v>0</v>
      </c>
      <c r="O22" s="217">
        <v>0</v>
      </c>
      <c r="P22" s="217">
        <v>0</v>
      </c>
      <c r="Q22" s="735">
        <f>SUM(L22:P22)</f>
        <v>3783992.4861028879</v>
      </c>
    </row>
    <row r="23" spans="1:17" s="96" customFormat="1" ht="11.25">
      <c r="A23" s="12">
        <v>10</v>
      </c>
      <c r="B23" s="733">
        <v>254</v>
      </c>
      <c r="C23" s="734" t="s">
        <v>1803</v>
      </c>
      <c r="D23" s="253" t="s">
        <v>1869</v>
      </c>
      <c r="E23" s="217">
        <f>'II-E-3.5'!E40</f>
        <v>-26538201.07</v>
      </c>
      <c r="F23" s="217">
        <v>0</v>
      </c>
      <c r="G23" s="217">
        <f>'II-E-3.5'!G43</f>
        <v>0</v>
      </c>
      <c r="H23" s="217">
        <f>SUM(E23:G23)</f>
        <v>-26538201.07</v>
      </c>
      <c r="I23" s="217"/>
      <c r="J23" s="335"/>
      <c r="K23" s="217">
        <f>H23</f>
        <v>-26538201.07</v>
      </c>
      <c r="L23" s="217">
        <f>K23</f>
        <v>-26538201.07</v>
      </c>
      <c r="M23" s="217">
        <v>0</v>
      </c>
      <c r="N23" s="217">
        <v>0</v>
      </c>
      <c r="O23" s="217">
        <v>0</v>
      </c>
      <c r="P23" s="217">
        <v>0</v>
      </c>
      <c r="Q23" s="735">
        <f>SUM(L23:P23)</f>
        <v>-26538201.07</v>
      </c>
    </row>
    <row r="24" spans="1:17" s="96" customFormat="1" ht="11.25">
      <c r="A24" s="12">
        <v>11</v>
      </c>
      <c r="B24" s="733"/>
      <c r="C24" s="102" t="s">
        <v>15</v>
      </c>
      <c r="D24" s="133"/>
      <c r="E24" s="445">
        <f>SUM(E21:E23)</f>
        <v>-91602477.221317858</v>
      </c>
      <c r="F24" s="445">
        <f t="shared" ref="F24:H24" si="8">SUM(F21:F23)</f>
        <v>0</v>
      </c>
      <c r="G24" s="445">
        <f t="shared" si="8"/>
        <v>0</v>
      </c>
      <c r="H24" s="445">
        <f t="shared" si="8"/>
        <v>-91602477.221317858</v>
      </c>
      <c r="I24" s="445"/>
      <c r="J24" s="736"/>
      <c r="K24" s="445">
        <f t="shared" ref="K24" si="9">SUM(K21:K23)</f>
        <v>-91602477.221317858</v>
      </c>
      <c r="L24" s="445">
        <f t="shared" ref="L24" si="10">SUM(L21:L23)</f>
        <v>-91602477.221317858</v>
      </c>
      <c r="M24" s="445">
        <f t="shared" ref="M24" si="11">SUM(M21:M23)</f>
        <v>0</v>
      </c>
      <c r="N24" s="445">
        <f t="shared" ref="N24" si="12">SUM(N21:N23)</f>
        <v>0</v>
      </c>
      <c r="O24" s="445">
        <f t="shared" ref="O24" si="13">SUM(O21:O23)</f>
        <v>0</v>
      </c>
      <c r="P24" s="445">
        <f t="shared" ref="P24" si="14">SUM(P21:P23)</f>
        <v>0</v>
      </c>
      <c r="Q24" s="737">
        <f t="shared" ref="Q24" si="15">SUM(Q21:Q23)</f>
        <v>-91602477.221317858</v>
      </c>
    </row>
    <row r="25" spans="1:17" ht="13.5" customHeight="1" thickBot="1">
      <c r="A25" s="8">
        <v>12</v>
      </c>
      <c r="B25" s="722"/>
      <c r="D25" s="91"/>
      <c r="E25" s="91"/>
      <c r="F25" s="91"/>
      <c r="G25" s="91"/>
      <c r="H25" s="91"/>
      <c r="I25" s="91"/>
      <c r="J25" s="730"/>
      <c r="K25" s="730"/>
      <c r="L25" s="91"/>
      <c r="M25" s="91"/>
      <c r="N25" s="91"/>
      <c r="O25" s="91"/>
      <c r="P25" s="91"/>
      <c r="Q25" s="50"/>
    </row>
    <row r="26" spans="1:17" s="96" customFormat="1" ht="12.75" customHeight="1" thickBot="1">
      <c r="A26" s="12">
        <v>13</v>
      </c>
      <c r="B26" s="190" t="s">
        <v>271</v>
      </c>
      <c r="C26" s="157"/>
      <c r="D26" s="187" t="s">
        <v>315</v>
      </c>
      <c r="E26" s="158">
        <f>+E18+E24</f>
        <v>-92602477.221317858</v>
      </c>
      <c r="F26" s="158">
        <f t="shared" ref="F26:H26" si="16">+F18+F24</f>
        <v>0</v>
      </c>
      <c r="G26" s="158">
        <f t="shared" si="16"/>
        <v>0</v>
      </c>
      <c r="H26" s="158">
        <f t="shared" si="16"/>
        <v>-92602477.221317858</v>
      </c>
      <c r="I26" s="158"/>
      <c r="J26" s="187"/>
      <c r="K26" s="158">
        <f t="shared" ref="K26:Q26" si="17">+K18+K24</f>
        <v>-92602477.221317858</v>
      </c>
      <c r="L26" s="158">
        <f t="shared" si="17"/>
        <v>-92602477.221317858</v>
      </c>
      <c r="M26" s="158">
        <f t="shared" si="17"/>
        <v>0</v>
      </c>
      <c r="N26" s="158">
        <f t="shared" si="17"/>
        <v>0</v>
      </c>
      <c r="O26" s="158">
        <f t="shared" si="17"/>
        <v>0</v>
      </c>
      <c r="P26" s="158">
        <f t="shared" si="17"/>
        <v>0</v>
      </c>
      <c r="Q26" s="192">
        <f t="shared" si="17"/>
        <v>-92602477.221317858</v>
      </c>
    </row>
    <row r="27" spans="1:17" ht="12.75" customHeight="1">
      <c r="A27" s="8">
        <v>14</v>
      </c>
      <c r="B27" s="99"/>
      <c r="D27" s="91"/>
      <c r="E27" s="91"/>
      <c r="F27" s="91"/>
      <c r="G27" s="91"/>
      <c r="H27" s="91"/>
      <c r="I27" s="91"/>
      <c r="J27" s="251"/>
      <c r="K27" s="249"/>
      <c r="L27" s="91"/>
      <c r="M27" s="100"/>
      <c r="N27" s="100"/>
      <c r="O27" s="100"/>
      <c r="P27" s="100"/>
      <c r="Q27" s="100"/>
    </row>
    <row r="28" spans="1:17" ht="12.75" customHeight="1">
      <c r="A28" s="12">
        <v>15</v>
      </c>
      <c r="B28" s="752" t="s">
        <v>333</v>
      </c>
      <c r="C28" s="734" t="s">
        <v>1820</v>
      </c>
      <c r="D28" s="91"/>
      <c r="E28" s="91"/>
      <c r="F28" s="91"/>
      <c r="G28" s="91"/>
      <c r="H28" s="91"/>
      <c r="I28" s="91"/>
      <c r="L28" s="91"/>
      <c r="M28" s="91"/>
      <c r="N28" s="91"/>
      <c r="O28" s="91"/>
      <c r="P28" s="91"/>
    </row>
    <row r="29" spans="1:17" ht="12.75" customHeight="1">
      <c r="C29" s="101"/>
      <c r="D29" s="91"/>
      <c r="E29" s="91"/>
      <c r="F29" s="91"/>
      <c r="G29" s="91"/>
      <c r="H29" s="91"/>
      <c r="I29" s="91"/>
      <c r="J29" s="97"/>
      <c r="L29" s="91"/>
      <c r="M29" s="100"/>
      <c r="N29" s="100"/>
      <c r="O29" s="100"/>
      <c r="P29" s="100"/>
      <c r="Q29" s="100"/>
    </row>
    <row r="31" spans="1:17" ht="12.75" customHeight="1">
      <c r="C31" s="101"/>
      <c r="D31" s="91"/>
      <c r="E31" s="91"/>
      <c r="F31" s="91"/>
      <c r="G31" s="91"/>
      <c r="H31" s="91"/>
      <c r="I31" s="91"/>
      <c r="L31" s="91"/>
      <c r="M31" s="100"/>
      <c r="N31" s="100"/>
      <c r="O31" s="100"/>
      <c r="P31" s="100"/>
      <c r="Q31" s="100"/>
    </row>
    <row r="32" spans="1:17" ht="12.75" customHeight="1">
      <c r="C32" s="101"/>
      <c r="D32" s="91"/>
      <c r="E32" s="91"/>
      <c r="F32" s="91"/>
      <c r="G32" s="91"/>
      <c r="H32" s="91"/>
      <c r="I32" s="91"/>
      <c r="L32" s="91"/>
      <c r="M32" s="100"/>
      <c r="N32" s="100"/>
      <c r="O32" s="100"/>
      <c r="P32" s="100"/>
      <c r="Q32" s="100"/>
    </row>
    <row r="33" spans="2:17" ht="12.75" customHeight="1">
      <c r="C33" s="101"/>
      <c r="D33" s="91"/>
      <c r="E33" s="91"/>
      <c r="F33" s="91"/>
      <c r="G33" s="91"/>
      <c r="H33" s="91"/>
      <c r="I33" s="91"/>
      <c r="J33" s="97"/>
      <c r="L33" s="91"/>
      <c r="M33" s="100"/>
      <c r="N33" s="100"/>
      <c r="O33" s="100"/>
      <c r="P33" s="100"/>
      <c r="Q33" s="100"/>
    </row>
    <row r="34" spans="2:17" s="96" customFormat="1" ht="12.75" customHeight="1">
      <c r="C34" s="102"/>
      <c r="D34" s="103"/>
      <c r="E34" s="103"/>
      <c r="F34" s="103"/>
      <c r="G34" s="103"/>
      <c r="H34" s="103"/>
      <c r="I34" s="103"/>
      <c r="J34" s="104"/>
      <c r="K34" s="105"/>
      <c r="L34" s="103"/>
      <c r="M34" s="103"/>
      <c r="N34" s="103"/>
      <c r="O34" s="103"/>
      <c r="P34" s="103"/>
      <c r="Q34" s="103"/>
    </row>
    <row r="35" spans="2:17" ht="12.75" customHeight="1">
      <c r="C35" s="101"/>
      <c r="D35" s="91"/>
      <c r="E35" s="91"/>
      <c r="F35" s="91"/>
      <c r="G35" s="91"/>
      <c r="H35" s="91"/>
      <c r="I35" s="91"/>
      <c r="J35" s="97"/>
      <c r="L35" s="91"/>
      <c r="M35" s="100"/>
      <c r="N35" s="100"/>
      <c r="O35" s="100"/>
      <c r="P35" s="100"/>
      <c r="Q35" s="100"/>
    </row>
    <row r="36" spans="2:17" ht="12.75" customHeight="1">
      <c r="C36" s="134"/>
      <c r="D36" s="91"/>
      <c r="E36" s="91"/>
      <c r="F36" s="91"/>
      <c r="G36" s="91"/>
      <c r="H36" s="91"/>
      <c r="I36" s="91"/>
      <c r="L36" s="91"/>
      <c r="M36" s="100"/>
      <c r="N36" s="100"/>
      <c r="O36" s="100"/>
      <c r="P36" s="100"/>
      <c r="Q36" s="100"/>
    </row>
    <row r="37" spans="2:17" ht="12.75" customHeight="1">
      <c r="C37" s="134"/>
      <c r="D37" s="91"/>
      <c r="E37" s="91"/>
      <c r="F37" s="91"/>
      <c r="G37" s="91"/>
      <c r="H37" s="91"/>
      <c r="I37" s="91"/>
      <c r="L37" s="91"/>
      <c r="M37" s="100"/>
      <c r="N37" s="100"/>
      <c r="O37" s="100"/>
      <c r="P37" s="100"/>
      <c r="Q37" s="100"/>
    </row>
    <row r="38" spans="2:17" ht="12.75" customHeight="1">
      <c r="D38" s="91"/>
      <c r="E38" s="91"/>
      <c r="F38" s="91"/>
      <c r="G38" s="91"/>
      <c r="H38" s="91"/>
      <c r="I38" s="91"/>
      <c r="L38" s="91"/>
      <c r="M38" s="100"/>
      <c r="N38" s="100"/>
      <c r="O38" s="100"/>
      <c r="P38" s="100"/>
      <c r="Q38" s="100"/>
    </row>
    <row r="39" spans="2:17" s="96" customFormat="1" ht="12.75" customHeight="1">
      <c r="C39" s="102"/>
      <c r="D39" s="103"/>
      <c r="E39" s="103"/>
      <c r="F39" s="103"/>
      <c r="G39" s="103"/>
      <c r="H39" s="103"/>
      <c r="I39" s="103"/>
      <c r="J39" s="105"/>
      <c r="K39" s="105"/>
      <c r="L39" s="103"/>
      <c r="M39" s="103"/>
      <c r="N39" s="103"/>
      <c r="O39" s="103"/>
      <c r="P39" s="103"/>
      <c r="Q39" s="103"/>
    </row>
    <row r="40" spans="2:17" ht="12.75" customHeight="1">
      <c r="C40" s="106"/>
      <c r="D40" s="91"/>
      <c r="E40" s="91"/>
      <c r="F40" s="91"/>
      <c r="G40" s="91"/>
      <c r="H40" s="91"/>
      <c r="I40" s="91"/>
      <c r="L40" s="91"/>
      <c r="M40" s="91"/>
      <c r="N40" s="91"/>
      <c r="O40" s="91"/>
      <c r="P40" s="91"/>
      <c r="Q40" s="91"/>
    </row>
    <row r="41" spans="2:17" ht="12.75" customHeight="1">
      <c r="C41" s="106"/>
      <c r="D41" s="91"/>
      <c r="E41" s="91"/>
      <c r="F41" s="91"/>
      <c r="G41" s="91"/>
      <c r="H41" s="91"/>
      <c r="I41" s="91"/>
      <c r="L41" s="91"/>
      <c r="M41" s="91"/>
      <c r="N41" s="91"/>
      <c r="O41" s="91"/>
      <c r="P41" s="91"/>
      <c r="Q41" s="91"/>
    </row>
    <row r="42" spans="2:17" ht="12.75" customHeight="1">
      <c r="D42" s="91"/>
      <c r="E42" s="91"/>
      <c r="F42" s="91"/>
      <c r="G42" s="91"/>
      <c r="H42" s="91"/>
      <c r="I42" s="91"/>
      <c r="L42" s="91"/>
      <c r="M42" s="91"/>
      <c r="N42" s="91"/>
      <c r="O42" s="91"/>
      <c r="P42" s="91"/>
    </row>
    <row r="43" spans="2:17" s="96" customFormat="1" ht="12.75" customHeight="1">
      <c r="B43" s="135"/>
      <c r="D43" s="103"/>
      <c r="E43" s="103"/>
      <c r="F43" s="103"/>
      <c r="G43" s="103"/>
      <c r="H43" s="103"/>
      <c r="I43" s="103"/>
      <c r="J43" s="105"/>
      <c r="K43" s="105"/>
      <c r="L43" s="103"/>
      <c r="M43" s="103"/>
      <c r="N43" s="103"/>
      <c r="O43" s="103"/>
      <c r="P43" s="103"/>
    </row>
    <row r="44" spans="2:17" ht="12.75" customHeight="1">
      <c r="E44" s="91"/>
      <c r="F44" s="91"/>
      <c r="G44" s="91"/>
      <c r="H44" s="91"/>
      <c r="I44" s="91"/>
      <c r="L44" s="91"/>
      <c r="M44" s="100"/>
      <c r="N44" s="100"/>
      <c r="O44" s="100"/>
      <c r="P44" s="100"/>
      <c r="Q44" s="100"/>
    </row>
    <row r="45" spans="2:17" ht="12.75" customHeight="1">
      <c r="D45" s="91"/>
      <c r="E45" s="91"/>
      <c r="F45" s="91"/>
      <c r="G45" s="91"/>
      <c r="H45" s="91"/>
      <c r="I45" s="91"/>
      <c r="L45" s="91"/>
      <c r="M45" s="91"/>
      <c r="N45" s="91"/>
      <c r="O45" s="91"/>
      <c r="P45" s="91"/>
    </row>
    <row r="46" spans="2:17" ht="12.75" customHeight="1">
      <c r="D46" s="103"/>
      <c r="E46" s="91"/>
      <c r="F46" s="91"/>
      <c r="G46" s="91"/>
      <c r="H46" s="91"/>
      <c r="I46" s="91"/>
      <c r="L46" s="91"/>
      <c r="M46" s="27"/>
      <c r="N46" s="27"/>
      <c r="O46" s="27"/>
      <c r="P46" s="27"/>
      <c r="Q46" s="27"/>
    </row>
    <row r="47" spans="2:17" ht="12.75" customHeight="1">
      <c r="D47" s="91"/>
      <c r="E47" s="91"/>
      <c r="F47" s="91"/>
      <c r="G47" s="91"/>
      <c r="H47" s="91"/>
      <c r="I47" s="91"/>
      <c r="L47" s="91"/>
      <c r="M47" s="27"/>
      <c r="N47" s="27"/>
      <c r="O47" s="27"/>
      <c r="P47" s="27"/>
      <c r="Q47" s="27"/>
    </row>
    <row r="48" spans="2:17" s="96" customFormat="1" ht="12.75" customHeight="1">
      <c r="C48" s="102"/>
      <c r="D48" s="103"/>
      <c r="E48" s="103"/>
      <c r="F48" s="103"/>
      <c r="G48" s="103"/>
      <c r="H48" s="103"/>
      <c r="I48" s="103"/>
      <c r="J48" s="105"/>
      <c r="K48" s="105"/>
      <c r="L48" s="103"/>
      <c r="M48" s="103"/>
      <c r="N48" s="103"/>
      <c r="O48" s="103"/>
      <c r="P48" s="103"/>
      <c r="Q48" s="103"/>
    </row>
    <row r="49" spans="2:18" ht="12.75" customHeight="1">
      <c r="D49" s="91"/>
      <c r="E49" s="91"/>
      <c r="F49" s="91"/>
      <c r="G49" s="91"/>
      <c r="H49" s="91"/>
      <c r="I49" s="91"/>
      <c r="L49" s="91"/>
      <c r="M49" s="91"/>
      <c r="N49" s="91"/>
      <c r="O49" s="91"/>
      <c r="P49" s="91"/>
    </row>
    <row r="50" spans="2:18" s="96" customFormat="1" ht="12.75" customHeight="1">
      <c r="C50" s="135"/>
      <c r="D50" s="103"/>
      <c r="E50" s="103"/>
      <c r="F50" s="107"/>
      <c r="G50" s="103"/>
      <c r="H50" s="103"/>
      <c r="I50" s="103"/>
      <c r="J50" s="108"/>
      <c r="K50" s="105"/>
      <c r="L50" s="103"/>
      <c r="M50" s="103"/>
      <c r="N50" s="103"/>
      <c r="O50" s="103"/>
      <c r="P50" s="103"/>
    </row>
    <row r="51" spans="2:18" ht="12.75" customHeight="1">
      <c r="D51" s="109"/>
      <c r="E51" s="91"/>
      <c r="F51" s="91"/>
      <c r="G51" s="91"/>
      <c r="H51" s="91"/>
      <c r="I51" s="91"/>
      <c r="L51" s="91"/>
      <c r="M51" s="100"/>
      <c r="N51" s="100"/>
      <c r="O51" s="100"/>
      <c r="P51" s="100"/>
      <c r="Q51" s="100"/>
    </row>
    <row r="52" spans="2:18" ht="12.75" customHeight="1">
      <c r="D52" s="109"/>
      <c r="E52" s="91"/>
      <c r="F52" s="91"/>
      <c r="G52" s="91"/>
      <c r="H52" s="91"/>
      <c r="I52" s="91"/>
      <c r="L52" s="91"/>
      <c r="M52" s="100"/>
      <c r="N52" s="100"/>
      <c r="O52" s="100"/>
      <c r="P52" s="100"/>
      <c r="Q52" s="100"/>
    </row>
    <row r="53" spans="2:18" ht="12.75" customHeight="1">
      <c r="D53" s="109"/>
      <c r="E53" s="91"/>
      <c r="F53" s="91"/>
      <c r="G53" s="91"/>
      <c r="H53" s="91"/>
      <c r="I53" s="91"/>
      <c r="L53" s="91"/>
      <c r="M53" s="100"/>
      <c r="N53" s="100"/>
      <c r="O53" s="100"/>
      <c r="P53" s="100"/>
      <c r="Q53" s="100"/>
    </row>
    <row r="54" spans="2:18" ht="12.75" customHeight="1">
      <c r="D54" s="109"/>
      <c r="E54" s="91"/>
      <c r="F54" s="91"/>
      <c r="G54" s="91"/>
      <c r="H54" s="91"/>
      <c r="I54" s="91"/>
      <c r="L54" s="91"/>
      <c r="M54" s="100"/>
      <c r="N54" s="100"/>
      <c r="O54" s="100"/>
      <c r="P54" s="100"/>
      <c r="Q54" s="100"/>
    </row>
    <row r="55" spans="2:18" ht="12.75" customHeight="1">
      <c r="D55" s="109"/>
      <c r="E55" s="91"/>
      <c r="F55" s="91"/>
      <c r="G55" s="91"/>
      <c r="H55" s="91"/>
      <c r="I55" s="91"/>
      <c r="L55" s="91"/>
      <c r="M55" s="100"/>
      <c r="N55" s="100"/>
      <c r="O55" s="100"/>
      <c r="P55" s="100"/>
      <c r="Q55" s="100"/>
    </row>
    <row r="56" spans="2:18" ht="12.75" customHeight="1">
      <c r="D56" s="109"/>
      <c r="E56" s="91"/>
      <c r="F56" s="91"/>
      <c r="G56" s="91"/>
      <c r="H56" s="91"/>
      <c r="I56" s="91"/>
      <c r="L56" s="91"/>
      <c r="M56" s="100"/>
      <c r="N56" s="100"/>
      <c r="O56" s="100"/>
      <c r="P56" s="100"/>
      <c r="Q56" s="100"/>
    </row>
    <row r="57" spans="2:18" ht="12.75" customHeight="1">
      <c r="D57" s="109"/>
      <c r="E57" s="91"/>
      <c r="F57" s="91"/>
      <c r="G57" s="91"/>
      <c r="H57" s="91"/>
      <c r="I57" s="91"/>
      <c r="L57" s="91"/>
      <c r="M57" s="27"/>
      <c r="N57" s="27"/>
      <c r="O57" s="27"/>
      <c r="P57" s="27"/>
      <c r="Q57" s="27"/>
    </row>
    <row r="58" spans="2:18" ht="12.75" customHeight="1">
      <c r="D58" s="109"/>
      <c r="E58" s="91"/>
      <c r="F58" s="91"/>
      <c r="G58" s="91"/>
      <c r="H58" s="91"/>
      <c r="I58" s="91"/>
      <c r="L58" s="91"/>
      <c r="M58" s="100"/>
      <c r="N58" s="100"/>
      <c r="O58" s="100"/>
      <c r="P58" s="100"/>
      <c r="Q58" s="100"/>
    </row>
    <row r="59" spans="2:18" ht="12.75" customHeight="1">
      <c r="D59" s="109"/>
      <c r="E59" s="91"/>
      <c r="F59" s="91"/>
      <c r="G59" s="91"/>
      <c r="H59" s="91"/>
      <c r="I59" s="91"/>
      <c r="L59" s="91"/>
      <c r="M59" s="100"/>
      <c r="N59" s="100"/>
      <c r="O59" s="100"/>
      <c r="P59" s="100"/>
      <c r="Q59" s="100"/>
    </row>
    <row r="60" spans="2:18" ht="12.75" customHeight="1">
      <c r="D60" s="109"/>
      <c r="E60" s="91"/>
      <c r="F60" s="91"/>
      <c r="G60" s="91"/>
      <c r="H60" s="91"/>
      <c r="I60" s="91"/>
      <c r="L60" s="91"/>
      <c r="M60" s="100"/>
      <c r="N60" s="100"/>
      <c r="O60" s="100"/>
      <c r="P60" s="100"/>
      <c r="Q60" s="100"/>
    </row>
    <row r="61" spans="2:18" s="96" customFormat="1" ht="12.75" customHeight="1">
      <c r="C61" s="102"/>
      <c r="D61" s="107"/>
      <c r="E61" s="103"/>
      <c r="F61" s="103"/>
      <c r="G61" s="103"/>
      <c r="H61" s="103"/>
      <c r="I61" s="103"/>
      <c r="J61" s="105"/>
      <c r="K61" s="108"/>
      <c r="L61" s="103"/>
      <c r="M61" s="103"/>
      <c r="N61" s="103"/>
      <c r="O61" s="103"/>
      <c r="P61" s="103"/>
      <c r="Q61" s="103"/>
      <c r="R61" s="94"/>
    </row>
    <row r="62" spans="2:18" ht="12.75" customHeight="1">
      <c r="C62" s="134"/>
      <c r="D62" s="109"/>
      <c r="E62" s="91"/>
      <c r="F62" s="91"/>
      <c r="G62" s="91"/>
      <c r="H62" s="91"/>
      <c r="I62" s="91"/>
      <c r="K62" s="136"/>
      <c r="L62" s="91"/>
      <c r="M62" s="91"/>
      <c r="N62" s="91"/>
      <c r="O62" s="91"/>
      <c r="P62" s="91"/>
    </row>
    <row r="63" spans="2:18" s="96" customFormat="1" ht="12.75" customHeight="1">
      <c r="B63" s="156"/>
      <c r="D63" s="107"/>
      <c r="E63" s="103"/>
      <c r="F63" s="103"/>
      <c r="G63" s="103"/>
      <c r="H63" s="103"/>
      <c r="I63" s="103"/>
      <c r="J63" s="105"/>
      <c r="K63" s="108"/>
      <c r="L63" s="103"/>
      <c r="M63" s="103"/>
      <c r="N63" s="103"/>
      <c r="O63" s="103"/>
      <c r="P63" s="103"/>
      <c r="Q63" s="103"/>
      <c r="R63" s="94"/>
    </row>
    <row r="64" spans="2:18" ht="12.75" customHeight="1">
      <c r="C64" s="102"/>
      <c r="D64" s="109"/>
      <c r="E64" s="91"/>
      <c r="F64" s="91"/>
      <c r="G64" s="91"/>
      <c r="H64" s="91"/>
      <c r="I64" s="91"/>
      <c r="J64" s="105"/>
      <c r="K64" s="136"/>
      <c r="L64" s="91"/>
      <c r="M64" s="91"/>
      <c r="N64" s="91"/>
      <c r="O64" s="91"/>
      <c r="P64" s="91"/>
      <c r="Q64" s="91"/>
    </row>
    <row r="65" spans="2:17" s="96" customFormat="1" ht="12.75" customHeight="1">
      <c r="C65" s="102"/>
      <c r="D65" s="103"/>
      <c r="E65" s="103"/>
      <c r="F65" s="103"/>
      <c r="G65" s="103"/>
      <c r="H65" s="103"/>
      <c r="I65" s="103"/>
      <c r="J65" s="105"/>
      <c r="K65" s="108"/>
      <c r="L65" s="103"/>
      <c r="M65" s="103"/>
      <c r="N65" s="103"/>
      <c r="O65" s="103"/>
      <c r="P65" s="103"/>
      <c r="Q65" s="103"/>
    </row>
    <row r="66" spans="2:17" s="96" customFormat="1" ht="12.75" customHeight="1">
      <c r="C66" s="102"/>
      <c r="D66" s="107"/>
      <c r="E66" s="103"/>
      <c r="F66" s="103"/>
      <c r="G66" s="103"/>
      <c r="H66" s="103"/>
      <c r="I66" s="103"/>
      <c r="J66" s="105"/>
      <c r="K66" s="108"/>
      <c r="L66" s="103"/>
      <c r="M66" s="103"/>
      <c r="N66" s="103"/>
      <c r="O66" s="103"/>
      <c r="P66" s="103"/>
    </row>
    <row r="67" spans="2:17" s="96" customFormat="1" ht="12.75" customHeight="1">
      <c r="C67" s="102"/>
      <c r="D67" s="103"/>
      <c r="E67" s="103"/>
      <c r="F67" s="103"/>
      <c r="G67" s="103"/>
      <c r="H67" s="103"/>
      <c r="I67" s="103"/>
      <c r="J67" s="105"/>
      <c r="K67" s="108"/>
      <c r="L67" s="103"/>
      <c r="M67" s="137"/>
      <c r="N67" s="137"/>
      <c r="O67" s="137"/>
      <c r="P67" s="137"/>
      <c r="Q67" s="137"/>
    </row>
    <row r="68" spans="2:17" s="96" customFormat="1" ht="12.75" customHeight="1">
      <c r="C68" s="102"/>
      <c r="D68" s="107"/>
      <c r="E68" s="103"/>
      <c r="F68" s="103"/>
      <c r="G68" s="103"/>
      <c r="H68" s="103"/>
      <c r="I68" s="103"/>
      <c r="J68" s="105"/>
      <c r="K68" s="108"/>
      <c r="L68" s="103"/>
      <c r="M68" s="103"/>
      <c r="N68" s="103"/>
      <c r="O68" s="103"/>
      <c r="P68" s="103"/>
    </row>
    <row r="69" spans="2:17" s="96" customFormat="1" ht="12.75" customHeight="1">
      <c r="B69" s="132"/>
      <c r="C69" s="102"/>
      <c r="D69" s="107"/>
      <c r="E69" s="103"/>
      <c r="F69" s="103"/>
      <c r="G69" s="103"/>
      <c r="H69" s="103"/>
      <c r="I69" s="103"/>
      <c r="J69" s="105"/>
      <c r="K69" s="108"/>
      <c r="L69" s="103"/>
      <c r="M69" s="103"/>
      <c r="N69" s="103"/>
      <c r="O69" s="103"/>
      <c r="P69" s="103"/>
      <c r="Q69" s="103"/>
    </row>
    <row r="70" spans="2:17" ht="12.75" customHeight="1">
      <c r="C70" s="102"/>
      <c r="D70" s="109"/>
      <c r="E70" s="91"/>
      <c r="F70" s="91"/>
      <c r="G70" s="91"/>
      <c r="H70" s="91"/>
      <c r="I70" s="91"/>
      <c r="J70" s="105"/>
      <c r="K70" s="136"/>
      <c r="L70" s="91"/>
      <c r="M70" s="91"/>
      <c r="N70" s="91"/>
      <c r="O70" s="91"/>
      <c r="P70" s="91"/>
    </row>
    <row r="71" spans="2:17" ht="12.75" customHeight="1">
      <c r="C71" s="102"/>
      <c r="D71" s="109"/>
      <c r="E71" s="91"/>
      <c r="F71" s="91"/>
      <c r="G71" s="91"/>
      <c r="H71" s="91"/>
      <c r="I71" s="91"/>
      <c r="L71" s="91"/>
      <c r="M71" s="100"/>
      <c r="N71" s="100"/>
      <c r="O71" s="100"/>
      <c r="P71" s="100"/>
      <c r="Q71" s="100"/>
    </row>
    <row r="72" spans="2:17" ht="12.75" customHeight="1">
      <c r="C72" s="102"/>
      <c r="D72" s="109"/>
      <c r="E72" s="91"/>
      <c r="F72" s="91"/>
      <c r="G72" s="91"/>
      <c r="H72" s="91"/>
      <c r="I72" s="91"/>
      <c r="L72" s="91"/>
      <c r="M72" s="100"/>
      <c r="N72" s="100"/>
      <c r="O72" s="100"/>
      <c r="P72" s="100"/>
      <c r="Q72" s="100"/>
    </row>
    <row r="73" spans="2:17" ht="12.75" customHeight="1">
      <c r="C73" s="102"/>
      <c r="D73" s="109"/>
      <c r="E73" s="91"/>
      <c r="F73" s="91"/>
      <c r="G73" s="91"/>
      <c r="H73" s="91"/>
      <c r="I73" s="91"/>
      <c r="J73" s="105"/>
      <c r="K73" s="136"/>
      <c r="L73" s="91"/>
      <c r="M73" s="91"/>
      <c r="N73" s="91"/>
      <c r="O73" s="91"/>
      <c r="P73" s="91"/>
    </row>
    <row r="74" spans="2:17" ht="12.75" customHeight="1">
      <c r="C74" s="110"/>
      <c r="D74" s="109"/>
      <c r="E74" s="91"/>
      <c r="F74" s="91"/>
      <c r="G74" s="91"/>
      <c r="H74" s="91"/>
      <c r="I74" s="91"/>
      <c r="L74" s="91"/>
      <c r="M74" s="100"/>
      <c r="N74" s="100"/>
      <c r="O74" s="100"/>
      <c r="P74" s="100"/>
      <c r="Q74" s="100"/>
    </row>
    <row r="75" spans="2:17" ht="12.75" customHeight="1">
      <c r="C75" s="111"/>
      <c r="D75" s="109"/>
      <c r="E75" s="91"/>
      <c r="F75" s="91"/>
      <c r="G75" s="91"/>
      <c r="H75" s="91"/>
      <c r="I75" s="91"/>
      <c r="L75" s="91"/>
      <c r="M75" s="100"/>
      <c r="N75" s="100"/>
      <c r="O75" s="100"/>
      <c r="P75" s="100"/>
      <c r="Q75" s="100"/>
    </row>
  </sheetData>
  <mergeCells count="17">
    <mergeCell ref="M9:M12"/>
    <mergeCell ref="N9:N12"/>
    <mergeCell ref="O9:O12"/>
    <mergeCell ref="P9:P12"/>
    <mergeCell ref="Q9:Q12"/>
    <mergeCell ref="L9:L12"/>
    <mergeCell ref="A9:A12"/>
    <mergeCell ref="B9:B12"/>
    <mergeCell ref="C9:C12"/>
    <mergeCell ref="D9:D12"/>
    <mergeCell ref="E9:E12"/>
    <mergeCell ref="F9:F12"/>
    <mergeCell ref="G9:G12"/>
    <mergeCell ref="H9:H12"/>
    <mergeCell ref="I9:I12"/>
    <mergeCell ref="J9:J12"/>
    <mergeCell ref="K9:K12"/>
  </mergeCells>
  <phoneticPr fontId="24" type="noConversion"/>
  <pageMargins left="0.5" right="0.5" top="0.5" bottom="0.5" header="0.25" footer="0.25"/>
  <pageSetup scale="60" pageOrder="overThenDown" orientation="landscape" r:id="rId1"/>
  <headerFooter alignWithMargins="0">
    <oddHeader>&amp;R&amp;"Times New Roman,Regular"Schedule II-B-7
Page 1 of 1</oddHeader>
    <oddFooter>&amp;L&amp;"Times New Roman,Regular"Sponsored by: Rebecca Beckham, Suzanne Pepe Robbins</oddFooter>
  </headerFooter>
  <ignoredErrors>
    <ignoredError sqref="E15 H15 K15:L15 Q15 K18:Q18 E18:H18 E21:E24 E26:H26 F24:G24 G21:G23 H21:H24 K26:Q26 K21:K24 L21:L24 M24:P24 Q21:Q24" unlocked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7">
    <tabColor theme="6"/>
  </sheetPr>
  <dimension ref="A1:R74"/>
  <sheetViews>
    <sheetView view="pageBreakPreview" zoomScaleNormal="100" zoomScaleSheetLayoutView="100" workbookViewId="0">
      <selection activeCell="K5" sqref="K5"/>
    </sheetView>
  </sheetViews>
  <sheetFormatPr defaultColWidth="9.140625" defaultRowHeight="12.75" customHeight="1"/>
  <cols>
    <col min="1" max="1" width="5.85546875" style="94" customWidth="1"/>
    <col min="2" max="2" width="8.85546875" style="94" customWidth="1"/>
    <col min="3" max="3" width="39.5703125" style="94" customWidth="1"/>
    <col min="4" max="9" width="10.140625" style="94" customWidth="1"/>
    <col min="10" max="11" width="10.140625" style="95" customWidth="1"/>
    <col min="12" max="17" width="10.140625" style="94" customWidth="1"/>
    <col min="18" max="16384" width="9.140625" style="94"/>
  </cols>
  <sheetData>
    <row r="1" spans="1:17" ht="12" thickBot="1">
      <c r="L1" s="35"/>
    </row>
    <row r="2" spans="1:17" ht="11.25">
      <c r="B2" s="114" t="s">
        <v>162</v>
      </c>
      <c r="C2" s="118"/>
      <c r="F2" s="121"/>
      <c r="L2" s="35"/>
    </row>
    <row r="3" spans="1:17" ht="11.25">
      <c r="B3" s="206" t="s">
        <v>579</v>
      </c>
      <c r="C3" s="119"/>
      <c r="F3" s="121"/>
      <c r="L3" s="35"/>
    </row>
    <row r="4" spans="1:17" ht="11.25">
      <c r="B4" s="115" t="s">
        <v>268</v>
      </c>
      <c r="C4" s="119"/>
    </row>
    <row r="5" spans="1:17" ht="11.25">
      <c r="B5" s="203" t="str">
        <f>'I-A'!B6</f>
        <v>TEST YEAR ENDED SEPTEMBER 30, 2024</v>
      </c>
      <c r="C5" s="119"/>
    </row>
    <row r="6" spans="1:17" ht="12" thickBot="1">
      <c r="B6" s="116" t="str">
        <f>'I-A'!B7</f>
        <v>DOCKET 57467</v>
      </c>
      <c r="C6" s="120"/>
    </row>
    <row r="7" spans="1:17" ht="11.25">
      <c r="B7" s="96"/>
    </row>
    <row r="8" spans="1:17" ht="12" thickBot="1">
      <c r="B8" s="94" t="s">
        <v>7</v>
      </c>
      <c r="E8" s="97">
        <v>1</v>
      </c>
      <c r="F8" s="97">
        <v>2</v>
      </c>
      <c r="G8" s="97">
        <v>3</v>
      </c>
      <c r="H8" s="97">
        <v>4</v>
      </c>
      <c r="I8" s="97">
        <v>5</v>
      </c>
      <c r="J8" s="97">
        <v>6</v>
      </c>
      <c r="K8" s="97">
        <v>7</v>
      </c>
      <c r="L8" s="97">
        <v>8</v>
      </c>
      <c r="M8" s="97">
        <v>9</v>
      </c>
      <c r="N8" s="98">
        <v>10</v>
      </c>
      <c r="O8" s="98">
        <v>11</v>
      </c>
      <c r="P8" s="98">
        <v>12</v>
      </c>
      <c r="Q8" s="95">
        <v>13</v>
      </c>
    </row>
    <row r="9" spans="1:17" ht="11.25">
      <c r="A9" s="1550" t="s">
        <v>1226</v>
      </c>
      <c r="B9" s="1538" t="s">
        <v>1124</v>
      </c>
      <c r="C9" s="1573" t="s">
        <v>1</v>
      </c>
      <c r="D9" s="1538" t="s">
        <v>1144</v>
      </c>
      <c r="E9" s="1547" t="s">
        <v>1213</v>
      </c>
      <c r="F9" s="1538" t="s">
        <v>2039</v>
      </c>
      <c r="G9" s="1538" t="s">
        <v>1122</v>
      </c>
      <c r="H9" s="1538" t="s">
        <v>2040</v>
      </c>
      <c r="I9" s="1538" t="s">
        <v>2041</v>
      </c>
      <c r="J9" s="1538" t="s">
        <v>2006</v>
      </c>
      <c r="K9" s="1538" t="s">
        <v>1211</v>
      </c>
      <c r="L9" s="1573" t="s">
        <v>204</v>
      </c>
      <c r="M9" s="1573" t="s">
        <v>205</v>
      </c>
      <c r="N9" s="1573" t="s">
        <v>176</v>
      </c>
      <c r="O9" s="1573" t="s">
        <v>217</v>
      </c>
      <c r="P9" s="1573" t="s">
        <v>194</v>
      </c>
      <c r="Q9" s="1573" t="s">
        <v>12</v>
      </c>
    </row>
    <row r="10" spans="1:17" ht="11.25">
      <c r="A10" s="1551"/>
      <c r="B10" s="1539"/>
      <c r="C10" s="1574"/>
      <c r="D10" s="1539"/>
      <c r="E10" s="1548"/>
      <c r="F10" s="1539"/>
      <c r="G10" s="1539"/>
      <c r="H10" s="1539"/>
      <c r="I10" s="1539"/>
      <c r="J10" s="1539"/>
      <c r="K10" s="1539"/>
      <c r="L10" s="1574"/>
      <c r="M10" s="1574"/>
      <c r="N10" s="1574"/>
      <c r="O10" s="1574"/>
      <c r="P10" s="1574"/>
      <c r="Q10" s="1574"/>
    </row>
    <row r="11" spans="1:17" ht="11.25">
      <c r="A11" s="1551"/>
      <c r="B11" s="1539"/>
      <c r="C11" s="1574"/>
      <c r="D11" s="1539"/>
      <c r="E11" s="1548"/>
      <c r="F11" s="1539"/>
      <c r="G11" s="1539"/>
      <c r="H11" s="1539"/>
      <c r="I11" s="1539"/>
      <c r="J11" s="1539"/>
      <c r="K11" s="1539"/>
      <c r="L11" s="1574"/>
      <c r="M11" s="1574"/>
      <c r="N11" s="1574"/>
      <c r="O11" s="1574"/>
      <c r="P11" s="1574"/>
      <c r="Q11" s="1574"/>
    </row>
    <row r="12" spans="1:17" ht="12" thickBot="1">
      <c r="A12" s="1552"/>
      <c r="B12" s="1540"/>
      <c r="C12" s="1575"/>
      <c r="D12" s="1540"/>
      <c r="E12" s="1549"/>
      <c r="F12" s="1540"/>
      <c r="G12" s="1540"/>
      <c r="H12" s="1540"/>
      <c r="I12" s="1540"/>
      <c r="J12" s="1540"/>
      <c r="K12" s="1540"/>
      <c r="L12" s="1575"/>
      <c r="M12" s="1575"/>
      <c r="N12" s="1575"/>
      <c r="O12" s="1575"/>
      <c r="P12" s="1575"/>
      <c r="Q12" s="1575"/>
    </row>
    <row r="13" spans="1:17" ht="12.75" customHeight="1">
      <c r="A13" s="7"/>
      <c r="B13" s="738"/>
      <c r="D13" s="91"/>
      <c r="E13" s="91"/>
      <c r="F13" s="91"/>
      <c r="G13" s="91"/>
      <c r="H13" s="91"/>
      <c r="I13" s="91"/>
      <c r="J13" s="739"/>
      <c r="K13" s="730"/>
      <c r="L13" s="91"/>
      <c r="M13" s="100"/>
      <c r="N13" s="100"/>
      <c r="O13" s="100"/>
      <c r="P13" s="100"/>
      <c r="Q13" s="731"/>
    </row>
    <row r="14" spans="1:17" ht="12.75" customHeight="1">
      <c r="A14" s="8">
        <v>1</v>
      </c>
      <c r="B14" s="720" t="s">
        <v>65</v>
      </c>
      <c r="D14" s="91"/>
      <c r="E14" s="91"/>
      <c r="F14" s="91"/>
      <c r="G14" s="91"/>
      <c r="H14" s="91"/>
      <c r="I14" s="91"/>
      <c r="J14" s="739"/>
      <c r="K14" s="730"/>
      <c r="L14" s="91"/>
      <c r="M14" s="100"/>
      <c r="N14" s="100"/>
      <c r="O14" s="100"/>
      <c r="P14" s="100"/>
      <c r="Q14" s="731"/>
    </row>
    <row r="15" spans="1:17" ht="12.75" customHeight="1">
      <c r="A15" s="12">
        <v>2</v>
      </c>
      <c r="B15" s="740" t="s">
        <v>1891</v>
      </c>
      <c r="C15" s="102"/>
      <c r="E15" s="49"/>
      <c r="F15" s="49"/>
      <c r="G15" s="49"/>
      <c r="H15" s="49"/>
      <c r="I15" s="49"/>
      <c r="J15" s="730"/>
      <c r="K15" s="730"/>
      <c r="L15" s="49"/>
      <c r="M15" s="49"/>
      <c r="N15" s="49"/>
      <c r="O15" s="49"/>
      <c r="P15" s="49"/>
      <c r="Q15" s="50"/>
    </row>
    <row r="16" spans="1:17" ht="12.75" customHeight="1">
      <c r="A16" s="12">
        <v>3</v>
      </c>
      <c r="B16" s="722"/>
      <c r="C16" s="96" t="s">
        <v>265</v>
      </c>
      <c r="E16" s="49"/>
      <c r="F16" s="49"/>
      <c r="G16" s="49"/>
      <c r="H16" s="49"/>
      <c r="I16" s="49"/>
      <c r="J16" s="730"/>
      <c r="K16" s="730"/>
      <c r="L16" s="49"/>
      <c r="M16" s="49"/>
      <c r="N16" s="49"/>
      <c r="O16" s="49"/>
      <c r="P16" s="49"/>
      <c r="Q16" s="50"/>
    </row>
    <row r="17" spans="1:17" ht="11.25">
      <c r="A17" s="12">
        <v>4</v>
      </c>
      <c r="B17" s="729">
        <v>154</v>
      </c>
      <c r="C17" s="446" t="s">
        <v>265</v>
      </c>
      <c r="D17" s="253" t="s">
        <v>1355</v>
      </c>
      <c r="E17" s="91">
        <f>'II-B-8.1 M&amp;S (monthly)'!R14</f>
        <v>3844876.3315384611</v>
      </c>
      <c r="F17" s="91">
        <v>0</v>
      </c>
      <c r="G17" s="91">
        <v>0</v>
      </c>
      <c r="H17" s="91">
        <f>SUM(E17:G17)</f>
        <v>3844876.3315384611</v>
      </c>
      <c r="I17" s="91"/>
      <c r="J17" s="730"/>
      <c r="K17" s="730">
        <f>H17</f>
        <v>3844876.3315384611</v>
      </c>
      <c r="L17" s="91">
        <f>K17</f>
        <v>3844876.3315384611</v>
      </c>
      <c r="M17" s="27">
        <v>0</v>
      </c>
      <c r="N17" s="27">
        <v>0</v>
      </c>
      <c r="O17" s="27">
        <v>0</v>
      </c>
      <c r="P17" s="27">
        <v>0</v>
      </c>
      <c r="Q17" s="81">
        <f>SUM(L17:P17)</f>
        <v>3844876.3315384611</v>
      </c>
    </row>
    <row r="18" spans="1:17" ht="11.25">
      <c r="A18" s="8">
        <v>5</v>
      </c>
      <c r="B18" s="729">
        <v>163</v>
      </c>
      <c r="C18" s="94" t="s">
        <v>238</v>
      </c>
      <c r="D18" s="253" t="s">
        <v>1355</v>
      </c>
      <c r="E18" s="91">
        <f>'II-B-8.1 M&amp;S (monthly)'!R15</f>
        <v>0</v>
      </c>
      <c r="F18" s="91">
        <v>0</v>
      </c>
      <c r="G18" s="91">
        <v>0</v>
      </c>
      <c r="H18" s="91">
        <f>SUM(E18:G18)</f>
        <v>0</v>
      </c>
      <c r="I18" s="91"/>
      <c r="J18" s="730"/>
      <c r="K18" s="730">
        <f>H18</f>
        <v>0</v>
      </c>
      <c r="L18" s="91">
        <f>K18</f>
        <v>0</v>
      </c>
      <c r="M18" s="27">
        <v>0</v>
      </c>
      <c r="N18" s="27">
        <v>0</v>
      </c>
      <c r="O18" s="27">
        <v>0</v>
      </c>
      <c r="P18" s="27">
        <v>0</v>
      </c>
      <c r="Q18" s="81">
        <f>SUM(L18:P18)</f>
        <v>0</v>
      </c>
    </row>
    <row r="19" spans="1:17" s="96" customFormat="1" ht="11.25">
      <c r="A19" s="12">
        <v>6</v>
      </c>
      <c r="B19" s="723"/>
      <c r="C19" s="102" t="s">
        <v>15</v>
      </c>
      <c r="D19" s="103"/>
      <c r="E19" s="445">
        <f>+E17+E18</f>
        <v>3844876.3315384611</v>
      </c>
      <c r="F19" s="445">
        <f t="shared" ref="F19:Q19" si="0">+F17+F18</f>
        <v>0</v>
      </c>
      <c r="G19" s="445">
        <f t="shared" si="0"/>
        <v>0</v>
      </c>
      <c r="H19" s="445">
        <f t="shared" si="0"/>
        <v>3844876.3315384611</v>
      </c>
      <c r="I19" s="445"/>
      <c r="J19" s="445"/>
      <c r="K19" s="445">
        <f t="shared" si="0"/>
        <v>3844876.3315384611</v>
      </c>
      <c r="L19" s="445">
        <f t="shared" si="0"/>
        <v>3844876.3315384611</v>
      </c>
      <c r="M19" s="445">
        <f t="shared" si="0"/>
        <v>0</v>
      </c>
      <c r="N19" s="445">
        <f t="shared" si="0"/>
        <v>0</v>
      </c>
      <c r="O19" s="445">
        <f t="shared" si="0"/>
        <v>0</v>
      </c>
      <c r="P19" s="445">
        <f t="shared" si="0"/>
        <v>0</v>
      </c>
      <c r="Q19" s="737">
        <f t="shared" si="0"/>
        <v>3844876.3315384611</v>
      </c>
    </row>
    <row r="20" spans="1:17" ht="12.75" customHeight="1" thickBot="1">
      <c r="A20" s="12">
        <v>7</v>
      </c>
      <c r="B20" s="722"/>
      <c r="C20" s="134"/>
      <c r="D20" s="91"/>
      <c r="E20" s="91"/>
      <c r="F20" s="91"/>
      <c r="G20" s="91"/>
      <c r="H20" s="91"/>
      <c r="I20" s="91"/>
      <c r="J20" s="730"/>
      <c r="K20" s="730"/>
      <c r="L20" s="91"/>
      <c r="M20" s="91"/>
      <c r="N20" s="91"/>
      <c r="O20" s="91"/>
      <c r="P20" s="91"/>
      <c r="Q20" s="50"/>
    </row>
    <row r="21" spans="1:17" ht="12.75" customHeight="1" thickBot="1">
      <c r="A21" s="12">
        <v>8</v>
      </c>
      <c r="B21" s="185" t="s">
        <v>266</v>
      </c>
      <c r="C21" s="186"/>
      <c r="D21" s="187" t="s">
        <v>316</v>
      </c>
      <c r="E21" s="147">
        <f>E19</f>
        <v>3844876.3315384611</v>
      </c>
      <c r="F21" s="147">
        <f t="shared" ref="F21:H21" si="1">F19</f>
        <v>0</v>
      </c>
      <c r="G21" s="147">
        <f t="shared" si="1"/>
        <v>0</v>
      </c>
      <c r="H21" s="147">
        <f t="shared" si="1"/>
        <v>3844876.3315384611</v>
      </c>
      <c r="I21" s="147"/>
      <c r="J21" s="252"/>
      <c r="K21" s="252">
        <f t="shared" ref="K21:Q21" si="2">K19</f>
        <v>3844876.3315384611</v>
      </c>
      <c r="L21" s="147">
        <f t="shared" si="2"/>
        <v>3844876.3315384611</v>
      </c>
      <c r="M21" s="188">
        <f t="shared" si="2"/>
        <v>0</v>
      </c>
      <c r="N21" s="188">
        <f t="shared" si="2"/>
        <v>0</v>
      </c>
      <c r="O21" s="188">
        <f t="shared" si="2"/>
        <v>0</v>
      </c>
      <c r="P21" s="188">
        <f t="shared" si="2"/>
        <v>0</v>
      </c>
      <c r="Q21" s="189">
        <f t="shared" si="2"/>
        <v>3844876.3315384611</v>
      </c>
    </row>
    <row r="22" spans="1:17" ht="12.75" customHeight="1">
      <c r="D22" s="91"/>
      <c r="E22" s="91"/>
      <c r="F22" s="91"/>
      <c r="G22" s="91"/>
      <c r="H22" s="91"/>
      <c r="I22" s="91"/>
      <c r="J22" s="249"/>
      <c r="K22" s="249"/>
      <c r="L22" s="91"/>
      <c r="M22" s="100"/>
      <c r="N22" s="100"/>
      <c r="O22" s="100"/>
      <c r="P22" s="100"/>
      <c r="Q22" s="100"/>
    </row>
    <row r="23" spans="1:17" s="96" customFormat="1" ht="12.75" customHeight="1">
      <c r="C23" s="102"/>
      <c r="D23" s="103"/>
      <c r="E23" s="103"/>
      <c r="F23" s="103"/>
      <c r="G23" s="103"/>
      <c r="H23" s="103"/>
      <c r="I23" s="103"/>
      <c r="J23" s="105"/>
      <c r="K23" s="105"/>
      <c r="L23" s="103"/>
      <c r="M23" s="103"/>
      <c r="N23" s="103"/>
      <c r="O23" s="103"/>
      <c r="P23" s="103"/>
      <c r="Q23" s="103"/>
    </row>
    <row r="24" spans="1:17" ht="12.75" customHeight="1">
      <c r="D24" s="91"/>
      <c r="E24" s="91"/>
      <c r="F24" s="91"/>
      <c r="G24" s="91"/>
      <c r="H24" s="91"/>
      <c r="I24" s="91"/>
      <c r="L24" s="91"/>
      <c r="M24" s="91"/>
      <c r="N24" s="91"/>
      <c r="O24" s="91"/>
      <c r="P24" s="91"/>
    </row>
    <row r="25" spans="1:17" s="96" customFormat="1" ht="12.75" customHeight="1">
      <c r="B25" s="99"/>
      <c r="D25" s="133"/>
      <c r="E25" s="103"/>
      <c r="F25" s="103"/>
      <c r="G25" s="103"/>
      <c r="H25" s="103"/>
      <c r="I25" s="103"/>
      <c r="J25" s="105"/>
      <c r="K25" s="105"/>
      <c r="L25" s="103"/>
      <c r="M25" s="103"/>
      <c r="N25" s="103"/>
      <c r="O25" s="103"/>
      <c r="P25" s="103"/>
    </row>
    <row r="26" spans="1:17" ht="12.75" customHeight="1">
      <c r="B26" s="99"/>
      <c r="D26" s="91"/>
      <c r="E26" s="91"/>
      <c r="F26" s="91"/>
      <c r="G26" s="91"/>
      <c r="H26" s="91"/>
      <c r="I26" s="91"/>
      <c r="J26" s="97"/>
      <c r="L26" s="91"/>
      <c r="M26" s="100"/>
      <c r="N26" s="100"/>
      <c r="O26" s="100"/>
      <c r="P26" s="100"/>
      <c r="Q26" s="100"/>
    </row>
    <row r="27" spans="1:17" ht="12.75" customHeight="1">
      <c r="B27" s="99"/>
      <c r="D27" s="91"/>
      <c r="E27" s="91"/>
      <c r="F27" s="91"/>
      <c r="G27" s="91"/>
      <c r="H27" s="91"/>
      <c r="I27" s="91"/>
      <c r="L27" s="91"/>
      <c r="M27" s="91"/>
      <c r="O27" s="91"/>
      <c r="P27" s="91"/>
    </row>
    <row r="28" spans="1:17" ht="12.75" customHeight="1">
      <c r="C28" s="101"/>
      <c r="D28" s="91"/>
      <c r="E28" s="91"/>
      <c r="F28" s="91"/>
      <c r="G28" s="91"/>
      <c r="H28" s="91"/>
      <c r="I28" s="91"/>
      <c r="J28" s="97"/>
      <c r="L28" s="91"/>
      <c r="M28" s="100"/>
      <c r="N28" s="100"/>
      <c r="O28" s="100"/>
      <c r="P28" s="100"/>
      <c r="Q28" s="100"/>
    </row>
    <row r="29" spans="1:17" ht="12.75" customHeight="1">
      <c r="C29" s="101"/>
      <c r="D29" s="91"/>
      <c r="E29" s="91"/>
      <c r="F29" s="91"/>
      <c r="G29" s="91"/>
      <c r="H29" s="91"/>
      <c r="I29" s="91"/>
      <c r="J29" s="97"/>
      <c r="L29" s="91"/>
      <c r="M29" s="100"/>
      <c r="N29" s="100"/>
      <c r="O29" s="100"/>
      <c r="P29" s="100"/>
      <c r="Q29" s="100"/>
    </row>
    <row r="30" spans="1:17" ht="12.75" customHeight="1">
      <c r="C30" s="101"/>
      <c r="D30" s="91"/>
      <c r="E30" s="91"/>
      <c r="F30" s="91"/>
      <c r="G30" s="91"/>
      <c r="H30" s="91"/>
      <c r="I30" s="91"/>
      <c r="L30" s="91"/>
      <c r="M30" s="100"/>
      <c r="N30" s="100"/>
      <c r="O30" s="100"/>
      <c r="P30" s="100"/>
      <c r="Q30" s="100"/>
    </row>
    <row r="31" spans="1:17" ht="12.75" customHeight="1">
      <c r="C31" s="101"/>
      <c r="D31" s="91"/>
      <c r="E31" s="91"/>
      <c r="F31" s="91"/>
      <c r="G31" s="91"/>
      <c r="H31" s="91"/>
      <c r="I31" s="91"/>
      <c r="L31" s="91"/>
      <c r="M31" s="100"/>
      <c r="N31" s="100"/>
      <c r="O31" s="100"/>
      <c r="P31" s="100"/>
      <c r="Q31" s="100"/>
    </row>
    <row r="32" spans="1:17" ht="12.75" customHeight="1">
      <c r="C32" s="101"/>
      <c r="D32" s="91"/>
      <c r="E32" s="91"/>
      <c r="F32" s="91"/>
      <c r="G32" s="91"/>
      <c r="H32" s="91"/>
      <c r="I32" s="91"/>
      <c r="J32" s="97"/>
      <c r="L32" s="91"/>
      <c r="M32" s="100"/>
      <c r="N32" s="100"/>
      <c r="O32" s="100"/>
      <c r="P32" s="100"/>
      <c r="Q32" s="100"/>
    </row>
    <row r="33" spans="2:17" s="96" customFormat="1" ht="12.75" customHeight="1">
      <c r="C33" s="102"/>
      <c r="D33" s="103"/>
      <c r="E33" s="103"/>
      <c r="F33" s="103"/>
      <c r="G33" s="103"/>
      <c r="H33" s="103"/>
      <c r="I33" s="103"/>
      <c r="J33" s="104"/>
      <c r="K33" s="105"/>
      <c r="L33" s="103"/>
      <c r="M33" s="103"/>
      <c r="N33" s="103"/>
      <c r="O33" s="103"/>
      <c r="P33" s="103"/>
      <c r="Q33" s="103"/>
    </row>
    <row r="34" spans="2:17" ht="12.75" customHeight="1">
      <c r="C34" s="101"/>
      <c r="D34" s="91"/>
      <c r="E34" s="91"/>
      <c r="F34" s="91"/>
      <c r="G34" s="91"/>
      <c r="H34" s="91"/>
      <c r="I34" s="91"/>
      <c r="J34" s="97"/>
      <c r="L34" s="91"/>
      <c r="M34" s="100"/>
      <c r="N34" s="100"/>
      <c r="O34" s="100"/>
      <c r="P34" s="100"/>
      <c r="Q34" s="100"/>
    </row>
    <row r="35" spans="2:17" ht="12.75" customHeight="1">
      <c r="C35" s="134"/>
      <c r="D35" s="91"/>
      <c r="E35" s="91"/>
      <c r="F35" s="91"/>
      <c r="G35" s="91"/>
      <c r="H35" s="91"/>
      <c r="I35" s="91"/>
      <c r="L35" s="91"/>
      <c r="M35" s="100"/>
      <c r="N35" s="100"/>
      <c r="O35" s="100"/>
      <c r="P35" s="100"/>
      <c r="Q35" s="100"/>
    </row>
    <row r="36" spans="2:17" ht="12.75" customHeight="1">
      <c r="C36" s="134"/>
      <c r="D36" s="91"/>
      <c r="E36" s="91"/>
      <c r="F36" s="91"/>
      <c r="G36" s="91"/>
      <c r="H36" s="91"/>
      <c r="I36" s="91"/>
      <c r="L36" s="91"/>
      <c r="M36" s="100"/>
      <c r="N36" s="100"/>
      <c r="O36" s="100"/>
      <c r="P36" s="100"/>
      <c r="Q36" s="100"/>
    </row>
    <row r="37" spans="2:17" ht="12.75" customHeight="1">
      <c r="D37" s="91"/>
      <c r="E37" s="91"/>
      <c r="F37" s="91"/>
      <c r="G37" s="91"/>
      <c r="H37" s="91"/>
      <c r="I37" s="91"/>
      <c r="L37" s="91"/>
      <c r="M37" s="100"/>
      <c r="N37" s="100"/>
      <c r="O37" s="100"/>
      <c r="P37" s="100"/>
      <c r="Q37" s="100"/>
    </row>
    <row r="38" spans="2:17" s="96" customFormat="1" ht="12.75" customHeight="1">
      <c r="C38" s="102"/>
      <c r="D38" s="103"/>
      <c r="E38" s="103"/>
      <c r="F38" s="103"/>
      <c r="G38" s="103"/>
      <c r="H38" s="103"/>
      <c r="I38" s="103"/>
      <c r="J38" s="105"/>
      <c r="K38" s="105"/>
      <c r="L38" s="103"/>
      <c r="M38" s="103"/>
      <c r="N38" s="103"/>
      <c r="O38" s="103"/>
      <c r="P38" s="103"/>
      <c r="Q38" s="103"/>
    </row>
    <row r="39" spans="2:17" ht="12.75" customHeight="1">
      <c r="C39" s="106"/>
      <c r="D39" s="91"/>
      <c r="E39" s="91"/>
      <c r="F39" s="91"/>
      <c r="G39" s="91"/>
      <c r="H39" s="91"/>
      <c r="I39" s="91"/>
      <c r="L39" s="91"/>
      <c r="M39" s="91"/>
      <c r="N39" s="91"/>
      <c r="O39" s="91"/>
      <c r="P39" s="91"/>
      <c r="Q39" s="91"/>
    </row>
    <row r="40" spans="2:17" ht="12.75" customHeight="1">
      <c r="C40" s="106"/>
      <c r="D40" s="91"/>
      <c r="E40" s="91"/>
      <c r="F40" s="91"/>
      <c r="G40" s="91"/>
      <c r="H40" s="91"/>
      <c r="I40" s="91"/>
      <c r="L40" s="91"/>
      <c r="M40" s="91"/>
      <c r="N40" s="91"/>
      <c r="O40" s="91"/>
      <c r="P40" s="91"/>
      <c r="Q40" s="91"/>
    </row>
    <row r="41" spans="2:17" ht="12.75" customHeight="1">
      <c r="D41" s="91"/>
      <c r="E41" s="91"/>
      <c r="F41" s="91"/>
      <c r="G41" s="91"/>
      <c r="H41" s="91"/>
      <c r="I41" s="91"/>
      <c r="L41" s="91"/>
      <c r="M41" s="91"/>
      <c r="N41" s="91"/>
      <c r="O41" s="91"/>
      <c r="P41" s="91"/>
    </row>
    <row r="42" spans="2:17" s="96" customFormat="1" ht="12.75" customHeight="1">
      <c r="B42" s="135"/>
      <c r="D42" s="103"/>
      <c r="E42" s="103"/>
      <c r="F42" s="103"/>
      <c r="G42" s="103"/>
      <c r="H42" s="103"/>
      <c r="I42" s="103"/>
      <c r="J42" s="105"/>
      <c r="K42" s="105"/>
      <c r="L42" s="103"/>
      <c r="M42" s="103"/>
      <c r="N42" s="103"/>
      <c r="O42" s="103"/>
      <c r="P42" s="103"/>
    </row>
    <row r="43" spans="2:17" ht="12.75" customHeight="1">
      <c r="E43" s="91"/>
      <c r="F43" s="91"/>
      <c r="G43" s="91"/>
      <c r="H43" s="91"/>
      <c r="I43" s="91"/>
      <c r="L43" s="91"/>
      <c r="M43" s="100"/>
      <c r="N43" s="100"/>
      <c r="O43" s="100"/>
      <c r="P43" s="100"/>
      <c r="Q43" s="100"/>
    </row>
    <row r="44" spans="2:17" ht="12.75" customHeight="1">
      <c r="D44" s="91"/>
      <c r="E44" s="91"/>
      <c r="F44" s="91"/>
      <c r="G44" s="91"/>
      <c r="H44" s="91"/>
      <c r="I44" s="91"/>
      <c r="L44" s="91"/>
      <c r="M44" s="91"/>
      <c r="N44" s="91"/>
      <c r="O44" s="91"/>
      <c r="P44" s="91"/>
    </row>
    <row r="45" spans="2:17" ht="12.75" customHeight="1">
      <c r="D45" s="103"/>
      <c r="E45" s="91"/>
      <c r="F45" s="91"/>
      <c r="G45" s="91"/>
      <c r="H45" s="91"/>
      <c r="I45" s="91"/>
      <c r="L45" s="91"/>
      <c r="M45" s="27"/>
      <c r="N45" s="27"/>
      <c r="O45" s="27"/>
      <c r="P45" s="27"/>
      <c r="Q45" s="27"/>
    </row>
    <row r="46" spans="2:17" ht="12.75" customHeight="1">
      <c r="D46" s="91"/>
      <c r="E46" s="91"/>
      <c r="F46" s="91"/>
      <c r="G46" s="91"/>
      <c r="H46" s="91"/>
      <c r="I46" s="91"/>
      <c r="L46" s="91"/>
      <c r="M46" s="27"/>
      <c r="N46" s="27"/>
      <c r="O46" s="27"/>
      <c r="P46" s="27"/>
      <c r="Q46" s="27"/>
    </row>
    <row r="47" spans="2:17" s="96" customFormat="1" ht="12.75" customHeight="1">
      <c r="C47" s="102"/>
      <c r="D47" s="103"/>
      <c r="E47" s="103"/>
      <c r="F47" s="103"/>
      <c r="G47" s="103"/>
      <c r="H47" s="103"/>
      <c r="I47" s="103"/>
      <c r="J47" s="105"/>
      <c r="K47" s="105"/>
      <c r="L47" s="103"/>
      <c r="M47" s="103"/>
      <c r="N47" s="103"/>
      <c r="O47" s="103"/>
      <c r="P47" s="103"/>
      <c r="Q47" s="103"/>
    </row>
    <row r="48" spans="2:17" ht="12.75" customHeight="1">
      <c r="D48" s="91"/>
      <c r="E48" s="91"/>
      <c r="F48" s="91"/>
      <c r="G48" s="91"/>
      <c r="H48" s="91"/>
      <c r="I48" s="91"/>
      <c r="L48" s="91"/>
      <c r="M48" s="91"/>
      <c r="N48" s="91"/>
      <c r="O48" s="91"/>
      <c r="P48" s="91"/>
    </row>
    <row r="49" spans="2:18" s="96" customFormat="1" ht="12.75" customHeight="1">
      <c r="C49" s="135"/>
      <c r="D49" s="103"/>
      <c r="E49" s="103"/>
      <c r="F49" s="107"/>
      <c r="G49" s="103"/>
      <c r="H49" s="103"/>
      <c r="I49" s="103"/>
      <c r="J49" s="108"/>
      <c r="K49" s="105"/>
      <c r="L49" s="103"/>
      <c r="M49" s="103"/>
      <c r="N49" s="103"/>
      <c r="O49" s="103"/>
      <c r="P49" s="103"/>
    </row>
    <row r="50" spans="2:18" ht="12.75" customHeight="1">
      <c r="D50" s="109"/>
      <c r="E50" s="91"/>
      <c r="F50" s="91"/>
      <c r="G50" s="91"/>
      <c r="H50" s="91"/>
      <c r="I50" s="91"/>
      <c r="L50" s="91"/>
      <c r="M50" s="100"/>
      <c r="N50" s="100"/>
      <c r="O50" s="100"/>
      <c r="P50" s="100"/>
      <c r="Q50" s="100"/>
    </row>
    <row r="51" spans="2:18" ht="12.75" customHeight="1">
      <c r="D51" s="109"/>
      <c r="E51" s="91"/>
      <c r="F51" s="91"/>
      <c r="G51" s="91"/>
      <c r="H51" s="91"/>
      <c r="I51" s="91"/>
      <c r="L51" s="91"/>
      <c r="M51" s="100"/>
      <c r="N51" s="100"/>
      <c r="O51" s="100"/>
      <c r="P51" s="100"/>
      <c r="Q51" s="100"/>
    </row>
    <row r="52" spans="2:18" ht="12.75" customHeight="1">
      <c r="D52" s="109"/>
      <c r="E52" s="91"/>
      <c r="F52" s="91"/>
      <c r="G52" s="91"/>
      <c r="H52" s="91"/>
      <c r="I52" s="91"/>
      <c r="L52" s="91"/>
      <c r="M52" s="100"/>
      <c r="N52" s="100"/>
      <c r="O52" s="100"/>
      <c r="P52" s="100"/>
      <c r="Q52" s="100"/>
    </row>
    <row r="53" spans="2:18" ht="12.75" customHeight="1">
      <c r="D53" s="109"/>
      <c r="E53" s="91"/>
      <c r="F53" s="91"/>
      <c r="G53" s="91"/>
      <c r="H53" s="91"/>
      <c r="I53" s="91"/>
      <c r="L53" s="91"/>
      <c r="M53" s="100"/>
      <c r="N53" s="100"/>
      <c r="O53" s="100"/>
      <c r="P53" s="100"/>
      <c r="Q53" s="100"/>
    </row>
    <row r="54" spans="2:18" ht="12.75" customHeight="1">
      <c r="D54" s="109"/>
      <c r="E54" s="91"/>
      <c r="F54" s="91"/>
      <c r="G54" s="91"/>
      <c r="H54" s="91"/>
      <c r="I54" s="91"/>
      <c r="L54" s="91"/>
      <c r="M54" s="100"/>
      <c r="N54" s="100"/>
      <c r="O54" s="100"/>
      <c r="P54" s="100"/>
      <c r="Q54" s="100"/>
    </row>
    <row r="55" spans="2:18" ht="12.75" customHeight="1">
      <c r="D55" s="109"/>
      <c r="E55" s="91"/>
      <c r="F55" s="91"/>
      <c r="G55" s="91"/>
      <c r="H55" s="91"/>
      <c r="I55" s="91"/>
      <c r="L55" s="91"/>
      <c r="M55" s="100"/>
      <c r="N55" s="100"/>
      <c r="O55" s="100"/>
      <c r="P55" s="100"/>
      <c r="Q55" s="100"/>
    </row>
    <row r="56" spans="2:18" ht="12.75" customHeight="1">
      <c r="D56" s="109"/>
      <c r="E56" s="91"/>
      <c r="F56" s="91"/>
      <c r="G56" s="91"/>
      <c r="H56" s="91"/>
      <c r="I56" s="91"/>
      <c r="L56" s="91"/>
      <c r="M56" s="27"/>
      <c r="N56" s="27"/>
      <c r="O56" s="27"/>
      <c r="P56" s="27"/>
      <c r="Q56" s="27"/>
    </row>
    <row r="57" spans="2:18" ht="12.75" customHeight="1">
      <c r="D57" s="109"/>
      <c r="E57" s="91"/>
      <c r="F57" s="91"/>
      <c r="G57" s="91"/>
      <c r="H57" s="91"/>
      <c r="I57" s="91"/>
      <c r="L57" s="91"/>
      <c r="M57" s="100"/>
      <c r="N57" s="100"/>
      <c r="O57" s="100"/>
      <c r="P57" s="100"/>
      <c r="Q57" s="100"/>
    </row>
    <row r="58" spans="2:18" ht="12.75" customHeight="1">
      <c r="D58" s="109"/>
      <c r="E58" s="91"/>
      <c r="F58" s="91"/>
      <c r="G58" s="91"/>
      <c r="H58" s="91"/>
      <c r="I58" s="91"/>
      <c r="L58" s="91"/>
      <c r="M58" s="100"/>
      <c r="N58" s="100"/>
      <c r="O58" s="100"/>
      <c r="P58" s="100"/>
      <c r="Q58" s="100"/>
    </row>
    <row r="59" spans="2:18" ht="12.75" customHeight="1">
      <c r="D59" s="109"/>
      <c r="E59" s="91"/>
      <c r="F59" s="91"/>
      <c r="G59" s="91"/>
      <c r="H59" s="91"/>
      <c r="I59" s="91"/>
      <c r="L59" s="91"/>
      <c r="M59" s="100"/>
      <c r="N59" s="100"/>
      <c r="O59" s="100"/>
      <c r="P59" s="100"/>
      <c r="Q59" s="100"/>
    </row>
    <row r="60" spans="2:18" s="96" customFormat="1" ht="12.75" customHeight="1">
      <c r="C60" s="102"/>
      <c r="D60" s="107"/>
      <c r="E60" s="103"/>
      <c r="F60" s="103"/>
      <c r="G60" s="103"/>
      <c r="H60" s="103"/>
      <c r="I60" s="103"/>
      <c r="J60" s="105"/>
      <c r="K60" s="108"/>
      <c r="L60" s="103"/>
      <c r="M60" s="103"/>
      <c r="N60" s="103"/>
      <c r="O60" s="103"/>
      <c r="P60" s="103"/>
      <c r="Q60" s="103"/>
      <c r="R60" s="94"/>
    </row>
    <row r="61" spans="2:18" ht="12.75" customHeight="1">
      <c r="C61" s="134"/>
      <c r="D61" s="109"/>
      <c r="E61" s="91"/>
      <c r="F61" s="91"/>
      <c r="G61" s="91"/>
      <c r="H61" s="91"/>
      <c r="I61" s="91"/>
      <c r="K61" s="136"/>
      <c r="L61" s="91"/>
      <c r="M61" s="91"/>
      <c r="N61" s="91"/>
      <c r="O61" s="91"/>
      <c r="P61" s="91"/>
    </row>
    <row r="62" spans="2:18" s="96" customFormat="1" ht="12.75" customHeight="1">
      <c r="B62" s="156"/>
      <c r="D62" s="107"/>
      <c r="E62" s="103"/>
      <c r="F62" s="103"/>
      <c r="G62" s="103"/>
      <c r="H62" s="103"/>
      <c r="I62" s="103"/>
      <c r="J62" s="105"/>
      <c r="K62" s="108"/>
      <c r="L62" s="103"/>
      <c r="M62" s="103"/>
      <c r="N62" s="103"/>
      <c r="O62" s="103"/>
      <c r="P62" s="103"/>
      <c r="Q62" s="103"/>
      <c r="R62" s="94"/>
    </row>
    <row r="63" spans="2:18" ht="12.75" customHeight="1">
      <c r="C63" s="102"/>
      <c r="D63" s="109"/>
      <c r="E63" s="91"/>
      <c r="F63" s="91"/>
      <c r="G63" s="91"/>
      <c r="H63" s="91"/>
      <c r="I63" s="91"/>
      <c r="J63" s="105"/>
      <c r="K63" s="136"/>
      <c r="L63" s="91"/>
      <c r="M63" s="91"/>
      <c r="N63" s="91"/>
      <c r="O63" s="91"/>
      <c r="P63" s="91"/>
      <c r="Q63" s="91"/>
    </row>
    <row r="64" spans="2:18" s="96" customFormat="1" ht="12.75" customHeight="1">
      <c r="C64" s="102"/>
      <c r="D64" s="103"/>
      <c r="E64" s="103"/>
      <c r="F64" s="103"/>
      <c r="G64" s="103"/>
      <c r="H64" s="103"/>
      <c r="I64" s="103"/>
      <c r="J64" s="105"/>
      <c r="K64" s="108"/>
      <c r="L64" s="103"/>
      <c r="M64" s="103"/>
      <c r="N64" s="103"/>
      <c r="O64" s="103"/>
      <c r="P64" s="103"/>
      <c r="Q64" s="103"/>
    </row>
    <row r="65" spans="2:17" s="96" customFormat="1" ht="12.75" customHeight="1">
      <c r="C65" s="102"/>
      <c r="D65" s="107"/>
      <c r="E65" s="103"/>
      <c r="F65" s="103"/>
      <c r="G65" s="103"/>
      <c r="H65" s="103"/>
      <c r="I65" s="103"/>
      <c r="J65" s="105"/>
      <c r="K65" s="108"/>
      <c r="L65" s="103"/>
      <c r="M65" s="103"/>
      <c r="N65" s="103"/>
      <c r="O65" s="103"/>
      <c r="P65" s="103"/>
    </row>
    <row r="66" spans="2:17" s="96" customFormat="1" ht="12.75" customHeight="1">
      <c r="C66" s="102"/>
      <c r="D66" s="103"/>
      <c r="E66" s="103"/>
      <c r="F66" s="103"/>
      <c r="G66" s="103"/>
      <c r="H66" s="103"/>
      <c r="I66" s="103"/>
      <c r="J66" s="105"/>
      <c r="K66" s="108"/>
      <c r="L66" s="103"/>
      <c r="M66" s="137"/>
      <c r="N66" s="137"/>
      <c r="O66" s="137"/>
      <c r="P66" s="137"/>
      <c r="Q66" s="137"/>
    </row>
    <row r="67" spans="2:17" s="96" customFormat="1" ht="12.75" customHeight="1">
      <c r="C67" s="102"/>
      <c r="D67" s="107"/>
      <c r="E67" s="103"/>
      <c r="F67" s="103"/>
      <c r="G67" s="103"/>
      <c r="H67" s="103"/>
      <c r="I67" s="103"/>
      <c r="J67" s="105"/>
      <c r="K67" s="108"/>
      <c r="L67" s="103"/>
      <c r="M67" s="103"/>
      <c r="N67" s="103"/>
      <c r="O67" s="103"/>
      <c r="P67" s="103"/>
    </row>
    <row r="68" spans="2:17" s="96" customFormat="1" ht="12.75" customHeight="1">
      <c r="B68" s="132"/>
      <c r="C68" s="102"/>
      <c r="D68" s="107"/>
      <c r="E68" s="103"/>
      <c r="F68" s="103"/>
      <c r="G68" s="103"/>
      <c r="H68" s="103"/>
      <c r="I68" s="103"/>
      <c r="J68" s="105"/>
      <c r="K68" s="108"/>
      <c r="L68" s="103"/>
      <c r="M68" s="103"/>
      <c r="N68" s="103"/>
      <c r="O68" s="103"/>
      <c r="P68" s="103"/>
      <c r="Q68" s="103"/>
    </row>
    <row r="69" spans="2:17" ht="12.75" customHeight="1">
      <c r="C69" s="102"/>
      <c r="D69" s="109"/>
      <c r="E69" s="91"/>
      <c r="F69" s="91"/>
      <c r="G69" s="91"/>
      <c r="H69" s="91"/>
      <c r="I69" s="91"/>
      <c r="J69" s="105"/>
      <c r="K69" s="136"/>
      <c r="L69" s="91"/>
      <c r="M69" s="91"/>
      <c r="N69" s="91"/>
      <c r="O69" s="91"/>
      <c r="P69" s="91"/>
    </row>
    <row r="70" spans="2:17" ht="12.75" customHeight="1">
      <c r="C70" s="102"/>
      <c r="D70" s="109"/>
      <c r="E70" s="91"/>
      <c r="F70" s="91"/>
      <c r="G70" s="91"/>
      <c r="H70" s="91"/>
      <c r="I70" s="91"/>
      <c r="L70" s="91"/>
      <c r="M70" s="100"/>
      <c r="N70" s="100"/>
      <c r="O70" s="100"/>
      <c r="P70" s="100"/>
      <c r="Q70" s="100"/>
    </row>
    <row r="71" spans="2:17" ht="12.75" customHeight="1">
      <c r="C71" s="102"/>
      <c r="D71" s="109"/>
      <c r="E71" s="91"/>
      <c r="F71" s="91"/>
      <c r="G71" s="91"/>
      <c r="H71" s="91"/>
      <c r="I71" s="91"/>
      <c r="L71" s="91"/>
      <c r="M71" s="100"/>
      <c r="N71" s="100"/>
      <c r="O71" s="100"/>
      <c r="P71" s="100"/>
      <c r="Q71" s="100"/>
    </row>
    <row r="72" spans="2:17" ht="12.75" customHeight="1">
      <c r="C72" s="102"/>
      <c r="D72" s="109"/>
      <c r="E72" s="91"/>
      <c r="F72" s="91"/>
      <c r="G72" s="91"/>
      <c r="H72" s="91"/>
      <c r="I72" s="91"/>
      <c r="J72" s="105"/>
      <c r="K72" s="136"/>
      <c r="L72" s="91"/>
      <c r="M72" s="91"/>
      <c r="N72" s="91"/>
      <c r="O72" s="91"/>
      <c r="P72" s="91"/>
    </row>
    <row r="73" spans="2:17" ht="12.75" customHeight="1">
      <c r="C73" s="110"/>
      <c r="D73" s="109"/>
      <c r="E73" s="91"/>
      <c r="F73" s="91"/>
      <c r="G73" s="91"/>
      <c r="H73" s="91"/>
      <c r="I73" s="91"/>
      <c r="L73" s="91"/>
      <c r="M73" s="100"/>
      <c r="N73" s="100"/>
      <c r="O73" s="100"/>
      <c r="P73" s="100"/>
      <c r="Q73" s="100"/>
    </row>
    <row r="74" spans="2:17" ht="12.75" customHeight="1">
      <c r="C74" s="111"/>
      <c r="D74" s="109"/>
      <c r="E74" s="91"/>
      <c r="F74" s="91"/>
      <c r="G74" s="91"/>
      <c r="H74" s="91"/>
      <c r="I74" s="91"/>
      <c r="L74" s="91"/>
      <c r="M74" s="100"/>
      <c r="N74" s="100"/>
      <c r="O74" s="100"/>
      <c r="P74" s="100"/>
      <c r="Q74" s="100"/>
    </row>
  </sheetData>
  <mergeCells count="17">
    <mergeCell ref="M9:M12"/>
    <mergeCell ref="N9:N12"/>
    <mergeCell ref="O9:O12"/>
    <mergeCell ref="P9:P12"/>
    <mergeCell ref="Q9:Q12"/>
    <mergeCell ref="L9:L12"/>
    <mergeCell ref="A9:A12"/>
    <mergeCell ref="B9:B12"/>
    <mergeCell ref="C9:C12"/>
    <mergeCell ref="D9:D12"/>
    <mergeCell ref="E9:E12"/>
    <mergeCell ref="F9:F12"/>
    <mergeCell ref="G9:G12"/>
    <mergeCell ref="H9:H12"/>
    <mergeCell ref="I9:I12"/>
    <mergeCell ref="J9:J12"/>
    <mergeCell ref="K9:K12"/>
  </mergeCells>
  <phoneticPr fontId="24" type="noConversion"/>
  <pageMargins left="0.5" right="0.5" top="0.5" bottom="0.5" header="0.25" footer="0.25"/>
  <pageSetup scale="65" pageOrder="overThenDown" orientation="landscape" r:id="rId1"/>
  <headerFooter alignWithMargins="0">
    <oddHeader>&amp;R&amp;"Times New Roman,Regular"Schedule II-B-8
Page 1 of 1</oddHeader>
    <oddFooter>&amp;L&amp;"Times New Roman,Regular"Sponsored by: Rebecca Beckham, Eric Schroeder</oddFooter>
  </headerFooter>
  <ignoredErrors>
    <ignoredError sqref="E17:E19 E21:H21 F19:G19 H17:H19 K17:K19 K21:Q21 L17:L19 M19:Q19" unlockedFormula="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1C9CB7-A4C2-4CCA-872F-EE0D780CE685}">
  <sheetPr codeName="Sheet69">
    <tabColor theme="6"/>
  </sheetPr>
  <dimension ref="A1:S71"/>
  <sheetViews>
    <sheetView view="pageLayout" zoomScaleNormal="100" zoomScaleSheetLayoutView="100" workbookViewId="0">
      <selection activeCell="W6" sqref="W6"/>
    </sheetView>
  </sheetViews>
  <sheetFormatPr defaultColWidth="9.140625" defaultRowHeight="12.75" customHeight="1"/>
  <cols>
    <col min="1" max="1" width="5.85546875" style="94" customWidth="1"/>
    <col min="2" max="2" width="8.85546875" style="94" customWidth="1"/>
    <col min="3" max="3" width="39.5703125" style="94" customWidth="1"/>
    <col min="4" max="9" width="10.140625" style="94" customWidth="1"/>
    <col min="10" max="11" width="10.140625" style="95" customWidth="1"/>
    <col min="12" max="16" width="10.140625" style="94" customWidth="1"/>
    <col min="17" max="18" width="11.85546875" style="94" customWidth="1"/>
    <col min="19" max="16384" width="9.140625" style="94"/>
  </cols>
  <sheetData>
    <row r="1" spans="1:18" ht="12" thickBot="1">
      <c r="L1" s="35"/>
    </row>
    <row r="2" spans="1:18" ht="11.25">
      <c r="B2" s="114" t="s">
        <v>162</v>
      </c>
      <c r="C2" s="118"/>
      <c r="F2" s="121"/>
      <c r="L2" s="35"/>
    </row>
    <row r="3" spans="1:18" ht="11.25">
      <c r="B3" s="206" t="s">
        <v>579</v>
      </c>
      <c r="C3" s="119"/>
      <c r="F3" s="121"/>
      <c r="L3" s="35"/>
    </row>
    <row r="4" spans="1:18" ht="11.25">
      <c r="B4" s="203" t="s">
        <v>1354</v>
      </c>
      <c r="C4" s="119"/>
    </row>
    <row r="5" spans="1:18" ht="11.25">
      <c r="B5" s="203" t="str">
        <f>'I-A'!B6</f>
        <v>TEST YEAR ENDED SEPTEMBER 30, 2024</v>
      </c>
      <c r="C5" s="119"/>
    </row>
    <row r="6" spans="1:18" ht="12" thickBot="1">
      <c r="B6" s="116" t="str">
        <f>'I-A'!B7</f>
        <v>DOCKET 57467</v>
      </c>
      <c r="C6" s="120"/>
    </row>
    <row r="7" spans="1:18" ht="11.25">
      <c r="B7" s="96"/>
    </row>
    <row r="8" spans="1:18" ht="12" thickBot="1">
      <c r="B8" s="94" t="s">
        <v>7</v>
      </c>
      <c r="E8" s="97">
        <v>1</v>
      </c>
      <c r="F8" s="97">
        <v>2</v>
      </c>
      <c r="G8" s="97">
        <v>3</v>
      </c>
      <c r="H8" s="97">
        <v>4</v>
      </c>
      <c r="I8" s="97">
        <v>5</v>
      </c>
      <c r="J8" s="97">
        <v>6</v>
      </c>
      <c r="K8" s="97">
        <v>7</v>
      </c>
      <c r="L8" s="97">
        <v>8</v>
      </c>
      <c r="M8" s="97">
        <v>9</v>
      </c>
      <c r="N8" s="98">
        <v>10</v>
      </c>
      <c r="O8" s="98">
        <v>11</v>
      </c>
      <c r="P8" s="98">
        <v>12</v>
      </c>
      <c r="Q8" s="95">
        <v>13</v>
      </c>
      <c r="R8" s="95">
        <v>14</v>
      </c>
    </row>
    <row r="9" spans="1:18" ht="12.75" customHeight="1">
      <c r="A9" s="1550" t="s">
        <v>1226</v>
      </c>
      <c r="B9" s="1538" t="s">
        <v>1124</v>
      </c>
      <c r="C9" s="1573" t="s">
        <v>1</v>
      </c>
      <c r="D9" s="1538" t="s">
        <v>1144</v>
      </c>
      <c r="E9" s="1588">
        <v>45170</v>
      </c>
      <c r="F9" s="1585">
        <v>45200</v>
      </c>
      <c r="G9" s="1585">
        <v>45231</v>
      </c>
      <c r="H9" s="1588">
        <v>45261</v>
      </c>
      <c r="I9" s="1585">
        <v>45292</v>
      </c>
      <c r="J9" s="1585">
        <v>45323</v>
      </c>
      <c r="K9" s="1588">
        <v>45352</v>
      </c>
      <c r="L9" s="1585">
        <v>45383</v>
      </c>
      <c r="M9" s="1585">
        <v>45413</v>
      </c>
      <c r="N9" s="1588">
        <v>45444</v>
      </c>
      <c r="O9" s="1585">
        <v>45474</v>
      </c>
      <c r="P9" s="1585">
        <v>45505</v>
      </c>
      <c r="Q9" s="1588">
        <v>45536</v>
      </c>
      <c r="R9" s="1538" t="s">
        <v>2042</v>
      </c>
    </row>
    <row r="10" spans="1:18" ht="12.75" customHeight="1">
      <c r="A10" s="1551"/>
      <c r="B10" s="1539"/>
      <c r="C10" s="1574"/>
      <c r="D10" s="1539"/>
      <c r="E10" s="1589"/>
      <c r="F10" s="1586"/>
      <c r="G10" s="1586"/>
      <c r="H10" s="1589"/>
      <c r="I10" s="1586"/>
      <c r="J10" s="1586"/>
      <c r="K10" s="1589"/>
      <c r="L10" s="1586"/>
      <c r="M10" s="1586"/>
      <c r="N10" s="1589"/>
      <c r="O10" s="1586"/>
      <c r="P10" s="1586"/>
      <c r="Q10" s="1589"/>
      <c r="R10" s="1539"/>
    </row>
    <row r="11" spans="1:18" ht="12.75" customHeight="1">
      <c r="A11" s="1551"/>
      <c r="B11" s="1539"/>
      <c r="C11" s="1574"/>
      <c r="D11" s="1539"/>
      <c r="E11" s="1589"/>
      <c r="F11" s="1586"/>
      <c r="G11" s="1586"/>
      <c r="H11" s="1589"/>
      <c r="I11" s="1586"/>
      <c r="J11" s="1586"/>
      <c r="K11" s="1589"/>
      <c r="L11" s="1586"/>
      <c r="M11" s="1586"/>
      <c r="N11" s="1589"/>
      <c r="O11" s="1586"/>
      <c r="P11" s="1586"/>
      <c r="Q11" s="1589"/>
      <c r="R11" s="1539"/>
    </row>
    <row r="12" spans="1:18" ht="13.5" customHeight="1" thickBot="1">
      <c r="A12" s="1552"/>
      <c r="B12" s="1540"/>
      <c r="C12" s="1575"/>
      <c r="D12" s="1540"/>
      <c r="E12" s="1590"/>
      <c r="F12" s="1587"/>
      <c r="G12" s="1587"/>
      <c r="H12" s="1590"/>
      <c r="I12" s="1587"/>
      <c r="J12" s="1587"/>
      <c r="K12" s="1590"/>
      <c r="L12" s="1587"/>
      <c r="M12" s="1587"/>
      <c r="N12" s="1590"/>
      <c r="O12" s="1587"/>
      <c r="P12" s="1587"/>
      <c r="Q12" s="1590"/>
      <c r="R12" s="1540"/>
    </row>
    <row r="13" spans="1:18" ht="12.75" customHeight="1">
      <c r="A13" s="7"/>
      <c r="B13" s="738"/>
      <c r="E13" s="91"/>
      <c r="F13" s="91"/>
      <c r="G13" s="91"/>
      <c r="H13" s="91"/>
      <c r="I13" s="91"/>
      <c r="J13" s="739"/>
      <c r="K13" s="730"/>
      <c r="L13" s="91"/>
      <c r="M13" s="100"/>
      <c r="N13" s="100"/>
      <c r="O13" s="100"/>
      <c r="P13" s="100"/>
      <c r="Q13" s="100"/>
      <c r="R13" s="731"/>
    </row>
    <row r="14" spans="1:18" ht="11.25">
      <c r="A14" s="12">
        <v>1</v>
      </c>
      <c r="B14" s="729">
        <v>154</v>
      </c>
      <c r="C14" s="446" t="s">
        <v>265</v>
      </c>
      <c r="D14" s="752" t="s">
        <v>1951</v>
      </c>
      <c r="E14" s="91">
        <f>SUM('ATTACH-Test Year TB'!$E$36:E36)</f>
        <v>3727402.25</v>
      </c>
      <c r="F14" s="91">
        <f>SUM('ATTACH-Test Year TB'!$E$36:F36)</f>
        <v>3735173.03</v>
      </c>
      <c r="G14" s="91">
        <f>SUM('ATTACH-Test Year TB'!$E$36:G36)</f>
        <v>3733976.88</v>
      </c>
      <c r="H14" s="91">
        <f>SUM('ATTACH-Test Year TB'!$E$36:H36)</f>
        <v>3727158.98</v>
      </c>
      <c r="I14" s="91">
        <f>SUM('ATTACH-Test Year TB'!$E$36:I36)</f>
        <v>3727158.98</v>
      </c>
      <c r="J14" s="91">
        <f>SUM('ATTACH-Test Year TB'!$E$36:J36)</f>
        <v>3913752.72</v>
      </c>
      <c r="K14" s="91">
        <f>SUM('ATTACH-Test Year TB'!$E$36:K36)</f>
        <v>3911544.77</v>
      </c>
      <c r="L14" s="91">
        <f>SUM('ATTACH-Test Year TB'!$E$36:L36)</f>
        <v>3918000.09</v>
      </c>
      <c r="M14" s="91">
        <f>SUM('ATTACH-Test Year TB'!$E$36:M36)</f>
        <v>3918000.09</v>
      </c>
      <c r="N14" s="91">
        <f>SUM('ATTACH-Test Year TB'!$E$36:N36)</f>
        <v>3939191.9299999997</v>
      </c>
      <c r="O14" s="91">
        <f>SUM('ATTACH-Test Year TB'!$E$36:O36)</f>
        <v>3950998.8</v>
      </c>
      <c r="P14" s="91">
        <f>SUM('ATTACH-Test Year TB'!$E$36:P36)</f>
        <v>3962269.3699999996</v>
      </c>
      <c r="Q14" s="567">
        <f>SUM('ATTACH-Test Year TB'!$E$36:Q36)</f>
        <v>3818764.4199999995</v>
      </c>
      <c r="R14" s="81">
        <f>AVERAGE(E14:Q14)</f>
        <v>3844876.3315384611</v>
      </c>
    </row>
    <row r="15" spans="1:18" ht="11.25">
      <c r="A15" s="8">
        <v>2</v>
      </c>
      <c r="B15" s="729">
        <v>163</v>
      </c>
      <c r="C15" s="94" t="s">
        <v>238</v>
      </c>
      <c r="E15" s="91">
        <v>0</v>
      </c>
      <c r="F15" s="91">
        <v>0</v>
      </c>
      <c r="G15" s="91">
        <v>0</v>
      </c>
      <c r="H15" s="91">
        <v>0</v>
      </c>
      <c r="I15" s="91">
        <v>0</v>
      </c>
      <c r="J15" s="730">
        <v>0</v>
      </c>
      <c r="K15" s="730">
        <v>0</v>
      </c>
      <c r="L15" s="91">
        <v>0</v>
      </c>
      <c r="M15" s="27">
        <v>0</v>
      </c>
      <c r="N15" s="27">
        <v>0</v>
      </c>
      <c r="O15" s="27">
        <v>0</v>
      </c>
      <c r="P15" s="27">
        <v>0</v>
      </c>
      <c r="Q15" s="27">
        <v>0</v>
      </c>
      <c r="R15" s="81">
        <f>AVERAGE(E15:Q15)</f>
        <v>0</v>
      </c>
    </row>
    <row r="16" spans="1:18" s="96" customFormat="1" ht="11.25">
      <c r="A16" s="12">
        <v>3</v>
      </c>
      <c r="B16" s="741"/>
      <c r="C16" s="102" t="s">
        <v>15</v>
      </c>
      <c r="D16" s="102"/>
      <c r="E16" s="445">
        <f>+E14+E15</f>
        <v>3727402.25</v>
      </c>
      <c r="F16" s="445">
        <f t="shared" ref="F16:R16" si="0">+F14+F15</f>
        <v>3735173.03</v>
      </c>
      <c r="G16" s="445">
        <f t="shared" si="0"/>
        <v>3733976.88</v>
      </c>
      <c r="H16" s="445">
        <f t="shared" si="0"/>
        <v>3727158.98</v>
      </c>
      <c r="I16" s="445">
        <f t="shared" ref="I16" si="1">+I14+I15</f>
        <v>3727158.98</v>
      </c>
      <c r="J16" s="445">
        <f t="shared" ref="J16" si="2">+J14+J15</f>
        <v>3913752.72</v>
      </c>
      <c r="K16" s="445">
        <f t="shared" si="0"/>
        <v>3911544.77</v>
      </c>
      <c r="L16" s="445">
        <f t="shared" si="0"/>
        <v>3918000.09</v>
      </c>
      <c r="M16" s="445">
        <f t="shared" si="0"/>
        <v>3918000.09</v>
      </c>
      <c r="N16" s="445">
        <f t="shared" si="0"/>
        <v>3939191.9299999997</v>
      </c>
      <c r="O16" s="445">
        <f t="shared" si="0"/>
        <v>3950998.8</v>
      </c>
      <c r="P16" s="445">
        <f t="shared" si="0"/>
        <v>3962269.3699999996</v>
      </c>
      <c r="Q16" s="445">
        <f t="shared" si="0"/>
        <v>3818764.4199999995</v>
      </c>
      <c r="R16" s="737">
        <f t="shared" si="0"/>
        <v>3844876.3315384611</v>
      </c>
    </row>
    <row r="17" spans="1:18" ht="12.75" customHeight="1" thickBot="1">
      <c r="A17" s="12">
        <v>4</v>
      </c>
      <c r="B17" s="722"/>
      <c r="C17" s="134"/>
      <c r="D17" s="134"/>
      <c r="E17" s="91"/>
      <c r="F17" s="91"/>
      <c r="G17" s="91"/>
      <c r="H17" s="91"/>
      <c r="I17" s="91"/>
      <c r="J17" s="730"/>
      <c r="K17" s="730"/>
      <c r="L17" s="91"/>
      <c r="M17" s="91"/>
      <c r="N17" s="91"/>
      <c r="O17" s="91"/>
      <c r="P17" s="91"/>
      <c r="Q17" s="49"/>
      <c r="R17" s="50"/>
    </row>
    <row r="18" spans="1:18" ht="12.75" customHeight="1" thickBot="1">
      <c r="A18" s="12">
        <v>5</v>
      </c>
      <c r="B18" s="185" t="s">
        <v>266</v>
      </c>
      <c r="C18" s="186"/>
      <c r="D18" s="186"/>
      <c r="E18" s="147">
        <f>E16</f>
        <v>3727402.25</v>
      </c>
      <c r="F18" s="147">
        <f t="shared" ref="F18:K18" si="3">F16</f>
        <v>3735173.03</v>
      </c>
      <c r="G18" s="147">
        <f t="shared" si="3"/>
        <v>3733976.88</v>
      </c>
      <c r="H18" s="147">
        <f t="shared" si="3"/>
        <v>3727158.98</v>
      </c>
      <c r="I18" s="147">
        <f t="shared" si="3"/>
        <v>3727158.98</v>
      </c>
      <c r="J18" s="147">
        <f t="shared" si="3"/>
        <v>3913752.72</v>
      </c>
      <c r="K18" s="147">
        <f t="shared" si="3"/>
        <v>3911544.77</v>
      </c>
      <c r="L18" s="147">
        <f t="shared" ref="L18:Q18" si="4">L16</f>
        <v>3918000.09</v>
      </c>
      <c r="M18" s="188">
        <f t="shared" si="4"/>
        <v>3918000.09</v>
      </c>
      <c r="N18" s="188">
        <f t="shared" si="4"/>
        <v>3939191.9299999997</v>
      </c>
      <c r="O18" s="188">
        <f t="shared" si="4"/>
        <v>3950998.8</v>
      </c>
      <c r="P18" s="188">
        <f t="shared" si="4"/>
        <v>3962269.3699999996</v>
      </c>
      <c r="Q18" s="188">
        <f t="shared" si="4"/>
        <v>3818764.4199999995</v>
      </c>
      <c r="R18" s="189">
        <f t="shared" ref="R18" si="5">R16</f>
        <v>3844876.3315384611</v>
      </c>
    </row>
    <row r="19" spans="1:18" ht="12.75" customHeight="1">
      <c r="E19" s="91"/>
      <c r="F19" s="91"/>
      <c r="G19" s="91"/>
      <c r="H19" s="91"/>
      <c r="I19" s="91"/>
      <c r="J19" s="249"/>
      <c r="K19" s="249"/>
      <c r="L19" s="91"/>
      <c r="M19" s="100"/>
      <c r="N19" s="100"/>
      <c r="O19" s="100"/>
      <c r="P19" s="100"/>
      <c r="Q19" s="100"/>
      <c r="R19" s="100"/>
    </row>
    <row r="20" spans="1:18" s="96" customFormat="1" ht="12.75" customHeight="1">
      <c r="C20" s="102"/>
      <c r="D20" s="102"/>
      <c r="E20" s="103"/>
      <c r="F20" s="103"/>
      <c r="G20" s="103"/>
      <c r="H20" s="103"/>
      <c r="I20" s="103"/>
      <c r="J20" s="105"/>
      <c r="K20" s="105"/>
      <c r="L20" s="103"/>
      <c r="M20" s="103"/>
      <c r="N20" s="103"/>
      <c r="O20" s="103"/>
      <c r="P20" s="103"/>
      <c r="Q20" s="103"/>
      <c r="R20" s="103"/>
    </row>
    <row r="21" spans="1:18" ht="12.75" customHeight="1">
      <c r="E21" s="91"/>
      <c r="F21" s="91"/>
      <c r="G21" s="91"/>
      <c r="H21" s="91"/>
      <c r="I21" s="91"/>
      <c r="L21" s="91"/>
      <c r="M21" s="91"/>
      <c r="N21" s="91"/>
      <c r="O21" s="91"/>
      <c r="P21" s="91"/>
    </row>
    <row r="22" spans="1:18" s="96" customFormat="1" ht="12.75" customHeight="1">
      <c r="B22" s="99"/>
      <c r="E22" s="103"/>
      <c r="F22" s="103"/>
      <c r="G22" s="103"/>
      <c r="H22" s="103"/>
      <c r="I22" s="103"/>
      <c r="J22" s="105"/>
      <c r="K22" s="105"/>
      <c r="L22" s="103"/>
      <c r="M22" s="103"/>
      <c r="N22" s="103"/>
      <c r="O22" s="103"/>
      <c r="P22" s="103"/>
    </row>
    <row r="23" spans="1:18" ht="12.75" customHeight="1">
      <c r="B23" s="99"/>
      <c r="E23" s="91"/>
      <c r="F23" s="91"/>
      <c r="G23" s="91"/>
      <c r="H23" s="91"/>
      <c r="I23" s="91"/>
      <c r="J23" s="97"/>
      <c r="L23" s="91"/>
      <c r="M23" s="100"/>
      <c r="N23" s="100"/>
      <c r="O23" s="100"/>
      <c r="P23" s="100"/>
      <c r="Q23" s="100"/>
      <c r="R23" s="100"/>
    </row>
    <row r="24" spans="1:18" ht="12.75" customHeight="1">
      <c r="B24" s="99"/>
      <c r="E24" s="91"/>
      <c r="F24" s="91"/>
      <c r="G24" s="91"/>
      <c r="H24" s="91"/>
      <c r="I24" s="91"/>
      <c r="L24" s="91"/>
      <c r="M24" s="91"/>
      <c r="O24" s="91"/>
      <c r="P24" s="91"/>
    </row>
    <row r="25" spans="1:18" ht="12.75" customHeight="1">
      <c r="C25" s="101"/>
      <c r="D25" s="101"/>
      <c r="E25" s="91"/>
      <c r="F25" s="91"/>
      <c r="G25" s="91"/>
      <c r="H25" s="91"/>
      <c r="I25" s="91"/>
      <c r="J25" s="97"/>
      <c r="L25" s="91"/>
      <c r="M25" s="100"/>
      <c r="N25" s="100"/>
      <c r="O25" s="100"/>
      <c r="P25" s="100"/>
      <c r="Q25" s="100"/>
      <c r="R25" s="100"/>
    </row>
    <row r="26" spans="1:18" ht="12.75" customHeight="1">
      <c r="C26" s="101"/>
      <c r="D26" s="101"/>
      <c r="E26" s="91"/>
      <c r="F26" s="91"/>
      <c r="G26" s="91"/>
      <c r="H26" s="91"/>
      <c r="I26" s="91"/>
      <c r="J26" s="97"/>
      <c r="L26" s="91"/>
      <c r="M26" s="100"/>
      <c r="N26" s="100"/>
      <c r="O26" s="100"/>
      <c r="P26" s="100"/>
      <c r="Q26" s="100"/>
      <c r="R26" s="100"/>
    </row>
    <row r="27" spans="1:18" ht="12.75" customHeight="1">
      <c r="C27" s="101"/>
      <c r="D27" s="101"/>
      <c r="E27" s="91"/>
      <c r="F27" s="91"/>
      <c r="G27" s="91"/>
      <c r="H27" s="91"/>
      <c r="I27" s="91"/>
      <c r="L27" s="91"/>
      <c r="M27" s="100"/>
      <c r="N27" s="100"/>
      <c r="O27" s="100"/>
      <c r="P27" s="100"/>
      <c r="Q27" s="100"/>
      <c r="R27" s="100"/>
    </row>
    <row r="28" spans="1:18" ht="12.75" customHeight="1">
      <c r="C28" s="101"/>
      <c r="D28" s="101"/>
      <c r="E28" s="91"/>
      <c r="F28" s="91"/>
      <c r="G28" s="91"/>
      <c r="H28" s="91"/>
      <c r="I28" s="91"/>
      <c r="L28" s="91"/>
      <c r="M28" s="100"/>
      <c r="N28" s="100"/>
      <c r="O28" s="100"/>
      <c r="P28" s="100"/>
      <c r="Q28" s="100"/>
      <c r="R28" s="100"/>
    </row>
    <row r="29" spans="1:18" ht="12.75" customHeight="1">
      <c r="C29" s="101"/>
      <c r="D29" s="101"/>
      <c r="E29" s="91"/>
      <c r="F29" s="91"/>
      <c r="G29" s="91"/>
      <c r="H29" s="91"/>
      <c r="I29" s="91"/>
      <c r="J29" s="97"/>
      <c r="L29" s="91"/>
      <c r="M29" s="100"/>
      <c r="N29" s="100"/>
      <c r="O29" s="100"/>
      <c r="P29" s="100"/>
      <c r="Q29" s="100"/>
      <c r="R29" s="100"/>
    </row>
    <row r="30" spans="1:18" s="96" customFormat="1" ht="12.75" customHeight="1">
      <c r="C30" s="102"/>
      <c r="D30" s="102"/>
      <c r="E30" s="103"/>
      <c r="F30" s="103"/>
      <c r="G30" s="103"/>
      <c r="H30" s="103"/>
      <c r="I30" s="103"/>
      <c r="J30" s="104"/>
      <c r="K30" s="105"/>
      <c r="L30" s="103"/>
      <c r="M30" s="103"/>
      <c r="N30" s="103"/>
      <c r="O30" s="103"/>
      <c r="P30" s="103"/>
      <c r="Q30" s="103"/>
      <c r="R30" s="103"/>
    </row>
    <row r="31" spans="1:18" ht="12.75" customHeight="1">
      <c r="C31" s="101"/>
      <c r="D31" s="101"/>
      <c r="E31" s="91"/>
      <c r="F31" s="91"/>
      <c r="G31" s="91"/>
      <c r="H31" s="91"/>
      <c r="I31" s="91"/>
      <c r="J31" s="97"/>
      <c r="L31" s="91"/>
      <c r="M31" s="100"/>
      <c r="N31" s="100"/>
      <c r="O31" s="100"/>
      <c r="P31" s="100"/>
      <c r="Q31" s="100"/>
      <c r="R31" s="100"/>
    </row>
    <row r="32" spans="1:18" ht="12.75" customHeight="1">
      <c r="C32" s="134"/>
      <c r="D32" s="134"/>
      <c r="E32" s="91"/>
      <c r="F32" s="91"/>
      <c r="G32" s="91"/>
      <c r="H32" s="91"/>
      <c r="I32" s="91"/>
      <c r="L32" s="91"/>
      <c r="M32" s="100"/>
      <c r="N32" s="100"/>
      <c r="O32" s="100"/>
      <c r="P32" s="100"/>
      <c r="Q32" s="100"/>
      <c r="R32" s="100"/>
    </row>
    <row r="33" spans="2:18" ht="12.75" customHeight="1">
      <c r="C33" s="134"/>
      <c r="D33" s="134"/>
      <c r="E33" s="91"/>
      <c r="F33" s="91"/>
      <c r="G33" s="91"/>
      <c r="H33" s="91"/>
      <c r="I33" s="91"/>
      <c r="L33" s="91"/>
      <c r="M33" s="100"/>
      <c r="N33" s="100"/>
      <c r="O33" s="100"/>
      <c r="P33" s="100"/>
      <c r="Q33" s="100"/>
      <c r="R33" s="100"/>
    </row>
    <row r="34" spans="2:18" ht="12.75" customHeight="1">
      <c r="E34" s="91"/>
      <c r="F34" s="91"/>
      <c r="G34" s="91"/>
      <c r="H34" s="91"/>
      <c r="I34" s="91"/>
      <c r="L34" s="91"/>
      <c r="M34" s="100"/>
      <c r="N34" s="100"/>
      <c r="O34" s="100"/>
      <c r="P34" s="100"/>
      <c r="Q34" s="100"/>
      <c r="R34" s="100"/>
    </row>
    <row r="35" spans="2:18" s="96" customFormat="1" ht="12.75" customHeight="1">
      <c r="C35" s="102"/>
      <c r="D35" s="102"/>
      <c r="E35" s="103"/>
      <c r="F35" s="103"/>
      <c r="G35" s="103"/>
      <c r="H35" s="103"/>
      <c r="I35" s="103"/>
      <c r="J35" s="105"/>
      <c r="K35" s="105"/>
      <c r="L35" s="103"/>
      <c r="M35" s="103"/>
      <c r="N35" s="103"/>
      <c r="O35" s="103"/>
      <c r="P35" s="103"/>
      <c r="Q35" s="103"/>
      <c r="R35" s="103"/>
    </row>
    <row r="36" spans="2:18" ht="12.75" customHeight="1">
      <c r="C36" s="106"/>
      <c r="D36" s="106"/>
      <c r="E36" s="91"/>
      <c r="F36" s="91"/>
      <c r="G36" s="91"/>
      <c r="H36" s="91"/>
      <c r="I36" s="91"/>
      <c r="L36" s="91"/>
      <c r="M36" s="91"/>
      <c r="N36" s="91"/>
      <c r="O36" s="91"/>
      <c r="P36" s="91"/>
      <c r="Q36" s="91"/>
      <c r="R36" s="91"/>
    </row>
    <row r="37" spans="2:18" ht="12.75" customHeight="1">
      <c r="C37" s="106"/>
      <c r="D37" s="106"/>
      <c r="E37" s="91"/>
      <c r="F37" s="91"/>
      <c r="G37" s="91"/>
      <c r="H37" s="91"/>
      <c r="I37" s="91"/>
      <c r="L37" s="91"/>
      <c r="M37" s="91"/>
      <c r="N37" s="91"/>
      <c r="O37" s="91"/>
      <c r="P37" s="91"/>
      <c r="Q37" s="91"/>
      <c r="R37" s="91"/>
    </row>
    <row r="38" spans="2:18" ht="12.75" customHeight="1">
      <c r="E38" s="91"/>
      <c r="F38" s="91"/>
      <c r="G38" s="91"/>
      <c r="H38" s="91"/>
      <c r="I38" s="91"/>
      <c r="L38" s="91"/>
      <c r="M38" s="91"/>
      <c r="N38" s="91"/>
      <c r="O38" s="91"/>
      <c r="P38" s="91"/>
    </row>
    <row r="39" spans="2:18" s="96" customFormat="1" ht="12.75" customHeight="1">
      <c r="B39" s="135"/>
      <c r="E39" s="103"/>
      <c r="F39" s="103"/>
      <c r="G39" s="103"/>
      <c r="H39" s="103"/>
      <c r="I39" s="103"/>
      <c r="J39" s="105"/>
      <c r="K39" s="105"/>
      <c r="L39" s="103"/>
      <c r="M39" s="103"/>
      <c r="N39" s="103"/>
      <c r="O39" s="103"/>
      <c r="P39" s="103"/>
    </row>
    <row r="40" spans="2:18" ht="12.75" customHeight="1">
      <c r="E40" s="91"/>
      <c r="F40" s="91"/>
      <c r="G40" s="91"/>
      <c r="H40" s="91"/>
      <c r="I40" s="91"/>
      <c r="L40" s="91"/>
      <c r="M40" s="100"/>
      <c r="N40" s="100"/>
      <c r="O40" s="100"/>
      <c r="P40" s="100"/>
      <c r="Q40" s="100"/>
      <c r="R40" s="100"/>
    </row>
    <row r="41" spans="2:18" ht="12.75" customHeight="1">
      <c r="E41" s="91"/>
      <c r="F41" s="91"/>
      <c r="G41" s="91"/>
      <c r="H41" s="91"/>
      <c r="I41" s="91"/>
      <c r="L41" s="91"/>
      <c r="M41" s="91"/>
      <c r="N41" s="91"/>
      <c r="O41" s="91"/>
      <c r="P41" s="91"/>
    </row>
    <row r="42" spans="2:18" ht="12.75" customHeight="1">
      <c r="E42" s="91"/>
      <c r="F42" s="91"/>
      <c r="G42" s="91"/>
      <c r="H42" s="91"/>
      <c r="I42" s="91"/>
      <c r="L42" s="91"/>
      <c r="M42" s="27"/>
      <c r="N42" s="27"/>
      <c r="O42" s="27"/>
      <c r="P42" s="27"/>
      <c r="Q42" s="27"/>
      <c r="R42" s="27"/>
    </row>
    <row r="43" spans="2:18" ht="12.75" customHeight="1">
      <c r="E43" s="91"/>
      <c r="F43" s="91"/>
      <c r="G43" s="91"/>
      <c r="H43" s="91"/>
      <c r="I43" s="91"/>
      <c r="L43" s="91"/>
      <c r="M43" s="27"/>
      <c r="N43" s="27"/>
      <c r="O43" s="27"/>
      <c r="P43" s="27"/>
      <c r="Q43" s="27"/>
      <c r="R43" s="27"/>
    </row>
    <row r="44" spans="2:18" s="96" customFormat="1" ht="12.75" customHeight="1">
      <c r="C44" s="102"/>
      <c r="D44" s="102"/>
      <c r="E44" s="103"/>
      <c r="F44" s="103"/>
      <c r="G44" s="103"/>
      <c r="H44" s="103"/>
      <c r="I44" s="103"/>
      <c r="J44" s="105"/>
      <c r="K44" s="105"/>
      <c r="L44" s="103"/>
      <c r="M44" s="103"/>
      <c r="N44" s="103"/>
      <c r="O44" s="103"/>
      <c r="P44" s="103"/>
      <c r="Q44" s="103"/>
      <c r="R44" s="103"/>
    </row>
    <row r="45" spans="2:18" ht="12.75" customHeight="1">
      <c r="E45" s="91"/>
      <c r="F45" s="91"/>
      <c r="G45" s="91"/>
      <c r="H45" s="91"/>
      <c r="I45" s="91"/>
      <c r="L45" s="91"/>
      <c r="M45" s="91"/>
      <c r="N45" s="91"/>
      <c r="O45" s="91"/>
      <c r="P45" s="91"/>
    </row>
    <row r="46" spans="2:18" s="96" customFormat="1" ht="12.75" customHeight="1">
      <c r="C46" s="135"/>
      <c r="D46" s="135"/>
      <c r="E46" s="103"/>
      <c r="F46" s="107"/>
      <c r="G46" s="103"/>
      <c r="H46" s="103"/>
      <c r="I46" s="103"/>
      <c r="J46" s="108"/>
      <c r="K46" s="105"/>
      <c r="L46" s="103"/>
      <c r="M46" s="103"/>
      <c r="N46" s="103"/>
      <c r="O46" s="103"/>
      <c r="P46" s="103"/>
    </row>
    <row r="47" spans="2:18" ht="12.75" customHeight="1">
      <c r="E47" s="91"/>
      <c r="F47" s="91"/>
      <c r="G47" s="91"/>
      <c r="H47" s="91"/>
      <c r="I47" s="91"/>
      <c r="L47" s="91"/>
      <c r="M47" s="100"/>
      <c r="N47" s="100"/>
      <c r="O47" s="100"/>
      <c r="P47" s="100"/>
      <c r="Q47" s="100"/>
      <c r="R47" s="100"/>
    </row>
    <row r="48" spans="2:18" ht="12.75" customHeight="1">
      <c r="E48" s="91"/>
      <c r="F48" s="91"/>
      <c r="G48" s="91"/>
      <c r="H48" s="91"/>
      <c r="I48" s="91"/>
      <c r="L48" s="91"/>
      <c r="M48" s="100"/>
      <c r="N48" s="100"/>
      <c r="O48" s="100"/>
      <c r="P48" s="100"/>
      <c r="Q48" s="100"/>
      <c r="R48" s="100"/>
    </row>
    <row r="49" spans="2:19" ht="12.75" customHeight="1">
      <c r="E49" s="91"/>
      <c r="F49" s="91"/>
      <c r="G49" s="91"/>
      <c r="H49" s="91"/>
      <c r="I49" s="91"/>
      <c r="L49" s="91"/>
      <c r="M49" s="100"/>
      <c r="N49" s="100"/>
      <c r="O49" s="100"/>
      <c r="P49" s="100"/>
      <c r="Q49" s="100"/>
      <c r="R49" s="100"/>
    </row>
    <row r="50" spans="2:19" ht="12.75" customHeight="1">
      <c r="E50" s="91"/>
      <c r="F50" s="91"/>
      <c r="G50" s="91"/>
      <c r="H50" s="91"/>
      <c r="I50" s="91"/>
      <c r="L50" s="91"/>
      <c r="M50" s="100"/>
      <c r="N50" s="100"/>
      <c r="O50" s="100"/>
      <c r="P50" s="100"/>
      <c r="Q50" s="100"/>
      <c r="R50" s="100"/>
    </row>
    <row r="51" spans="2:19" ht="12.75" customHeight="1">
      <c r="E51" s="91"/>
      <c r="F51" s="91"/>
      <c r="G51" s="91"/>
      <c r="H51" s="91"/>
      <c r="I51" s="91"/>
      <c r="L51" s="91"/>
      <c r="M51" s="100"/>
      <c r="N51" s="100"/>
      <c r="O51" s="100"/>
      <c r="P51" s="100"/>
      <c r="Q51" s="100"/>
      <c r="R51" s="100"/>
    </row>
    <row r="52" spans="2:19" ht="12.75" customHeight="1">
      <c r="E52" s="91"/>
      <c r="F52" s="91"/>
      <c r="G52" s="91"/>
      <c r="H52" s="91"/>
      <c r="I52" s="91"/>
      <c r="L52" s="91"/>
      <c r="M52" s="100"/>
      <c r="N52" s="100"/>
      <c r="O52" s="100"/>
      <c r="P52" s="100"/>
      <c r="Q52" s="100"/>
      <c r="R52" s="100"/>
    </row>
    <row r="53" spans="2:19" ht="12.75" customHeight="1">
      <c r="E53" s="91"/>
      <c r="F53" s="91"/>
      <c r="G53" s="91"/>
      <c r="H53" s="91"/>
      <c r="I53" s="91"/>
      <c r="L53" s="91"/>
      <c r="M53" s="27"/>
      <c r="N53" s="27"/>
      <c r="O53" s="27"/>
      <c r="P53" s="27"/>
      <c r="Q53" s="27"/>
      <c r="R53" s="27"/>
    </row>
    <row r="54" spans="2:19" ht="12.75" customHeight="1">
      <c r="E54" s="91"/>
      <c r="F54" s="91"/>
      <c r="G54" s="91"/>
      <c r="H54" s="91"/>
      <c r="I54" s="91"/>
      <c r="L54" s="91"/>
      <c r="M54" s="100"/>
      <c r="N54" s="100"/>
      <c r="O54" s="100"/>
      <c r="P54" s="100"/>
      <c r="Q54" s="100"/>
      <c r="R54" s="100"/>
    </row>
    <row r="55" spans="2:19" ht="12.75" customHeight="1">
      <c r="E55" s="91"/>
      <c r="F55" s="91"/>
      <c r="G55" s="91"/>
      <c r="H55" s="91"/>
      <c r="I55" s="91"/>
      <c r="L55" s="91"/>
      <c r="M55" s="100"/>
      <c r="N55" s="100"/>
      <c r="O55" s="100"/>
      <c r="P55" s="100"/>
      <c r="Q55" s="100"/>
      <c r="R55" s="100"/>
    </row>
    <row r="56" spans="2:19" ht="12.75" customHeight="1">
      <c r="E56" s="91"/>
      <c r="F56" s="91"/>
      <c r="G56" s="91"/>
      <c r="H56" s="91"/>
      <c r="I56" s="91"/>
      <c r="L56" s="91"/>
      <c r="M56" s="100"/>
      <c r="N56" s="100"/>
      <c r="O56" s="100"/>
      <c r="P56" s="100"/>
      <c r="Q56" s="100"/>
      <c r="R56" s="100"/>
    </row>
    <row r="57" spans="2:19" s="96" customFormat="1" ht="12.75" customHeight="1">
      <c r="C57" s="102"/>
      <c r="D57" s="102"/>
      <c r="E57" s="103"/>
      <c r="F57" s="103"/>
      <c r="G57" s="103"/>
      <c r="H57" s="103"/>
      <c r="I57" s="103"/>
      <c r="J57" s="105"/>
      <c r="K57" s="108"/>
      <c r="L57" s="103"/>
      <c r="M57" s="103"/>
      <c r="N57" s="103"/>
      <c r="O57" s="103"/>
      <c r="P57" s="103"/>
      <c r="Q57" s="103"/>
      <c r="R57" s="103"/>
      <c r="S57" s="94"/>
    </row>
    <row r="58" spans="2:19" ht="12.75" customHeight="1">
      <c r="C58" s="134"/>
      <c r="D58" s="134"/>
      <c r="E58" s="91"/>
      <c r="F58" s="91"/>
      <c r="G58" s="91"/>
      <c r="H58" s="91"/>
      <c r="I58" s="91"/>
      <c r="K58" s="136"/>
      <c r="L58" s="91"/>
      <c r="M58" s="91"/>
      <c r="N58" s="91"/>
      <c r="O58" s="91"/>
      <c r="P58" s="91"/>
    </row>
    <row r="59" spans="2:19" s="96" customFormat="1" ht="12.75" customHeight="1">
      <c r="B59" s="156"/>
      <c r="E59" s="103"/>
      <c r="F59" s="103"/>
      <c r="G59" s="103"/>
      <c r="H59" s="103"/>
      <c r="I59" s="103"/>
      <c r="J59" s="105"/>
      <c r="K59" s="108"/>
      <c r="L59" s="103"/>
      <c r="M59" s="103"/>
      <c r="N59" s="103"/>
      <c r="O59" s="103"/>
      <c r="P59" s="103"/>
      <c r="Q59" s="103"/>
      <c r="R59" s="103"/>
      <c r="S59" s="94"/>
    </row>
    <row r="60" spans="2:19" ht="12.75" customHeight="1">
      <c r="C60" s="102"/>
      <c r="D60" s="102"/>
      <c r="E60" s="91"/>
      <c r="F60" s="91"/>
      <c r="G60" s="91"/>
      <c r="H60" s="91"/>
      <c r="I60" s="91"/>
      <c r="J60" s="105"/>
      <c r="K60" s="136"/>
      <c r="L60" s="91"/>
      <c r="M60" s="91"/>
      <c r="N60" s="91"/>
      <c r="O60" s="91"/>
      <c r="P60" s="91"/>
      <c r="Q60" s="91"/>
      <c r="R60" s="91"/>
    </row>
    <row r="61" spans="2:19" s="96" customFormat="1" ht="12.75" customHeight="1">
      <c r="C61" s="102"/>
      <c r="D61" s="102"/>
      <c r="E61" s="103"/>
      <c r="F61" s="103"/>
      <c r="G61" s="103"/>
      <c r="H61" s="103"/>
      <c r="I61" s="103"/>
      <c r="J61" s="105"/>
      <c r="K61" s="108"/>
      <c r="L61" s="103"/>
      <c r="M61" s="103"/>
      <c r="N61" s="103"/>
      <c r="O61" s="103"/>
      <c r="P61" s="103"/>
      <c r="Q61" s="103"/>
      <c r="R61" s="103"/>
    </row>
    <row r="62" spans="2:19" s="96" customFormat="1" ht="12.75" customHeight="1">
      <c r="C62" s="102"/>
      <c r="D62" s="102"/>
      <c r="E62" s="103"/>
      <c r="F62" s="103"/>
      <c r="G62" s="103"/>
      <c r="H62" s="103"/>
      <c r="I62" s="103"/>
      <c r="J62" s="105"/>
      <c r="K62" s="108"/>
      <c r="L62" s="103"/>
      <c r="M62" s="103"/>
      <c r="N62" s="103"/>
      <c r="O62" s="103"/>
      <c r="P62" s="103"/>
    </row>
    <row r="63" spans="2:19" s="96" customFormat="1" ht="12.75" customHeight="1">
      <c r="C63" s="102"/>
      <c r="D63" s="102"/>
      <c r="E63" s="103"/>
      <c r="F63" s="103"/>
      <c r="G63" s="103"/>
      <c r="H63" s="103"/>
      <c r="I63" s="103"/>
      <c r="J63" s="105"/>
      <c r="K63" s="108"/>
      <c r="L63" s="103"/>
      <c r="M63" s="137"/>
      <c r="N63" s="137"/>
      <c r="O63" s="137"/>
      <c r="P63" s="137"/>
      <c r="Q63" s="137"/>
      <c r="R63" s="137"/>
    </row>
    <row r="64" spans="2:19" s="96" customFormat="1" ht="12.75" customHeight="1">
      <c r="C64" s="102"/>
      <c r="D64" s="102"/>
      <c r="E64" s="103"/>
      <c r="F64" s="103"/>
      <c r="G64" s="103"/>
      <c r="H64" s="103"/>
      <c r="I64" s="103"/>
      <c r="J64" s="105"/>
      <c r="K64" s="108"/>
      <c r="L64" s="103"/>
      <c r="M64" s="103"/>
      <c r="N64" s="103"/>
      <c r="O64" s="103"/>
      <c r="P64" s="103"/>
    </row>
    <row r="65" spans="2:18" s="96" customFormat="1" ht="12.75" customHeight="1">
      <c r="B65" s="132"/>
      <c r="C65" s="102"/>
      <c r="D65" s="102"/>
      <c r="E65" s="103"/>
      <c r="F65" s="103"/>
      <c r="G65" s="103"/>
      <c r="H65" s="103"/>
      <c r="I65" s="103"/>
      <c r="J65" s="105"/>
      <c r="K65" s="108"/>
      <c r="L65" s="103"/>
      <c r="M65" s="103"/>
      <c r="N65" s="103"/>
      <c r="O65" s="103"/>
      <c r="P65" s="103"/>
      <c r="Q65" s="103"/>
      <c r="R65" s="103"/>
    </row>
    <row r="66" spans="2:18" ht="12.75" customHeight="1">
      <c r="C66" s="102"/>
      <c r="D66" s="102"/>
      <c r="E66" s="91"/>
      <c r="F66" s="91"/>
      <c r="G66" s="91"/>
      <c r="H66" s="91"/>
      <c r="I66" s="91"/>
      <c r="J66" s="105"/>
      <c r="K66" s="136"/>
      <c r="L66" s="91"/>
      <c r="M66" s="91"/>
      <c r="N66" s="91"/>
      <c r="O66" s="91"/>
      <c r="P66" s="91"/>
    </row>
    <row r="67" spans="2:18" ht="12.75" customHeight="1">
      <c r="C67" s="102"/>
      <c r="D67" s="102"/>
      <c r="E67" s="91"/>
      <c r="F67" s="91"/>
      <c r="G67" s="91"/>
      <c r="H67" s="91"/>
      <c r="I67" s="91"/>
      <c r="L67" s="91"/>
      <c r="M67" s="100"/>
      <c r="N67" s="100"/>
      <c r="O67" s="100"/>
      <c r="P67" s="100"/>
      <c r="Q67" s="100"/>
      <c r="R67" s="100"/>
    </row>
    <row r="68" spans="2:18" ht="12.75" customHeight="1">
      <c r="C68" s="102"/>
      <c r="D68" s="102"/>
      <c r="E68" s="91"/>
      <c r="F68" s="91"/>
      <c r="G68" s="91"/>
      <c r="H68" s="91"/>
      <c r="I68" s="91"/>
      <c r="L68" s="91"/>
      <c r="M68" s="100"/>
      <c r="N68" s="100"/>
      <c r="O68" s="100"/>
      <c r="P68" s="100"/>
      <c r="Q68" s="100"/>
      <c r="R68" s="100"/>
    </row>
    <row r="69" spans="2:18" ht="12.75" customHeight="1">
      <c r="C69" s="102"/>
      <c r="D69" s="102"/>
      <c r="E69" s="91"/>
      <c r="F69" s="91"/>
      <c r="G69" s="91"/>
      <c r="H69" s="91"/>
      <c r="I69" s="91"/>
      <c r="J69" s="105"/>
      <c r="K69" s="136"/>
      <c r="L69" s="91"/>
      <c r="M69" s="91"/>
      <c r="N69" s="91"/>
      <c r="O69" s="91"/>
      <c r="P69" s="91"/>
    </row>
    <row r="70" spans="2:18" ht="12.75" customHeight="1">
      <c r="C70" s="110"/>
      <c r="D70" s="110"/>
      <c r="E70" s="91"/>
      <c r="F70" s="91"/>
      <c r="G70" s="91"/>
      <c r="H70" s="91"/>
      <c r="I70" s="91"/>
      <c r="L70" s="91"/>
      <c r="M70" s="100"/>
      <c r="N70" s="100"/>
      <c r="O70" s="100"/>
      <c r="P70" s="100"/>
      <c r="Q70" s="100"/>
      <c r="R70" s="100"/>
    </row>
    <row r="71" spans="2:18" ht="12.75" customHeight="1">
      <c r="C71" s="111"/>
      <c r="D71" s="111"/>
      <c r="E71" s="91"/>
      <c r="F71" s="91"/>
      <c r="G71" s="91"/>
      <c r="H71" s="91"/>
      <c r="I71" s="91"/>
      <c r="L71" s="91"/>
      <c r="M71" s="100"/>
      <c r="N71" s="100"/>
      <c r="O71" s="100"/>
      <c r="P71" s="100"/>
      <c r="Q71" s="100"/>
      <c r="R71" s="100"/>
    </row>
  </sheetData>
  <mergeCells count="18">
    <mergeCell ref="R9:R12"/>
    <mergeCell ref="G9:G12"/>
    <mergeCell ref="H9:H12"/>
    <mergeCell ref="I9:I12"/>
    <mergeCell ref="J9:J12"/>
    <mergeCell ref="K9:K12"/>
    <mergeCell ref="L9:L12"/>
    <mergeCell ref="M9:M12"/>
    <mergeCell ref="N9:N12"/>
    <mergeCell ref="O9:O12"/>
    <mergeCell ref="P9:P12"/>
    <mergeCell ref="Q9:Q12"/>
    <mergeCell ref="F9:F12"/>
    <mergeCell ref="A9:A12"/>
    <mergeCell ref="B9:B12"/>
    <mergeCell ref="C9:C12"/>
    <mergeCell ref="D9:D12"/>
    <mergeCell ref="E9:E12"/>
  </mergeCells>
  <pageMargins left="0.5" right="0.5" top="0.5" bottom="0.5" header="0.25" footer="0.25"/>
  <pageSetup scale="60" pageOrder="overThenDown" orientation="landscape" r:id="rId1"/>
  <headerFooter alignWithMargins="0">
    <oddHeader>&amp;R&amp;"Times New Roman,Regular"Schedule II-B-8.1
Page 1 of 1</oddHeader>
    <oddFooter>&amp;L&amp;"Times New Roman,Regular"Sponsored by: Rebecca Beckham</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8">
    <tabColor theme="6"/>
  </sheetPr>
  <dimension ref="A1:R73"/>
  <sheetViews>
    <sheetView view="pageLayout" zoomScaleNormal="100" zoomScaleSheetLayoutView="100" workbookViewId="0">
      <selection activeCell="K5" sqref="K5"/>
    </sheetView>
  </sheetViews>
  <sheetFormatPr defaultColWidth="9.140625" defaultRowHeight="11.25"/>
  <cols>
    <col min="1" max="1" width="5.85546875" style="94" customWidth="1"/>
    <col min="2" max="2" width="8.85546875" style="94" customWidth="1"/>
    <col min="3" max="3" width="46.5703125" style="94" customWidth="1"/>
    <col min="4" max="9" width="10.140625" style="94" customWidth="1"/>
    <col min="10" max="11" width="10.140625" style="95" customWidth="1"/>
    <col min="12" max="17" width="10.140625" style="94" customWidth="1"/>
    <col min="18" max="16384" width="9.140625" style="94"/>
  </cols>
  <sheetData>
    <row r="1" spans="1:17" ht="12" thickBot="1">
      <c r="L1" s="35"/>
    </row>
    <row r="2" spans="1:17">
      <c r="B2" s="114" t="s">
        <v>162</v>
      </c>
      <c r="C2" s="118"/>
      <c r="F2" s="121"/>
      <c r="L2" s="35"/>
    </row>
    <row r="3" spans="1:17">
      <c r="B3" s="206" t="s">
        <v>579</v>
      </c>
      <c r="C3" s="119"/>
      <c r="F3" s="121"/>
      <c r="L3" s="35"/>
    </row>
    <row r="4" spans="1:17">
      <c r="B4" s="115" t="s">
        <v>267</v>
      </c>
      <c r="C4" s="119"/>
    </row>
    <row r="5" spans="1:17">
      <c r="B5" s="203" t="str">
        <f>'I-A'!B6</f>
        <v>TEST YEAR ENDED SEPTEMBER 30, 2024</v>
      </c>
      <c r="C5" s="119"/>
    </row>
    <row r="6" spans="1:17" ht="12" thickBot="1">
      <c r="B6" s="116" t="str">
        <f>'I-A'!B7</f>
        <v>DOCKET 57467</v>
      </c>
      <c r="C6" s="120"/>
    </row>
    <row r="7" spans="1:17">
      <c r="B7" s="96"/>
    </row>
    <row r="8" spans="1:17" ht="12" thickBot="1">
      <c r="B8" s="94" t="s">
        <v>7</v>
      </c>
      <c r="E8" s="97">
        <v>1</v>
      </c>
      <c r="F8" s="97">
        <v>2</v>
      </c>
      <c r="G8" s="97">
        <v>3</v>
      </c>
      <c r="H8" s="97">
        <v>4</v>
      </c>
      <c r="I8" s="97">
        <v>5</v>
      </c>
      <c r="J8" s="97">
        <v>6</v>
      </c>
      <c r="K8" s="97">
        <v>7</v>
      </c>
      <c r="L8" s="97">
        <v>8</v>
      </c>
      <c r="M8" s="97">
        <v>9</v>
      </c>
      <c r="N8" s="98">
        <v>10</v>
      </c>
      <c r="O8" s="98">
        <v>11</v>
      </c>
      <c r="P8" s="98">
        <v>12</v>
      </c>
      <c r="Q8" s="95">
        <v>13</v>
      </c>
    </row>
    <row r="9" spans="1:17">
      <c r="A9" s="1550" t="s">
        <v>1226</v>
      </c>
      <c r="B9" s="1538" t="s">
        <v>1124</v>
      </c>
      <c r="C9" s="1573" t="s">
        <v>1</v>
      </c>
      <c r="D9" s="1538" t="s">
        <v>1144</v>
      </c>
      <c r="E9" s="1547" t="s">
        <v>1213</v>
      </c>
      <c r="F9" s="1538" t="s">
        <v>2039</v>
      </c>
      <c r="G9" s="1538" t="s">
        <v>1122</v>
      </c>
      <c r="H9" s="1538" t="s">
        <v>2040</v>
      </c>
      <c r="I9" s="1538" t="s">
        <v>2041</v>
      </c>
      <c r="J9" s="1538" t="s">
        <v>2006</v>
      </c>
      <c r="K9" s="1538" t="s">
        <v>1211</v>
      </c>
      <c r="L9" s="1573" t="s">
        <v>204</v>
      </c>
      <c r="M9" s="1573" t="s">
        <v>205</v>
      </c>
      <c r="N9" s="1573" t="s">
        <v>176</v>
      </c>
      <c r="O9" s="1573" t="s">
        <v>217</v>
      </c>
      <c r="P9" s="1573" t="s">
        <v>194</v>
      </c>
      <c r="Q9" s="1573" t="s">
        <v>12</v>
      </c>
    </row>
    <row r="10" spans="1:17">
      <c r="A10" s="1551"/>
      <c r="B10" s="1539"/>
      <c r="C10" s="1574"/>
      <c r="D10" s="1539"/>
      <c r="E10" s="1548"/>
      <c r="F10" s="1539"/>
      <c r="G10" s="1539"/>
      <c r="H10" s="1539"/>
      <c r="I10" s="1539"/>
      <c r="J10" s="1539"/>
      <c r="K10" s="1539"/>
      <c r="L10" s="1574"/>
      <c r="M10" s="1574"/>
      <c r="N10" s="1574"/>
      <c r="O10" s="1574"/>
      <c r="P10" s="1574"/>
      <c r="Q10" s="1574"/>
    </row>
    <row r="11" spans="1:17">
      <c r="A11" s="1551"/>
      <c r="B11" s="1539"/>
      <c r="C11" s="1574"/>
      <c r="D11" s="1539"/>
      <c r="E11" s="1548"/>
      <c r="F11" s="1539"/>
      <c r="G11" s="1539"/>
      <c r="H11" s="1539"/>
      <c r="I11" s="1539"/>
      <c r="J11" s="1539"/>
      <c r="K11" s="1539"/>
      <c r="L11" s="1574"/>
      <c r="M11" s="1574"/>
      <c r="N11" s="1574"/>
      <c r="O11" s="1574"/>
      <c r="P11" s="1574"/>
      <c r="Q11" s="1574"/>
    </row>
    <row r="12" spans="1:17" ht="12" thickBot="1">
      <c r="A12" s="1552"/>
      <c r="B12" s="1540"/>
      <c r="C12" s="1575"/>
      <c r="D12" s="1540"/>
      <c r="E12" s="1549"/>
      <c r="F12" s="1540"/>
      <c r="G12" s="1540"/>
      <c r="H12" s="1540"/>
      <c r="I12" s="1540"/>
      <c r="J12" s="1540"/>
      <c r="K12" s="1540"/>
      <c r="L12" s="1575"/>
      <c r="M12" s="1575"/>
      <c r="N12" s="1575"/>
      <c r="O12" s="1575"/>
      <c r="P12" s="1575"/>
      <c r="Q12" s="1575"/>
    </row>
    <row r="13" spans="1:17">
      <c r="A13" s="7"/>
      <c r="B13" s="718"/>
      <c r="C13" s="130"/>
      <c r="D13" s="130"/>
      <c r="E13" s="247"/>
      <c r="F13" s="247"/>
      <c r="G13" s="247"/>
      <c r="H13" s="247"/>
      <c r="I13" s="247"/>
      <c r="J13" s="248"/>
      <c r="K13" s="248"/>
      <c r="L13" s="247"/>
      <c r="M13" s="247"/>
      <c r="N13" s="247"/>
      <c r="O13" s="247"/>
      <c r="P13" s="247"/>
      <c r="Q13" s="725"/>
    </row>
    <row r="14" spans="1:17">
      <c r="A14" s="12">
        <v>1</v>
      </c>
      <c r="B14" s="720" t="s">
        <v>65</v>
      </c>
      <c r="E14" s="49"/>
      <c r="F14" s="49"/>
      <c r="G14" s="49"/>
      <c r="H14" s="49"/>
      <c r="I14" s="49"/>
      <c r="J14" s="730"/>
      <c r="K14" s="730"/>
      <c r="L14" s="49"/>
      <c r="M14" s="49"/>
      <c r="N14" s="49"/>
      <c r="O14" s="49"/>
      <c r="P14" s="49"/>
      <c r="Q14" s="50"/>
    </row>
    <row r="15" spans="1:17" s="96" customFormat="1">
      <c r="A15" s="8">
        <v>2</v>
      </c>
      <c r="B15" s="742" t="s">
        <v>70</v>
      </c>
      <c r="D15" s="253"/>
      <c r="E15" s="103"/>
      <c r="F15" s="103"/>
      <c r="G15" s="103"/>
      <c r="H15" s="103"/>
      <c r="I15" s="103"/>
      <c r="J15" s="727"/>
      <c r="K15" s="727"/>
      <c r="L15" s="103"/>
      <c r="M15" s="103"/>
      <c r="N15" s="103"/>
      <c r="O15" s="103"/>
      <c r="P15" s="103"/>
      <c r="Q15" s="728"/>
    </row>
    <row r="16" spans="1:17">
      <c r="A16" s="12">
        <v>3</v>
      </c>
      <c r="B16" s="722"/>
      <c r="C16" s="94" t="s">
        <v>172</v>
      </c>
      <c r="E16" s="91">
        <f>-(1/8)*'I-A-1'!D14</f>
        <v>-1972063.4424999999</v>
      </c>
      <c r="F16" s="91">
        <v>0</v>
      </c>
      <c r="G16" s="91">
        <f>-(1/8)*'I-A-1'!E14</f>
        <v>-77649.998749999984</v>
      </c>
      <c r="H16" s="91">
        <f>SUM(E16:G16)</f>
        <v>-2049713.4412499999</v>
      </c>
      <c r="I16" s="91"/>
      <c r="J16" s="730"/>
      <c r="K16" s="730">
        <f>+H16</f>
        <v>-2049713.4412499999</v>
      </c>
      <c r="L16" s="91">
        <f>+K16</f>
        <v>-2049713.4412499999</v>
      </c>
      <c r="M16" s="100">
        <v>0</v>
      </c>
      <c r="N16" s="100">
        <v>0</v>
      </c>
      <c r="O16" s="100">
        <v>0</v>
      </c>
      <c r="P16" s="100">
        <v>0</v>
      </c>
      <c r="Q16" s="731">
        <f>SUM(L16:P16)</f>
        <v>-2049713.4412499999</v>
      </c>
    </row>
    <row r="17" spans="1:17">
      <c r="A17" s="12">
        <v>4</v>
      </c>
      <c r="B17" s="722"/>
      <c r="C17" s="102" t="s">
        <v>15</v>
      </c>
      <c r="D17" s="91"/>
      <c r="E17" s="688">
        <f>SUM(E16:E16)</f>
        <v>-1972063.4424999999</v>
      </c>
      <c r="F17" s="688">
        <f t="shared" ref="F17:H17" si="0">SUM(F16:F16)</f>
        <v>0</v>
      </c>
      <c r="G17" s="688">
        <f t="shared" si="0"/>
        <v>-77649.998749999984</v>
      </c>
      <c r="H17" s="688">
        <f t="shared" si="0"/>
        <v>-2049713.4412499999</v>
      </c>
      <c r="I17" s="688"/>
      <c r="J17" s="689"/>
      <c r="K17" s="688">
        <f t="shared" ref="K17:Q17" si="1">SUM(K16:K16)</f>
        <v>-2049713.4412499999</v>
      </c>
      <c r="L17" s="688">
        <f t="shared" si="1"/>
        <v>-2049713.4412499999</v>
      </c>
      <c r="M17" s="688">
        <f t="shared" si="1"/>
        <v>0</v>
      </c>
      <c r="N17" s="688">
        <f t="shared" si="1"/>
        <v>0</v>
      </c>
      <c r="O17" s="688">
        <f t="shared" si="1"/>
        <v>0</v>
      </c>
      <c r="P17" s="688">
        <f t="shared" si="1"/>
        <v>0</v>
      </c>
      <c r="Q17" s="743">
        <f t="shared" si="1"/>
        <v>-2049713.4412499999</v>
      </c>
    </row>
    <row r="18" spans="1:17" ht="12" thickBot="1">
      <c r="A18" s="12">
        <v>5</v>
      </c>
      <c r="B18" s="722"/>
      <c r="C18" s="134"/>
      <c r="D18" s="91"/>
      <c r="E18" s="91"/>
      <c r="F18" s="91"/>
      <c r="G18" s="91"/>
      <c r="H18" s="91"/>
      <c r="I18" s="91"/>
      <c r="J18" s="730"/>
      <c r="K18" s="730"/>
      <c r="L18" s="91"/>
      <c r="M18" s="91"/>
      <c r="N18" s="91"/>
      <c r="O18" s="91"/>
      <c r="P18" s="91"/>
      <c r="Q18" s="50"/>
    </row>
    <row r="19" spans="1:17" ht="12" thickBot="1">
      <c r="A19" s="12">
        <v>6</v>
      </c>
      <c r="B19" s="185" t="s">
        <v>269</v>
      </c>
      <c r="C19" s="186"/>
      <c r="D19" s="187" t="s">
        <v>317</v>
      </c>
      <c r="E19" s="147">
        <f>E17</f>
        <v>-1972063.4424999999</v>
      </c>
      <c r="F19" s="147">
        <f t="shared" ref="F19:H19" si="2">F17</f>
        <v>0</v>
      </c>
      <c r="G19" s="147">
        <f t="shared" si="2"/>
        <v>-77649.998749999984</v>
      </c>
      <c r="H19" s="147">
        <f t="shared" si="2"/>
        <v>-2049713.4412499999</v>
      </c>
      <c r="I19" s="147"/>
      <c r="J19" s="252"/>
      <c r="K19" s="252">
        <f t="shared" ref="K19:Q19" si="3">K17</f>
        <v>-2049713.4412499999</v>
      </c>
      <c r="L19" s="147">
        <f t="shared" si="3"/>
        <v>-2049713.4412499999</v>
      </c>
      <c r="M19" s="188">
        <f t="shared" si="3"/>
        <v>0</v>
      </c>
      <c r="N19" s="188">
        <f t="shared" si="3"/>
        <v>0</v>
      </c>
      <c r="O19" s="188">
        <f t="shared" si="3"/>
        <v>0</v>
      </c>
      <c r="P19" s="188">
        <f t="shared" si="3"/>
        <v>0</v>
      </c>
      <c r="Q19" s="189">
        <f t="shared" si="3"/>
        <v>-2049713.4412499999</v>
      </c>
    </row>
    <row r="20" spans="1:17" ht="12" thickBot="1">
      <c r="A20" s="8">
        <v>7</v>
      </c>
      <c r="B20" s="722"/>
      <c r="D20" s="91"/>
      <c r="E20" s="91"/>
      <c r="F20" s="91"/>
      <c r="G20" s="91"/>
      <c r="H20" s="91"/>
      <c r="I20" s="91"/>
      <c r="J20" s="730"/>
      <c r="K20" s="730"/>
      <c r="L20" s="91"/>
      <c r="M20" s="100"/>
      <c r="N20" s="100"/>
      <c r="O20" s="100"/>
      <c r="P20" s="100"/>
      <c r="Q20" s="731"/>
    </row>
    <row r="21" spans="1:17" s="96" customFormat="1" ht="12" thickBot="1">
      <c r="A21" s="12">
        <v>8</v>
      </c>
      <c r="B21" s="185" t="s">
        <v>272</v>
      </c>
      <c r="C21" s="191"/>
      <c r="D21" s="187" t="s">
        <v>318</v>
      </c>
      <c r="E21" s="158">
        <f>E19+'II-B-8 M&amp;S'!E21</f>
        <v>1872812.8890384613</v>
      </c>
      <c r="F21" s="158">
        <f>F19+'II-B-8 M&amp;S'!F21</f>
        <v>0</v>
      </c>
      <c r="G21" s="158">
        <f>G19+'II-B-8 M&amp;S'!G21</f>
        <v>-77649.998749999984</v>
      </c>
      <c r="H21" s="158">
        <f>H19+'II-B-8 M&amp;S'!H21</f>
        <v>1795162.8902884612</v>
      </c>
      <c r="I21" s="158"/>
      <c r="J21" s="187"/>
      <c r="K21" s="187">
        <f>K19+'II-B-8 M&amp;S'!K21</f>
        <v>1795162.8902884612</v>
      </c>
      <c r="L21" s="158">
        <f>L19+'II-B-8 M&amp;S'!L21</f>
        <v>1795162.8902884612</v>
      </c>
      <c r="M21" s="158">
        <f>M19+'II-B-8 M&amp;S'!M21</f>
        <v>0</v>
      </c>
      <c r="N21" s="158">
        <f>N19+'II-B-8 M&amp;S'!N21</f>
        <v>0</v>
      </c>
      <c r="O21" s="158">
        <f>O19+'II-B-8 M&amp;S'!O21</f>
        <v>0</v>
      </c>
      <c r="P21" s="158">
        <f>P19+'II-B-8 M&amp;S'!P21</f>
        <v>0</v>
      </c>
      <c r="Q21" s="192">
        <f>Q19+'II-B-8 M&amp;S'!Q21</f>
        <v>1795162.8902884612</v>
      </c>
    </row>
    <row r="22" spans="1:17" ht="13.5" customHeight="1">
      <c r="D22" s="91"/>
      <c r="E22" s="91"/>
      <c r="F22" s="91"/>
      <c r="G22" s="91"/>
      <c r="H22" s="91"/>
      <c r="I22" s="91"/>
      <c r="J22" s="249"/>
      <c r="K22" s="249"/>
      <c r="L22" s="91"/>
      <c r="M22" s="91"/>
      <c r="N22" s="91"/>
      <c r="O22" s="91"/>
      <c r="P22" s="91"/>
      <c r="Q22" s="250"/>
    </row>
    <row r="23" spans="1:17" s="96" customFormat="1" ht="10.5">
      <c r="B23" s="99"/>
      <c r="D23" s="133"/>
      <c r="E23" s="103"/>
      <c r="F23" s="103"/>
      <c r="G23" s="103"/>
      <c r="H23" s="103"/>
      <c r="I23" s="103"/>
      <c r="J23" s="105"/>
      <c r="K23" s="105"/>
      <c r="L23" s="103"/>
      <c r="M23" s="103"/>
      <c r="N23" s="103"/>
      <c r="O23" s="103"/>
      <c r="P23" s="103"/>
    </row>
    <row r="24" spans="1:17">
      <c r="B24" s="99"/>
      <c r="D24" s="91"/>
      <c r="E24" s="91"/>
      <c r="F24" s="91"/>
      <c r="G24" s="91"/>
      <c r="H24" s="91"/>
      <c r="I24" s="91"/>
      <c r="J24" s="97"/>
      <c r="L24" s="91"/>
      <c r="M24" s="100"/>
      <c r="N24" s="100"/>
      <c r="O24" s="100"/>
      <c r="P24" s="100"/>
      <c r="Q24" s="100"/>
    </row>
    <row r="25" spans="1:17">
      <c r="B25" s="99"/>
      <c r="D25" s="91"/>
      <c r="E25" s="91"/>
      <c r="F25" s="91"/>
      <c r="G25" s="91"/>
      <c r="H25" s="91"/>
      <c r="I25" s="91"/>
      <c r="L25" s="91"/>
      <c r="M25" s="91"/>
      <c r="N25" s="91"/>
      <c r="O25" s="91"/>
      <c r="P25" s="91"/>
    </row>
    <row r="26" spans="1:17">
      <c r="C26" s="101"/>
      <c r="D26" s="91"/>
      <c r="E26" s="91"/>
      <c r="F26" s="91"/>
      <c r="G26" s="91"/>
      <c r="H26" s="91"/>
      <c r="I26" s="91"/>
      <c r="J26" s="97"/>
      <c r="L26" s="91"/>
      <c r="M26" s="100"/>
      <c r="N26" s="100"/>
      <c r="O26" s="100"/>
      <c r="P26" s="100"/>
      <c r="Q26" s="100"/>
    </row>
    <row r="27" spans="1:17">
      <c r="C27" s="101"/>
      <c r="D27" s="91"/>
      <c r="E27" s="91"/>
      <c r="F27" s="91"/>
      <c r="G27" s="91"/>
      <c r="H27" s="91"/>
      <c r="I27" s="91"/>
      <c r="J27" s="97"/>
      <c r="L27" s="91"/>
      <c r="M27" s="100"/>
      <c r="N27" s="100"/>
      <c r="O27" s="100"/>
      <c r="P27" s="100"/>
      <c r="Q27" s="100"/>
    </row>
    <row r="28" spans="1:17">
      <c r="C28" s="101"/>
      <c r="D28" s="91"/>
      <c r="E28" s="91"/>
      <c r="F28" s="91"/>
      <c r="G28" s="91"/>
      <c r="H28" s="91"/>
      <c r="I28" s="91"/>
      <c r="L28" s="91"/>
      <c r="M28" s="100"/>
      <c r="N28" s="100"/>
      <c r="O28" s="100"/>
      <c r="P28" s="100"/>
      <c r="Q28" s="100"/>
    </row>
    <row r="29" spans="1:17">
      <c r="C29" s="101"/>
      <c r="D29" s="91"/>
      <c r="E29" s="91"/>
      <c r="F29" s="91"/>
      <c r="G29" s="91"/>
      <c r="H29" s="91"/>
      <c r="I29" s="91"/>
      <c r="L29" s="91"/>
      <c r="M29" s="100"/>
      <c r="N29" s="100"/>
      <c r="O29" s="100"/>
      <c r="P29" s="100"/>
      <c r="Q29" s="100"/>
    </row>
    <row r="30" spans="1:17">
      <c r="C30" s="101"/>
      <c r="D30" s="91"/>
      <c r="E30" s="91"/>
      <c r="F30" s="91"/>
      <c r="G30" s="91"/>
      <c r="H30" s="91"/>
      <c r="I30" s="91"/>
      <c r="J30" s="97"/>
      <c r="L30" s="91"/>
      <c r="M30" s="100"/>
      <c r="N30" s="100"/>
      <c r="O30" s="100"/>
      <c r="P30" s="100"/>
      <c r="Q30" s="100"/>
    </row>
    <row r="31" spans="1:17" s="96" customFormat="1" ht="10.5">
      <c r="C31" s="102"/>
      <c r="D31" s="103"/>
      <c r="E31" s="103"/>
      <c r="F31" s="103"/>
      <c r="G31" s="103"/>
      <c r="H31" s="103"/>
      <c r="I31" s="103"/>
      <c r="J31" s="104"/>
      <c r="K31" s="105"/>
      <c r="L31" s="103"/>
      <c r="M31" s="103"/>
      <c r="N31" s="103"/>
      <c r="O31" s="103"/>
      <c r="P31" s="103"/>
      <c r="Q31" s="103"/>
    </row>
    <row r="32" spans="1:17">
      <c r="C32" s="101"/>
      <c r="D32" s="91"/>
      <c r="E32" s="91"/>
      <c r="F32" s="91"/>
      <c r="G32" s="91"/>
      <c r="H32" s="91"/>
      <c r="I32" s="91"/>
      <c r="J32" s="97"/>
      <c r="L32" s="91"/>
      <c r="M32" s="100"/>
      <c r="N32" s="100"/>
      <c r="O32" s="100"/>
      <c r="P32" s="100"/>
      <c r="Q32" s="100"/>
    </row>
    <row r="33" spans="2:17">
      <c r="C33" s="134"/>
      <c r="D33" s="91"/>
      <c r="E33" s="91"/>
      <c r="F33" s="91"/>
      <c r="G33" s="91"/>
      <c r="H33" s="91"/>
      <c r="I33" s="91"/>
      <c r="L33" s="91"/>
      <c r="M33" s="100"/>
      <c r="N33" s="100"/>
      <c r="O33" s="100"/>
      <c r="P33" s="100"/>
      <c r="Q33" s="100"/>
    </row>
    <row r="34" spans="2:17">
      <c r="C34" s="134"/>
      <c r="D34" s="91"/>
      <c r="E34" s="91"/>
      <c r="F34" s="91"/>
      <c r="G34" s="91"/>
      <c r="H34" s="91"/>
      <c r="I34" s="91"/>
      <c r="L34" s="91"/>
      <c r="M34" s="100"/>
      <c r="N34" s="100"/>
      <c r="O34" s="100"/>
      <c r="P34" s="100"/>
      <c r="Q34" s="100"/>
    </row>
    <row r="35" spans="2:17">
      <c r="D35" s="91"/>
      <c r="E35" s="91"/>
      <c r="F35" s="91"/>
      <c r="G35" s="91"/>
      <c r="H35" s="91"/>
      <c r="I35" s="91"/>
      <c r="L35" s="91"/>
      <c r="M35" s="100"/>
      <c r="N35" s="100"/>
      <c r="O35" s="100"/>
      <c r="P35" s="100"/>
      <c r="Q35" s="100"/>
    </row>
    <row r="36" spans="2:17" s="96" customFormat="1" ht="10.5">
      <c r="C36" s="102"/>
      <c r="D36" s="103"/>
      <c r="E36" s="103"/>
      <c r="F36" s="103"/>
      <c r="G36" s="103"/>
      <c r="H36" s="103"/>
      <c r="I36" s="103"/>
      <c r="J36" s="105"/>
      <c r="K36" s="105"/>
      <c r="L36" s="103"/>
      <c r="M36" s="103"/>
      <c r="N36" s="103"/>
      <c r="O36" s="103"/>
      <c r="P36" s="103"/>
      <c r="Q36" s="103"/>
    </row>
    <row r="37" spans="2:17">
      <c r="C37" s="106"/>
      <c r="D37" s="91"/>
      <c r="E37" s="91"/>
      <c r="F37" s="91"/>
      <c r="G37" s="91"/>
      <c r="H37" s="91"/>
      <c r="I37" s="91"/>
      <c r="L37" s="91"/>
      <c r="M37" s="91"/>
      <c r="N37" s="91"/>
      <c r="O37" s="91"/>
      <c r="P37" s="91"/>
      <c r="Q37" s="91"/>
    </row>
    <row r="38" spans="2:17">
      <c r="C38" s="106"/>
      <c r="D38" s="91"/>
      <c r="E38" s="91"/>
      <c r="F38" s="91"/>
      <c r="G38" s="91"/>
      <c r="H38" s="91"/>
      <c r="I38" s="91"/>
      <c r="L38" s="91"/>
      <c r="M38" s="91"/>
      <c r="N38" s="91"/>
      <c r="O38" s="91"/>
      <c r="P38" s="91"/>
      <c r="Q38" s="91"/>
    </row>
    <row r="39" spans="2:17">
      <c r="D39" s="91"/>
      <c r="E39" s="91"/>
      <c r="F39" s="91"/>
      <c r="G39" s="91"/>
      <c r="H39" s="91"/>
      <c r="I39" s="91"/>
      <c r="L39" s="91"/>
      <c r="M39" s="91"/>
      <c r="N39" s="91"/>
      <c r="O39" s="91"/>
      <c r="P39" s="91"/>
    </row>
    <row r="40" spans="2:17" s="96" customFormat="1" ht="10.5">
      <c r="B40" s="135"/>
      <c r="D40" s="103"/>
      <c r="E40" s="103"/>
      <c r="F40" s="103"/>
      <c r="G40" s="103"/>
      <c r="H40" s="103"/>
      <c r="I40" s="103"/>
      <c r="J40" s="105"/>
      <c r="K40" s="105"/>
      <c r="L40" s="103"/>
      <c r="M40" s="103"/>
      <c r="N40" s="103"/>
      <c r="O40" s="103"/>
      <c r="P40" s="103"/>
    </row>
    <row r="41" spans="2:17">
      <c r="E41" s="91"/>
      <c r="F41" s="91"/>
      <c r="G41" s="91"/>
      <c r="H41" s="91"/>
      <c r="I41" s="91"/>
      <c r="L41" s="91"/>
      <c r="M41" s="100"/>
      <c r="N41" s="100"/>
      <c r="O41" s="100"/>
      <c r="P41" s="100"/>
      <c r="Q41" s="100"/>
    </row>
    <row r="42" spans="2:17">
      <c r="D42" s="91"/>
      <c r="E42" s="91"/>
      <c r="F42" s="91"/>
      <c r="G42" s="91"/>
      <c r="H42" s="91"/>
      <c r="I42" s="91"/>
      <c r="L42" s="91"/>
      <c r="M42" s="91"/>
      <c r="N42" s="91"/>
      <c r="O42" s="91"/>
      <c r="P42" s="91"/>
    </row>
    <row r="46" spans="2:17">
      <c r="D46" s="91"/>
      <c r="E46" s="91"/>
      <c r="F46" s="91"/>
      <c r="G46" s="91"/>
      <c r="H46" s="91"/>
      <c r="I46" s="91"/>
      <c r="L46" s="91"/>
      <c r="M46" s="91"/>
      <c r="N46" s="91"/>
      <c r="O46" s="91"/>
      <c r="P46" s="91"/>
    </row>
    <row r="47" spans="2:17" s="96" customFormat="1" ht="10.5">
      <c r="C47" s="135"/>
      <c r="D47" s="103"/>
      <c r="E47" s="103"/>
      <c r="F47" s="107"/>
      <c r="G47" s="103"/>
      <c r="H47" s="103"/>
      <c r="I47" s="103"/>
      <c r="J47" s="108"/>
      <c r="K47" s="105"/>
      <c r="L47" s="103"/>
      <c r="M47" s="103"/>
      <c r="N47" s="103"/>
      <c r="O47" s="103"/>
      <c r="P47" s="103"/>
    </row>
    <row r="48" spans="2:17">
      <c r="D48" s="109"/>
      <c r="E48" s="91"/>
      <c r="F48" s="91"/>
      <c r="G48" s="91"/>
      <c r="H48" s="91"/>
      <c r="I48" s="91"/>
      <c r="L48" s="91"/>
      <c r="M48" s="100"/>
      <c r="N48" s="100"/>
      <c r="O48" s="100"/>
      <c r="P48" s="100"/>
      <c r="Q48" s="100"/>
    </row>
    <row r="49" spans="2:18">
      <c r="D49" s="109"/>
      <c r="E49" s="91"/>
      <c r="F49" s="91"/>
      <c r="G49" s="91"/>
      <c r="H49" s="91"/>
      <c r="I49" s="91"/>
      <c r="L49" s="91"/>
      <c r="M49" s="100"/>
      <c r="N49" s="100"/>
      <c r="O49" s="100"/>
      <c r="P49" s="100"/>
      <c r="Q49" s="100"/>
    </row>
    <row r="50" spans="2:18">
      <c r="D50" s="109"/>
      <c r="E50" s="91"/>
      <c r="F50" s="91"/>
      <c r="G50" s="91"/>
      <c r="H50" s="91"/>
      <c r="I50" s="91"/>
      <c r="L50" s="91"/>
      <c r="M50" s="100"/>
      <c r="N50" s="100"/>
      <c r="O50" s="100"/>
      <c r="P50" s="100"/>
      <c r="Q50" s="100"/>
    </row>
    <row r="51" spans="2:18">
      <c r="D51" s="109"/>
      <c r="E51" s="91"/>
      <c r="F51" s="91"/>
      <c r="G51" s="91"/>
      <c r="H51" s="91"/>
      <c r="I51" s="91"/>
      <c r="L51" s="91"/>
      <c r="M51" s="100"/>
      <c r="N51" s="100"/>
      <c r="O51" s="100"/>
      <c r="P51" s="100"/>
      <c r="Q51" s="100"/>
    </row>
    <row r="52" spans="2:18">
      <c r="D52" s="109"/>
      <c r="E52" s="91"/>
      <c r="F52" s="91"/>
      <c r="G52" s="91"/>
      <c r="H52" s="91"/>
      <c r="I52" s="91"/>
      <c r="L52" s="91"/>
      <c r="M52" s="100"/>
      <c r="N52" s="100"/>
      <c r="O52" s="100"/>
      <c r="P52" s="100"/>
      <c r="Q52" s="100"/>
    </row>
    <row r="53" spans="2:18">
      <c r="D53" s="109"/>
      <c r="E53" s="91"/>
      <c r="F53" s="91"/>
      <c r="G53" s="91"/>
      <c r="H53" s="91"/>
      <c r="I53" s="91"/>
      <c r="L53" s="91"/>
      <c r="M53" s="100"/>
      <c r="N53" s="100"/>
      <c r="O53" s="100"/>
      <c r="P53" s="100"/>
      <c r="Q53" s="100"/>
    </row>
    <row r="54" spans="2:18">
      <c r="D54" s="109"/>
      <c r="E54" s="91"/>
      <c r="F54" s="91"/>
      <c r="G54" s="91"/>
      <c r="H54" s="91"/>
      <c r="I54" s="91"/>
      <c r="L54" s="91"/>
      <c r="M54" s="27"/>
      <c r="N54" s="27"/>
      <c r="O54" s="27"/>
      <c r="P54" s="27"/>
      <c r="Q54" s="27"/>
    </row>
    <row r="55" spans="2:18">
      <c r="D55" s="109"/>
      <c r="E55" s="91"/>
      <c r="F55" s="91"/>
      <c r="G55" s="91"/>
      <c r="H55" s="91"/>
      <c r="I55" s="91"/>
      <c r="L55" s="91"/>
      <c r="M55" s="100"/>
      <c r="N55" s="100"/>
      <c r="O55" s="100"/>
      <c r="P55" s="100"/>
      <c r="Q55" s="100"/>
    </row>
    <row r="56" spans="2:18">
      <c r="D56" s="109"/>
      <c r="E56" s="91"/>
      <c r="F56" s="91"/>
      <c r="G56" s="91"/>
      <c r="H56" s="91"/>
      <c r="I56" s="91"/>
      <c r="L56" s="91"/>
      <c r="M56" s="100"/>
      <c r="N56" s="100"/>
      <c r="O56" s="100"/>
      <c r="P56" s="100"/>
      <c r="Q56" s="100"/>
    </row>
    <row r="57" spans="2:18">
      <c r="D57" s="109"/>
      <c r="E57" s="91"/>
      <c r="F57" s="91"/>
      <c r="G57" s="91"/>
      <c r="H57" s="91"/>
      <c r="I57" s="91"/>
      <c r="L57" s="91"/>
      <c r="M57" s="100"/>
      <c r="N57" s="100"/>
      <c r="O57" s="100"/>
      <c r="P57" s="100"/>
      <c r="Q57" s="100"/>
    </row>
    <row r="58" spans="2:18" s="96" customFormat="1">
      <c r="C58" s="102"/>
      <c r="D58" s="107"/>
      <c r="E58" s="103"/>
      <c r="F58" s="103"/>
      <c r="G58" s="103"/>
      <c r="H58" s="103"/>
      <c r="I58" s="103"/>
      <c r="J58" s="105"/>
      <c r="K58" s="108"/>
      <c r="L58" s="103"/>
      <c r="M58" s="103"/>
      <c r="N58" s="103"/>
      <c r="O58" s="103"/>
      <c r="P58" s="103"/>
      <c r="Q58" s="103"/>
      <c r="R58" s="94"/>
    </row>
    <row r="59" spans="2:18">
      <c r="C59" s="134"/>
      <c r="D59" s="109"/>
      <c r="E59" s="91"/>
      <c r="F59" s="91"/>
      <c r="G59" s="91"/>
      <c r="H59" s="91"/>
      <c r="I59" s="91"/>
      <c r="K59" s="136"/>
      <c r="L59" s="91"/>
      <c r="M59" s="91"/>
      <c r="N59" s="91"/>
      <c r="O59" s="91"/>
      <c r="P59" s="91"/>
    </row>
    <row r="60" spans="2:18" s="96" customFormat="1">
      <c r="B60" s="156"/>
      <c r="D60" s="107"/>
      <c r="E60" s="103"/>
      <c r="F60" s="103"/>
      <c r="G60" s="103"/>
      <c r="H60" s="103"/>
      <c r="I60" s="103"/>
      <c r="J60" s="105"/>
      <c r="K60" s="108"/>
      <c r="L60" s="103"/>
      <c r="M60" s="103"/>
      <c r="N60" s="103"/>
      <c r="O60" s="103"/>
      <c r="P60" s="103"/>
      <c r="Q60" s="103"/>
      <c r="R60" s="94"/>
    </row>
    <row r="61" spans="2:18">
      <c r="C61" s="102"/>
      <c r="D61" s="109"/>
      <c r="E61" s="91"/>
      <c r="F61" s="91"/>
      <c r="G61" s="91"/>
      <c r="H61" s="91"/>
      <c r="I61" s="91"/>
      <c r="J61" s="105"/>
      <c r="K61" s="136"/>
      <c r="L61" s="91"/>
      <c r="M61" s="91"/>
      <c r="N61" s="91"/>
      <c r="O61" s="91"/>
      <c r="P61" s="91"/>
      <c r="Q61" s="91"/>
    </row>
    <row r="62" spans="2:18" s="96" customFormat="1" ht="10.5">
      <c r="C62" s="102"/>
      <c r="D62" s="103"/>
      <c r="E62" s="103"/>
      <c r="F62" s="103"/>
      <c r="G62" s="103"/>
      <c r="H62" s="103"/>
      <c r="I62" s="103"/>
      <c r="J62" s="105"/>
      <c r="K62" s="108"/>
      <c r="L62" s="103"/>
      <c r="M62" s="103"/>
      <c r="N62" s="103"/>
      <c r="O62" s="103"/>
      <c r="P62" s="103"/>
      <c r="Q62" s="103"/>
    </row>
    <row r="63" spans="2:18" s="96" customFormat="1" ht="10.5">
      <c r="C63" s="102"/>
      <c r="D63" s="107"/>
      <c r="E63" s="103"/>
      <c r="F63" s="103"/>
      <c r="G63" s="103"/>
      <c r="H63" s="103"/>
      <c r="I63" s="103"/>
      <c r="J63" s="105"/>
      <c r="K63" s="108"/>
      <c r="L63" s="103"/>
      <c r="M63" s="103"/>
      <c r="N63" s="103"/>
      <c r="O63" s="103"/>
      <c r="P63" s="103"/>
    </row>
    <row r="64" spans="2:18" s="96" customFormat="1" ht="10.5">
      <c r="C64" s="102"/>
      <c r="D64" s="103"/>
      <c r="E64" s="103"/>
      <c r="F64" s="103"/>
      <c r="G64" s="103"/>
      <c r="H64" s="103"/>
      <c r="I64" s="103"/>
      <c r="J64" s="105"/>
      <c r="K64" s="108"/>
      <c r="L64" s="103"/>
      <c r="M64" s="137"/>
      <c r="N64" s="137"/>
      <c r="O64" s="137"/>
      <c r="P64" s="137"/>
      <c r="Q64" s="137"/>
    </row>
    <row r="65" spans="2:17" s="96" customFormat="1" ht="10.5">
      <c r="C65" s="102"/>
      <c r="D65" s="107"/>
      <c r="E65" s="103"/>
      <c r="F65" s="103"/>
      <c r="G65" s="103"/>
      <c r="H65" s="103"/>
      <c r="I65" s="103"/>
      <c r="J65" s="105"/>
      <c r="K65" s="108"/>
      <c r="L65" s="103"/>
      <c r="M65" s="103"/>
      <c r="N65" s="103"/>
      <c r="O65" s="103"/>
      <c r="P65" s="103"/>
    </row>
    <row r="66" spans="2:17" s="96" customFormat="1" ht="10.5">
      <c r="B66" s="132"/>
      <c r="C66" s="102"/>
      <c r="D66" s="107"/>
      <c r="E66" s="103"/>
      <c r="F66" s="103"/>
      <c r="G66" s="103"/>
      <c r="H66" s="103"/>
      <c r="I66" s="103"/>
      <c r="J66" s="105"/>
      <c r="K66" s="108"/>
      <c r="L66" s="103"/>
      <c r="M66" s="103"/>
      <c r="N66" s="103"/>
      <c r="O66" s="103"/>
      <c r="P66" s="103"/>
      <c r="Q66" s="103"/>
    </row>
    <row r="67" spans="2:17">
      <c r="C67" s="102"/>
      <c r="D67" s="109"/>
      <c r="E67" s="91"/>
      <c r="F67" s="91"/>
      <c r="G67" s="91"/>
      <c r="H67" s="91"/>
      <c r="I67" s="91"/>
      <c r="J67" s="105"/>
      <c r="K67" s="136"/>
      <c r="L67" s="91"/>
      <c r="M67" s="91"/>
      <c r="N67" s="91"/>
      <c r="O67" s="91"/>
      <c r="P67" s="91"/>
    </row>
    <row r="68" spans="2:17">
      <c r="C68" s="102"/>
      <c r="D68" s="109"/>
      <c r="E68" s="91"/>
      <c r="F68" s="91"/>
      <c r="G68" s="91"/>
      <c r="H68" s="91"/>
      <c r="I68" s="91"/>
      <c r="L68" s="91"/>
      <c r="M68" s="100"/>
      <c r="N68" s="100"/>
      <c r="O68" s="100"/>
      <c r="P68" s="100"/>
      <c r="Q68" s="100"/>
    </row>
    <row r="69" spans="2:17">
      <c r="C69" s="102"/>
      <c r="D69" s="109"/>
      <c r="E69" s="91"/>
      <c r="F69" s="91"/>
      <c r="G69" s="91"/>
      <c r="H69" s="91"/>
      <c r="I69" s="91"/>
      <c r="L69" s="91"/>
      <c r="M69" s="100"/>
      <c r="N69" s="100"/>
      <c r="O69" s="100"/>
      <c r="P69" s="100"/>
      <c r="Q69" s="100"/>
    </row>
    <row r="70" spans="2:17">
      <c r="C70" s="102"/>
      <c r="D70" s="109"/>
      <c r="E70" s="91"/>
      <c r="F70" s="91"/>
      <c r="G70" s="91"/>
      <c r="H70" s="91"/>
      <c r="I70" s="91"/>
      <c r="J70" s="105"/>
      <c r="K70" s="136"/>
      <c r="L70" s="91"/>
      <c r="M70" s="91"/>
      <c r="N70" s="91"/>
      <c r="O70" s="91"/>
      <c r="P70" s="91"/>
    </row>
    <row r="71" spans="2:17">
      <c r="C71" s="110"/>
      <c r="D71" s="109"/>
      <c r="E71" s="91"/>
      <c r="F71" s="91"/>
      <c r="G71" s="91"/>
      <c r="H71" s="91"/>
      <c r="I71" s="91"/>
      <c r="L71" s="91"/>
      <c r="M71" s="100"/>
      <c r="N71" s="100"/>
      <c r="O71" s="100"/>
      <c r="P71" s="100"/>
      <c r="Q71" s="100"/>
    </row>
    <row r="72" spans="2:17">
      <c r="C72" s="111"/>
      <c r="D72" s="109"/>
      <c r="E72" s="91"/>
      <c r="F72" s="91"/>
      <c r="G72" s="91"/>
      <c r="H72" s="91"/>
      <c r="I72" s="91"/>
      <c r="L72" s="91"/>
      <c r="M72" s="100"/>
      <c r="N72" s="100"/>
      <c r="O72" s="100"/>
      <c r="P72" s="100"/>
      <c r="Q72" s="100"/>
    </row>
    <row r="73" spans="2:17">
      <c r="D73" s="109"/>
      <c r="E73" s="91"/>
      <c r="F73" s="91"/>
      <c r="G73" s="91"/>
      <c r="H73" s="91"/>
      <c r="I73" s="91"/>
      <c r="L73" s="91"/>
      <c r="M73" s="100"/>
      <c r="N73" s="100"/>
      <c r="O73" s="100"/>
      <c r="P73" s="100"/>
      <c r="Q73" s="100"/>
    </row>
  </sheetData>
  <mergeCells count="17">
    <mergeCell ref="M9:M12"/>
    <mergeCell ref="N9:N12"/>
    <mergeCell ref="O9:O12"/>
    <mergeCell ref="P9:P12"/>
    <mergeCell ref="Q9:Q12"/>
    <mergeCell ref="L9:L12"/>
    <mergeCell ref="A9:A12"/>
    <mergeCell ref="B9:B12"/>
    <mergeCell ref="C9:C12"/>
    <mergeCell ref="D9:D12"/>
    <mergeCell ref="E9:E12"/>
    <mergeCell ref="F9:F12"/>
    <mergeCell ref="G9:G12"/>
    <mergeCell ref="H9:H12"/>
    <mergeCell ref="I9:I12"/>
    <mergeCell ref="J9:J12"/>
    <mergeCell ref="K9:K12"/>
  </mergeCells>
  <phoneticPr fontId="24" type="noConversion"/>
  <pageMargins left="0.5" right="0.5" top="0.5" bottom="0.5" header="0.25" footer="0.25"/>
  <pageSetup scale="60" pageOrder="overThenDown" orientation="landscape" r:id="rId1"/>
  <headerFooter alignWithMargins="0">
    <oddHeader>&amp;R&amp;"Times New Roman,Regular"Schedule II-B-9
Page 1 of 1</oddHeader>
    <oddFooter>&amp;L&amp;"Times New Roman,Regular"Sponsored by: Rebecca Beckham</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9">
    <tabColor theme="6"/>
  </sheetPr>
  <dimension ref="A1:R72"/>
  <sheetViews>
    <sheetView view="pageBreakPreview" zoomScaleNormal="100" zoomScaleSheetLayoutView="100" workbookViewId="0">
      <selection activeCell="K5" sqref="K5"/>
    </sheetView>
  </sheetViews>
  <sheetFormatPr defaultColWidth="9.140625" defaultRowHeight="12.75" customHeight="1"/>
  <cols>
    <col min="1" max="1" width="5.85546875" style="94" customWidth="1"/>
    <col min="2" max="2" width="8.85546875" style="94" customWidth="1"/>
    <col min="3" max="3" width="37.85546875" style="94" customWidth="1"/>
    <col min="4" max="9" width="10.140625" style="94" customWidth="1"/>
    <col min="10" max="11" width="10.140625" style="95" customWidth="1"/>
    <col min="12" max="17" width="10.140625" style="94" customWidth="1"/>
    <col min="18" max="16384" width="9.140625" style="94"/>
  </cols>
  <sheetData>
    <row r="1" spans="1:17" ht="12" thickBot="1">
      <c r="L1" s="35"/>
    </row>
    <row r="2" spans="1:17" ht="11.25">
      <c r="B2" s="114" t="s">
        <v>162</v>
      </c>
      <c r="C2" s="118"/>
      <c r="F2" s="121"/>
      <c r="L2" s="35"/>
    </row>
    <row r="3" spans="1:17" ht="11.25">
      <c r="B3" s="206" t="s">
        <v>579</v>
      </c>
      <c r="C3" s="119"/>
      <c r="F3" s="121"/>
      <c r="L3" s="35"/>
    </row>
    <row r="4" spans="1:17" ht="11.25">
      <c r="B4" s="115" t="s">
        <v>273</v>
      </c>
      <c r="C4" s="119"/>
    </row>
    <row r="5" spans="1:17" ht="11.25">
      <c r="B5" s="203" t="str">
        <f>'I-A'!B6</f>
        <v>TEST YEAR ENDED SEPTEMBER 30, 2024</v>
      </c>
      <c r="C5" s="119"/>
    </row>
    <row r="6" spans="1:17" ht="12" thickBot="1">
      <c r="B6" s="116" t="str">
        <f>'I-A'!B7</f>
        <v>DOCKET 57467</v>
      </c>
      <c r="C6" s="120"/>
    </row>
    <row r="7" spans="1:17" ht="11.25">
      <c r="B7" s="96"/>
    </row>
    <row r="8" spans="1:17" ht="12" thickBot="1">
      <c r="B8" s="94" t="s">
        <v>7</v>
      </c>
      <c r="E8" s="97">
        <v>1</v>
      </c>
      <c r="F8" s="97">
        <v>2</v>
      </c>
      <c r="G8" s="97">
        <v>3</v>
      </c>
      <c r="H8" s="97">
        <v>4</v>
      </c>
      <c r="I8" s="97">
        <v>5</v>
      </c>
      <c r="J8" s="97">
        <v>6</v>
      </c>
      <c r="K8" s="97">
        <v>7</v>
      </c>
      <c r="L8" s="97">
        <v>8</v>
      </c>
      <c r="M8" s="97">
        <v>9</v>
      </c>
      <c r="N8" s="98">
        <v>10</v>
      </c>
      <c r="O8" s="98">
        <v>11</v>
      </c>
      <c r="P8" s="98">
        <v>12</v>
      </c>
      <c r="Q8" s="95">
        <v>13</v>
      </c>
    </row>
    <row r="9" spans="1:17" ht="11.25">
      <c r="A9" s="1550" t="s">
        <v>1226</v>
      </c>
      <c r="B9" s="1538" t="s">
        <v>1124</v>
      </c>
      <c r="C9" s="1573" t="s">
        <v>1</v>
      </c>
      <c r="D9" s="1538" t="s">
        <v>1144</v>
      </c>
      <c r="E9" s="1547" t="s">
        <v>1213</v>
      </c>
      <c r="F9" s="1538" t="s">
        <v>2039</v>
      </c>
      <c r="G9" s="1538" t="s">
        <v>1122</v>
      </c>
      <c r="H9" s="1538" t="s">
        <v>2040</v>
      </c>
      <c r="I9" s="1538" t="s">
        <v>2041</v>
      </c>
      <c r="J9" s="1538" t="s">
        <v>2006</v>
      </c>
      <c r="K9" s="1538" t="s">
        <v>1211</v>
      </c>
      <c r="L9" s="1573" t="s">
        <v>204</v>
      </c>
      <c r="M9" s="1573" t="s">
        <v>205</v>
      </c>
      <c r="N9" s="1573" t="s">
        <v>176</v>
      </c>
      <c r="O9" s="1573" t="s">
        <v>217</v>
      </c>
      <c r="P9" s="1573" t="s">
        <v>194</v>
      </c>
      <c r="Q9" s="1573" t="s">
        <v>12</v>
      </c>
    </row>
    <row r="10" spans="1:17" ht="11.25">
      <c r="A10" s="1551"/>
      <c r="B10" s="1539"/>
      <c r="C10" s="1574"/>
      <c r="D10" s="1539"/>
      <c r="E10" s="1548"/>
      <c r="F10" s="1539"/>
      <c r="G10" s="1539"/>
      <c r="H10" s="1539"/>
      <c r="I10" s="1539"/>
      <c r="J10" s="1539"/>
      <c r="K10" s="1539"/>
      <c r="L10" s="1574"/>
      <c r="M10" s="1574"/>
      <c r="N10" s="1574"/>
      <c r="O10" s="1574"/>
      <c r="P10" s="1574"/>
      <c r="Q10" s="1574"/>
    </row>
    <row r="11" spans="1:17" ht="11.25">
      <c r="A11" s="1551"/>
      <c r="B11" s="1539"/>
      <c r="C11" s="1574"/>
      <c r="D11" s="1539"/>
      <c r="E11" s="1548"/>
      <c r="F11" s="1539"/>
      <c r="G11" s="1539"/>
      <c r="H11" s="1539"/>
      <c r="I11" s="1539"/>
      <c r="J11" s="1539"/>
      <c r="K11" s="1539"/>
      <c r="L11" s="1574"/>
      <c r="M11" s="1574"/>
      <c r="N11" s="1574"/>
      <c r="O11" s="1574"/>
      <c r="P11" s="1574"/>
      <c r="Q11" s="1574"/>
    </row>
    <row r="12" spans="1:17" ht="12" thickBot="1">
      <c r="A12" s="1552"/>
      <c r="B12" s="1540"/>
      <c r="C12" s="1575"/>
      <c r="D12" s="1540"/>
      <c r="E12" s="1549"/>
      <c r="F12" s="1540"/>
      <c r="G12" s="1540"/>
      <c r="H12" s="1540"/>
      <c r="I12" s="1540"/>
      <c r="J12" s="1540"/>
      <c r="K12" s="1540"/>
      <c r="L12" s="1575"/>
      <c r="M12" s="1575"/>
      <c r="N12" s="1575"/>
      <c r="O12" s="1575"/>
      <c r="P12" s="1575"/>
      <c r="Q12" s="1575"/>
    </row>
    <row r="13" spans="1:17" ht="12.75" customHeight="1">
      <c r="A13" s="7"/>
      <c r="B13" s="718"/>
      <c r="C13" s="130"/>
      <c r="D13" s="130"/>
      <c r="E13" s="247"/>
      <c r="F13" s="247"/>
      <c r="G13" s="247"/>
      <c r="H13" s="247"/>
      <c r="I13" s="247"/>
      <c r="J13" s="248"/>
      <c r="K13" s="248"/>
      <c r="L13" s="247"/>
      <c r="M13" s="247"/>
      <c r="N13" s="247"/>
      <c r="O13" s="247"/>
      <c r="P13" s="247"/>
      <c r="Q13" s="725"/>
    </row>
    <row r="14" spans="1:17" s="96" customFormat="1" ht="11.25">
      <c r="A14" s="12">
        <v>1</v>
      </c>
      <c r="B14" s="720" t="s">
        <v>65</v>
      </c>
      <c r="D14" s="133"/>
      <c r="E14" s="103"/>
      <c r="F14" s="103"/>
      <c r="G14" s="103"/>
      <c r="H14" s="103"/>
      <c r="I14" s="103"/>
      <c r="J14" s="727"/>
      <c r="K14" s="727"/>
      <c r="L14" s="103"/>
      <c r="M14" s="103"/>
      <c r="N14" s="103"/>
      <c r="O14" s="103"/>
      <c r="P14" s="103"/>
      <c r="Q14" s="728"/>
    </row>
    <row r="15" spans="1:17" ht="11.25">
      <c r="A15" s="8">
        <v>2</v>
      </c>
      <c r="B15" s="742" t="s">
        <v>70</v>
      </c>
      <c r="C15" s="102"/>
      <c r="D15" s="91"/>
      <c r="E15" s="91"/>
      <c r="F15" s="91"/>
      <c r="G15" s="91"/>
      <c r="H15" s="91"/>
      <c r="I15" s="91"/>
      <c r="J15" s="730"/>
      <c r="K15" s="730"/>
      <c r="L15" s="91"/>
      <c r="M15" s="91"/>
      <c r="N15" s="91"/>
      <c r="O15" s="91"/>
      <c r="P15" s="91"/>
      <c r="Q15" s="50"/>
    </row>
    <row r="16" spans="1:17" s="96" customFormat="1" ht="11.25">
      <c r="A16" s="12">
        <v>3</v>
      </c>
      <c r="B16" s="741">
        <v>165</v>
      </c>
      <c r="C16" s="135" t="s">
        <v>71</v>
      </c>
      <c r="D16" s="253" t="s">
        <v>1356</v>
      </c>
      <c r="E16" s="103"/>
      <c r="F16" s="107"/>
      <c r="G16" s="103"/>
      <c r="H16" s="103"/>
      <c r="I16" s="103"/>
      <c r="J16" s="744"/>
      <c r="K16" s="727"/>
      <c r="L16" s="103"/>
      <c r="M16" s="103"/>
      <c r="N16" s="103"/>
      <c r="O16" s="103"/>
      <c r="P16" s="103"/>
      <c r="Q16" s="728"/>
    </row>
    <row r="17" spans="1:18" ht="11.25">
      <c r="A17" s="12">
        <v>4</v>
      </c>
      <c r="B17" s="729">
        <v>165001</v>
      </c>
      <c r="C17" s="94" t="s">
        <v>71</v>
      </c>
      <c r="D17" s="109"/>
      <c r="E17" s="91">
        <f>'II-B-10.1 Prepayments (monthly)'!R14</f>
        <v>1922588.623076923</v>
      </c>
      <c r="F17" s="91">
        <v>0</v>
      </c>
      <c r="G17" s="91">
        <v>0</v>
      </c>
      <c r="H17" s="91">
        <f>SUM(E17:G17)</f>
        <v>1922588.623076923</v>
      </c>
      <c r="I17" s="91"/>
      <c r="J17" s="730"/>
      <c r="K17" s="730">
        <f>+H17</f>
        <v>1922588.623076923</v>
      </c>
      <c r="L17" s="91">
        <f>+K17</f>
        <v>1922588.623076923</v>
      </c>
      <c r="M17" s="100">
        <v>0</v>
      </c>
      <c r="N17" s="100">
        <v>0</v>
      </c>
      <c r="O17" s="100">
        <v>0</v>
      </c>
      <c r="P17" s="100">
        <v>0</v>
      </c>
      <c r="Q17" s="731">
        <f>SUM(L17:P17)</f>
        <v>1922588.623076923</v>
      </c>
    </row>
    <row r="18" spans="1:18" ht="11.25">
      <c r="A18" s="12">
        <v>5</v>
      </c>
      <c r="B18" s="729">
        <v>165005</v>
      </c>
      <c r="C18" s="94" t="s">
        <v>1357</v>
      </c>
      <c r="D18" s="109"/>
      <c r="E18" s="91">
        <f>'II-B-10.1 Prepayments (monthly)'!R15</f>
        <v>470055.60923076927</v>
      </c>
      <c r="F18" s="91">
        <v>0</v>
      </c>
      <c r="G18" s="91">
        <v>0</v>
      </c>
      <c r="H18" s="91">
        <f t="shared" ref="H18" si="0">SUM(E18:G18)</f>
        <v>470055.60923076927</v>
      </c>
      <c r="I18" s="91"/>
      <c r="J18" s="730"/>
      <c r="K18" s="730">
        <f t="shared" ref="K18" si="1">+H18</f>
        <v>470055.60923076927</v>
      </c>
      <c r="L18" s="91">
        <f t="shared" ref="L18" si="2">+K18</f>
        <v>470055.60923076927</v>
      </c>
      <c r="M18" s="100">
        <v>0</v>
      </c>
      <c r="N18" s="100">
        <v>0</v>
      </c>
      <c r="O18" s="100">
        <v>0</v>
      </c>
      <c r="P18" s="100">
        <v>0</v>
      </c>
      <c r="Q18" s="731">
        <f t="shared" ref="Q18" si="3">SUM(L18:P18)</f>
        <v>470055.60923076927</v>
      </c>
    </row>
    <row r="19" spans="1:18" s="96" customFormat="1" ht="11.25">
      <c r="A19" s="12">
        <v>6</v>
      </c>
      <c r="B19" s="741"/>
      <c r="C19" s="102" t="s">
        <v>15</v>
      </c>
      <c r="D19" s="107"/>
      <c r="E19" s="445">
        <f>SUM(E17:E18)</f>
        <v>2392644.2323076921</v>
      </c>
      <c r="F19" s="445">
        <f>SUM(F17:F18)</f>
        <v>0</v>
      </c>
      <c r="G19" s="445">
        <f>SUM(G17:G18)</f>
        <v>0</v>
      </c>
      <c r="H19" s="445">
        <f>SUM(H17:H18)</f>
        <v>2392644.2323076921</v>
      </c>
      <c r="I19" s="445"/>
      <c r="J19" s="736"/>
      <c r="K19" s="689">
        <f t="shared" ref="K19:Q19" si="4">SUM(K17:K18)</f>
        <v>2392644.2323076921</v>
      </c>
      <c r="L19" s="445">
        <f t="shared" si="4"/>
        <v>2392644.2323076921</v>
      </c>
      <c r="M19" s="445">
        <f t="shared" si="4"/>
        <v>0</v>
      </c>
      <c r="N19" s="445">
        <f t="shared" si="4"/>
        <v>0</v>
      </c>
      <c r="O19" s="445">
        <f t="shared" si="4"/>
        <v>0</v>
      </c>
      <c r="P19" s="445">
        <f t="shared" si="4"/>
        <v>0</v>
      </c>
      <c r="Q19" s="737">
        <f t="shared" si="4"/>
        <v>2392644.2323076921</v>
      </c>
      <c r="R19" s="94"/>
    </row>
    <row r="20" spans="1:18" s="96" customFormat="1" ht="12" thickBot="1">
      <c r="A20" s="8">
        <v>7</v>
      </c>
      <c r="B20" s="723"/>
      <c r="C20" s="102"/>
      <c r="D20" s="107"/>
      <c r="E20" s="103"/>
      <c r="F20" s="103"/>
      <c r="G20" s="103"/>
      <c r="H20" s="103"/>
      <c r="I20" s="103"/>
      <c r="J20" s="727"/>
      <c r="K20" s="744"/>
      <c r="L20" s="103"/>
      <c r="M20" s="103"/>
      <c r="N20" s="103"/>
      <c r="O20" s="103"/>
      <c r="P20" s="103"/>
      <c r="Q20" s="724"/>
      <c r="R20" s="94"/>
    </row>
    <row r="21" spans="1:18" s="96" customFormat="1" ht="12.75" customHeight="1" thickBot="1">
      <c r="A21" s="12">
        <v>8</v>
      </c>
      <c r="B21" s="190" t="s">
        <v>274</v>
      </c>
      <c r="C21" s="157"/>
      <c r="D21" s="187" t="s">
        <v>319</v>
      </c>
      <c r="E21" s="158">
        <f>E19</f>
        <v>2392644.2323076921</v>
      </c>
      <c r="F21" s="158">
        <f t="shared" ref="F21:H21" si="5">F19</f>
        <v>0</v>
      </c>
      <c r="G21" s="158">
        <f t="shared" si="5"/>
        <v>0</v>
      </c>
      <c r="H21" s="158">
        <f t="shared" si="5"/>
        <v>2392644.2323076921</v>
      </c>
      <c r="I21" s="158"/>
      <c r="J21" s="187"/>
      <c r="K21" s="187">
        <f t="shared" ref="K21:Q21" si="6">K19</f>
        <v>2392644.2323076921</v>
      </c>
      <c r="L21" s="158">
        <f t="shared" si="6"/>
        <v>2392644.2323076921</v>
      </c>
      <c r="M21" s="158">
        <f t="shared" si="6"/>
        <v>0</v>
      </c>
      <c r="N21" s="158">
        <f t="shared" si="6"/>
        <v>0</v>
      </c>
      <c r="O21" s="158">
        <f t="shared" si="6"/>
        <v>0</v>
      </c>
      <c r="P21" s="158">
        <f t="shared" si="6"/>
        <v>0</v>
      </c>
      <c r="Q21" s="192">
        <f t="shared" si="6"/>
        <v>2392644.2323076921</v>
      </c>
    </row>
    <row r="22" spans="1:18" ht="12" thickBot="1">
      <c r="A22" s="12">
        <v>9</v>
      </c>
      <c r="B22" s="722"/>
      <c r="C22" s="134"/>
      <c r="D22" s="109"/>
      <c r="E22" s="91"/>
      <c r="F22" s="91"/>
      <c r="G22" s="91"/>
      <c r="H22" s="91"/>
      <c r="I22" s="91"/>
      <c r="J22" s="730"/>
      <c r="K22" s="745"/>
      <c r="L22" s="91"/>
      <c r="M22" s="91"/>
      <c r="N22" s="91"/>
      <c r="O22" s="91"/>
      <c r="P22" s="91"/>
      <c r="Q22" s="50"/>
    </row>
    <row r="23" spans="1:18" s="96" customFormat="1" ht="12.75" customHeight="1" thickBot="1">
      <c r="A23" s="12">
        <v>10</v>
      </c>
      <c r="B23" s="190" t="s">
        <v>239</v>
      </c>
      <c r="C23" s="157"/>
      <c r="D23" s="187" t="s">
        <v>320</v>
      </c>
      <c r="E23" s="158">
        <f>E21+'II-B-9 CWCapital'!E21</f>
        <v>4265457.1213461533</v>
      </c>
      <c r="F23" s="158">
        <f>F21+'II-B-9 CWCapital'!F21</f>
        <v>0</v>
      </c>
      <c r="G23" s="158">
        <f>G21+'II-B-9 CWCapital'!G21</f>
        <v>-77649.998749999984</v>
      </c>
      <c r="H23" s="158">
        <f>H21+'II-B-9 CWCapital'!H21</f>
        <v>4187807.1225961531</v>
      </c>
      <c r="I23" s="158"/>
      <c r="J23" s="187"/>
      <c r="K23" s="187">
        <f>K21+'II-B-9 CWCapital'!K21</f>
        <v>4187807.1225961531</v>
      </c>
      <c r="L23" s="158">
        <f>L21+'II-B-9 CWCapital'!L21</f>
        <v>4187807.1225961531</v>
      </c>
      <c r="M23" s="158">
        <f>M21+'II-B-9 CWCapital'!M21</f>
        <v>0</v>
      </c>
      <c r="N23" s="158">
        <f>N21+'II-B-9 CWCapital'!N21</f>
        <v>0</v>
      </c>
      <c r="O23" s="158">
        <f>O21+'II-B-9 CWCapital'!O21</f>
        <v>0</v>
      </c>
      <c r="P23" s="158">
        <f>P21+'II-B-9 CWCapital'!P21</f>
        <v>0</v>
      </c>
      <c r="Q23" s="192">
        <f>Q21+'II-B-9 CWCapital'!Q21</f>
        <v>4187807.1225961531</v>
      </c>
    </row>
    <row r="24" spans="1:18" ht="12.75" customHeight="1">
      <c r="B24" s="99"/>
      <c r="D24" s="91"/>
      <c r="E24" s="91"/>
      <c r="F24" s="91"/>
      <c r="G24" s="91"/>
      <c r="H24" s="91"/>
      <c r="I24" s="91"/>
      <c r="J24" s="97"/>
      <c r="L24" s="91"/>
      <c r="M24" s="100"/>
      <c r="N24" s="100"/>
      <c r="O24" s="100"/>
      <c r="P24" s="100"/>
      <c r="Q24" s="100"/>
    </row>
    <row r="25" spans="1:18" ht="12.75" customHeight="1">
      <c r="B25" s="99"/>
      <c r="D25" s="91"/>
      <c r="E25" s="91"/>
      <c r="F25" s="91"/>
      <c r="G25" s="91"/>
      <c r="H25" s="91"/>
      <c r="I25" s="91"/>
      <c r="L25" s="91"/>
      <c r="M25" s="91"/>
      <c r="N25" s="91"/>
      <c r="O25" s="91"/>
      <c r="P25" s="91"/>
    </row>
    <row r="26" spans="1:18" ht="12.75" customHeight="1">
      <c r="C26" s="101"/>
      <c r="D26" s="91"/>
      <c r="E26" s="91"/>
      <c r="F26" s="91"/>
      <c r="G26" s="91"/>
      <c r="H26" s="91"/>
      <c r="I26" s="91"/>
      <c r="J26" s="97"/>
      <c r="L26" s="91"/>
      <c r="M26" s="100"/>
      <c r="N26" s="100"/>
      <c r="O26" s="100"/>
      <c r="P26" s="100"/>
      <c r="Q26" s="100"/>
    </row>
    <row r="27" spans="1:18" ht="12.75" customHeight="1">
      <c r="C27" s="101"/>
      <c r="D27" s="91"/>
      <c r="E27" s="91"/>
      <c r="F27" s="91"/>
      <c r="G27" s="91"/>
      <c r="H27" s="91"/>
      <c r="I27" s="91"/>
      <c r="J27" s="97"/>
      <c r="L27" s="91"/>
      <c r="M27" s="100"/>
      <c r="N27" s="100"/>
      <c r="O27" s="100"/>
      <c r="P27" s="100"/>
      <c r="Q27" s="100"/>
    </row>
    <row r="28" spans="1:18" ht="12.75" customHeight="1">
      <c r="C28" s="101"/>
      <c r="D28" s="91"/>
      <c r="E28" s="91"/>
      <c r="F28" s="91"/>
      <c r="G28" s="91"/>
      <c r="H28" s="91"/>
      <c r="I28" s="91"/>
      <c r="L28" s="91"/>
      <c r="M28" s="100"/>
      <c r="N28" s="100"/>
      <c r="O28" s="100"/>
      <c r="P28" s="100"/>
      <c r="Q28" s="100"/>
    </row>
    <row r="29" spans="1:18" ht="12.75" customHeight="1">
      <c r="C29" s="101"/>
      <c r="D29" s="91"/>
      <c r="E29" s="91"/>
      <c r="F29" s="91"/>
      <c r="G29" s="91"/>
      <c r="H29" s="91"/>
      <c r="I29" s="91"/>
      <c r="L29" s="91"/>
      <c r="M29" s="100"/>
      <c r="N29" s="100"/>
      <c r="O29" s="100"/>
      <c r="P29" s="100"/>
      <c r="Q29" s="100"/>
    </row>
    <row r="30" spans="1:18" ht="12.75" customHeight="1">
      <c r="C30" s="101"/>
      <c r="D30" s="91"/>
      <c r="E30" s="91"/>
      <c r="F30" s="91"/>
      <c r="G30" s="91"/>
      <c r="H30" s="91"/>
      <c r="I30" s="91"/>
      <c r="J30" s="97"/>
      <c r="L30" s="91"/>
      <c r="M30" s="100"/>
      <c r="N30" s="100"/>
      <c r="O30" s="100"/>
      <c r="P30" s="100"/>
      <c r="Q30" s="100"/>
    </row>
    <row r="31" spans="1:18" s="96" customFormat="1" ht="12.75" customHeight="1">
      <c r="C31" s="102"/>
      <c r="D31" s="103"/>
      <c r="E31" s="103"/>
      <c r="F31" s="103"/>
      <c r="G31" s="103"/>
      <c r="H31" s="103"/>
      <c r="I31" s="103"/>
      <c r="J31" s="104"/>
      <c r="K31" s="105"/>
      <c r="L31" s="103"/>
      <c r="M31" s="103"/>
      <c r="N31" s="103"/>
      <c r="O31" s="103"/>
      <c r="P31" s="103"/>
      <c r="Q31" s="103"/>
    </row>
    <row r="32" spans="1:18" ht="12.75" customHeight="1">
      <c r="C32" s="101"/>
      <c r="D32" s="91"/>
      <c r="E32" s="91"/>
      <c r="F32" s="91"/>
      <c r="G32" s="91"/>
      <c r="H32" s="91"/>
      <c r="I32" s="91"/>
      <c r="J32" s="97"/>
      <c r="L32" s="91"/>
      <c r="M32" s="100"/>
      <c r="N32" s="100"/>
      <c r="O32" s="100"/>
      <c r="P32" s="100"/>
      <c r="Q32" s="100"/>
    </row>
    <row r="33" spans="2:17" ht="12.75" customHeight="1">
      <c r="C33" s="134"/>
      <c r="D33" s="91"/>
      <c r="E33" s="91"/>
      <c r="F33" s="91"/>
      <c r="G33" s="91"/>
      <c r="H33" s="91"/>
      <c r="I33" s="91"/>
      <c r="L33" s="91"/>
      <c r="M33" s="100"/>
      <c r="N33" s="100"/>
      <c r="O33" s="100"/>
      <c r="P33" s="100"/>
      <c r="Q33" s="100"/>
    </row>
    <row r="34" spans="2:17" ht="12.75" customHeight="1">
      <c r="C34" s="134"/>
      <c r="D34" s="91"/>
      <c r="E34" s="91"/>
      <c r="F34" s="91"/>
      <c r="G34" s="91"/>
      <c r="H34" s="91"/>
      <c r="I34" s="91"/>
      <c r="L34" s="91"/>
      <c r="M34" s="100"/>
      <c r="N34" s="100"/>
      <c r="O34" s="100"/>
      <c r="P34" s="100"/>
      <c r="Q34" s="100"/>
    </row>
    <row r="35" spans="2:17" ht="12.75" customHeight="1">
      <c r="D35" s="91"/>
      <c r="E35" s="91"/>
      <c r="F35" s="91"/>
      <c r="G35" s="91"/>
      <c r="H35" s="91"/>
      <c r="I35" s="91"/>
      <c r="L35" s="91"/>
      <c r="M35" s="100"/>
      <c r="N35" s="100"/>
      <c r="O35" s="100"/>
      <c r="P35" s="100"/>
      <c r="Q35" s="100"/>
    </row>
    <row r="36" spans="2:17" s="96" customFormat="1" ht="12.75" customHeight="1">
      <c r="C36" s="102"/>
      <c r="D36" s="103"/>
      <c r="E36" s="103"/>
      <c r="F36" s="103"/>
      <c r="G36" s="103"/>
      <c r="H36" s="103"/>
      <c r="I36" s="103"/>
      <c r="J36" s="105"/>
      <c r="K36" s="105"/>
      <c r="L36" s="103"/>
      <c r="M36" s="103"/>
      <c r="N36" s="103"/>
      <c r="O36" s="103"/>
      <c r="P36" s="103"/>
      <c r="Q36" s="103"/>
    </row>
    <row r="37" spans="2:17" ht="12.75" customHeight="1">
      <c r="C37" s="106"/>
      <c r="D37" s="91"/>
      <c r="E37" s="91"/>
      <c r="F37" s="91"/>
      <c r="G37" s="91"/>
      <c r="H37" s="91"/>
      <c r="I37" s="91"/>
      <c r="L37" s="91"/>
      <c r="M37" s="91"/>
      <c r="N37" s="91"/>
      <c r="O37" s="91"/>
      <c r="P37" s="91"/>
      <c r="Q37" s="91"/>
    </row>
    <row r="38" spans="2:17" ht="12.75" customHeight="1">
      <c r="C38" s="106"/>
      <c r="D38" s="91"/>
      <c r="E38" s="91"/>
      <c r="F38" s="91"/>
      <c r="G38" s="91"/>
      <c r="H38" s="91"/>
      <c r="I38" s="91"/>
      <c r="L38" s="91"/>
      <c r="M38" s="91"/>
      <c r="N38" s="91"/>
      <c r="O38" s="91"/>
      <c r="P38" s="91"/>
      <c r="Q38" s="91"/>
    </row>
    <row r="39" spans="2:17" ht="12.75" customHeight="1">
      <c r="D39" s="91"/>
      <c r="E39" s="91"/>
      <c r="F39" s="91"/>
      <c r="G39" s="91"/>
      <c r="H39" s="91"/>
      <c r="I39" s="91"/>
      <c r="L39" s="91"/>
      <c r="M39" s="91"/>
      <c r="N39" s="91"/>
      <c r="O39" s="91"/>
      <c r="P39" s="91"/>
    </row>
    <row r="40" spans="2:17" s="96" customFormat="1" ht="12.75" customHeight="1">
      <c r="B40" s="135"/>
      <c r="D40" s="103"/>
      <c r="E40" s="103"/>
      <c r="F40" s="103"/>
      <c r="G40" s="103"/>
      <c r="H40" s="103"/>
      <c r="I40" s="103"/>
      <c r="J40" s="105"/>
      <c r="K40" s="105"/>
      <c r="L40" s="103"/>
      <c r="M40" s="103"/>
      <c r="N40" s="103"/>
      <c r="O40" s="103"/>
      <c r="P40" s="103"/>
    </row>
    <row r="41" spans="2:17" ht="12.75" customHeight="1">
      <c r="E41" s="91"/>
      <c r="F41" s="91"/>
      <c r="G41" s="91"/>
      <c r="H41" s="91"/>
      <c r="I41" s="91"/>
      <c r="L41" s="91"/>
      <c r="M41" s="100"/>
      <c r="N41" s="100"/>
      <c r="O41" s="100"/>
      <c r="P41" s="100"/>
      <c r="Q41" s="100"/>
    </row>
    <row r="42" spans="2:17" ht="12.75" customHeight="1">
      <c r="D42" s="91"/>
      <c r="E42" s="91"/>
      <c r="F42" s="91"/>
      <c r="G42" s="91"/>
      <c r="H42" s="91"/>
      <c r="I42" s="91"/>
      <c r="L42" s="91"/>
      <c r="M42" s="91"/>
      <c r="N42" s="91"/>
      <c r="O42" s="91"/>
      <c r="P42" s="91"/>
    </row>
    <row r="43" spans="2:17" ht="12.75" customHeight="1">
      <c r="D43" s="103"/>
      <c r="E43" s="91"/>
      <c r="F43" s="91"/>
      <c r="G43" s="91"/>
      <c r="H43" s="91"/>
      <c r="I43" s="91"/>
      <c r="L43" s="91"/>
      <c r="M43" s="27"/>
      <c r="N43" s="27"/>
      <c r="O43" s="27"/>
      <c r="P43" s="27"/>
      <c r="Q43" s="27"/>
    </row>
    <row r="44" spans="2:17" ht="12.75" customHeight="1">
      <c r="D44" s="91"/>
      <c r="E44" s="91"/>
      <c r="F44" s="91"/>
      <c r="G44" s="91"/>
      <c r="H44" s="91"/>
      <c r="I44" s="91"/>
      <c r="L44" s="91"/>
      <c r="M44" s="27"/>
      <c r="N44" s="27"/>
      <c r="O44" s="27"/>
      <c r="P44" s="27"/>
      <c r="Q44" s="27"/>
    </row>
    <row r="45" spans="2:17" s="96" customFormat="1" ht="12.75" customHeight="1">
      <c r="C45" s="102"/>
      <c r="D45" s="103"/>
      <c r="E45" s="103"/>
      <c r="F45" s="103"/>
      <c r="G45" s="103"/>
      <c r="H45" s="103"/>
      <c r="I45" s="103"/>
      <c r="J45" s="105"/>
      <c r="K45" s="105"/>
      <c r="L45" s="103"/>
      <c r="M45" s="103"/>
      <c r="N45" s="103"/>
      <c r="O45" s="103"/>
      <c r="P45" s="103"/>
      <c r="Q45" s="103"/>
    </row>
    <row r="46" spans="2:17" ht="12.75" customHeight="1">
      <c r="D46" s="91"/>
      <c r="E46" s="91"/>
      <c r="F46" s="91"/>
      <c r="G46" s="91"/>
      <c r="H46" s="91"/>
      <c r="I46" s="91"/>
      <c r="L46" s="91"/>
      <c r="M46" s="91"/>
      <c r="N46" s="91"/>
      <c r="O46" s="91"/>
      <c r="P46" s="91"/>
    </row>
    <row r="47" spans="2:17" s="96" customFormat="1" ht="12.75" customHeight="1">
      <c r="C47" s="135"/>
      <c r="D47" s="103"/>
      <c r="E47" s="103"/>
      <c r="F47" s="107"/>
      <c r="G47" s="103"/>
      <c r="H47" s="103"/>
      <c r="I47" s="103"/>
      <c r="J47" s="108"/>
      <c r="K47" s="105"/>
      <c r="L47" s="103"/>
      <c r="M47" s="103"/>
      <c r="N47" s="103"/>
      <c r="O47" s="103"/>
      <c r="P47" s="103"/>
    </row>
    <row r="48" spans="2:17" ht="12.75" customHeight="1">
      <c r="D48" s="109"/>
      <c r="E48" s="91"/>
      <c r="F48" s="91"/>
      <c r="G48" s="91"/>
      <c r="H48" s="91"/>
      <c r="I48" s="91"/>
      <c r="L48" s="91"/>
      <c r="M48" s="100"/>
      <c r="N48" s="100"/>
      <c r="O48" s="100"/>
      <c r="P48" s="100"/>
      <c r="Q48" s="100"/>
    </row>
    <row r="49" spans="2:18" ht="12.75" customHeight="1">
      <c r="D49" s="109"/>
      <c r="E49" s="91"/>
      <c r="F49" s="91"/>
      <c r="G49" s="91"/>
      <c r="H49" s="91"/>
      <c r="I49" s="91"/>
      <c r="L49" s="91"/>
      <c r="M49" s="100"/>
      <c r="N49" s="100"/>
      <c r="O49" s="100"/>
      <c r="P49" s="100"/>
      <c r="Q49" s="100"/>
    </row>
    <row r="50" spans="2:18" ht="12.75" customHeight="1">
      <c r="D50" s="109"/>
      <c r="E50" s="91"/>
      <c r="F50" s="91"/>
      <c r="G50" s="91"/>
      <c r="H50" s="91"/>
      <c r="I50" s="91"/>
      <c r="L50" s="91"/>
      <c r="M50" s="100"/>
      <c r="N50" s="100"/>
      <c r="O50" s="100"/>
      <c r="P50" s="100"/>
      <c r="Q50" s="100"/>
    </row>
    <row r="51" spans="2:18" ht="12.75" customHeight="1">
      <c r="D51" s="109"/>
      <c r="E51" s="91"/>
      <c r="F51" s="91"/>
      <c r="G51" s="91"/>
      <c r="H51" s="91"/>
      <c r="I51" s="91"/>
      <c r="L51" s="91"/>
      <c r="M51" s="100"/>
      <c r="N51" s="100"/>
      <c r="O51" s="100"/>
      <c r="P51" s="100"/>
      <c r="Q51" s="100"/>
    </row>
    <row r="52" spans="2:18" ht="12.75" customHeight="1">
      <c r="D52" s="109"/>
      <c r="E52" s="91"/>
      <c r="F52" s="91"/>
      <c r="G52" s="91"/>
      <c r="H52" s="91"/>
      <c r="I52" s="91"/>
      <c r="L52" s="91"/>
      <c r="M52" s="100"/>
      <c r="N52" s="100"/>
      <c r="O52" s="100"/>
      <c r="P52" s="100"/>
      <c r="Q52" s="100"/>
    </row>
    <row r="53" spans="2:18" ht="12.75" customHeight="1">
      <c r="D53" s="109"/>
      <c r="E53" s="91"/>
      <c r="F53" s="91"/>
      <c r="G53" s="91"/>
      <c r="H53" s="91"/>
      <c r="I53" s="91"/>
      <c r="L53" s="91"/>
      <c r="M53" s="100"/>
      <c r="N53" s="100"/>
      <c r="O53" s="100"/>
      <c r="P53" s="100"/>
      <c r="Q53" s="100"/>
    </row>
    <row r="54" spans="2:18" ht="12.75" customHeight="1">
      <c r="D54" s="109"/>
      <c r="E54" s="91"/>
      <c r="F54" s="91"/>
      <c r="G54" s="91"/>
      <c r="H54" s="91"/>
      <c r="I54" s="91"/>
      <c r="L54" s="91"/>
      <c r="M54" s="27"/>
      <c r="N54" s="27"/>
      <c r="O54" s="27"/>
      <c r="P54" s="27"/>
      <c r="Q54" s="27"/>
    </row>
    <row r="55" spans="2:18" ht="12.75" customHeight="1">
      <c r="D55" s="109"/>
      <c r="E55" s="91"/>
      <c r="F55" s="91"/>
      <c r="G55" s="91"/>
      <c r="H55" s="91"/>
      <c r="I55" s="91"/>
      <c r="L55" s="91"/>
      <c r="M55" s="100"/>
      <c r="N55" s="100"/>
      <c r="O55" s="100"/>
      <c r="P55" s="100"/>
      <c r="Q55" s="100"/>
    </row>
    <row r="56" spans="2:18" ht="12.75" customHeight="1">
      <c r="D56" s="109"/>
      <c r="E56" s="91"/>
      <c r="F56" s="91"/>
      <c r="G56" s="91"/>
      <c r="H56" s="91"/>
      <c r="I56" s="91"/>
      <c r="L56" s="91"/>
      <c r="M56" s="100"/>
      <c r="N56" s="100"/>
      <c r="O56" s="100"/>
      <c r="P56" s="100"/>
      <c r="Q56" s="100"/>
    </row>
    <row r="57" spans="2:18" ht="12.75" customHeight="1">
      <c r="D57" s="109"/>
      <c r="E57" s="91"/>
      <c r="F57" s="91"/>
      <c r="G57" s="91"/>
      <c r="H57" s="91"/>
      <c r="I57" s="91"/>
      <c r="L57" s="91"/>
      <c r="M57" s="100"/>
      <c r="N57" s="100"/>
      <c r="O57" s="100"/>
      <c r="P57" s="100"/>
      <c r="Q57" s="100"/>
    </row>
    <row r="58" spans="2:18" s="96" customFormat="1" ht="12.75" customHeight="1">
      <c r="C58" s="102"/>
      <c r="D58" s="107"/>
      <c r="E58" s="103"/>
      <c r="F58" s="103"/>
      <c r="G58" s="103"/>
      <c r="H58" s="103"/>
      <c r="I58" s="103"/>
      <c r="J58" s="105"/>
      <c r="K58" s="108"/>
      <c r="L58" s="103"/>
      <c r="M58" s="103"/>
      <c r="N58" s="103"/>
      <c r="O58" s="103"/>
      <c r="P58" s="103"/>
      <c r="Q58" s="103"/>
      <c r="R58" s="94"/>
    </row>
    <row r="59" spans="2:18" ht="12.75" customHeight="1">
      <c r="C59" s="134"/>
      <c r="D59" s="109"/>
      <c r="E59" s="91"/>
      <c r="F59" s="91"/>
      <c r="G59" s="91"/>
      <c r="H59" s="91"/>
      <c r="I59" s="91"/>
      <c r="K59" s="136"/>
      <c r="L59" s="91"/>
      <c r="M59" s="91"/>
      <c r="N59" s="91"/>
      <c r="O59" s="91"/>
      <c r="P59" s="91"/>
    </row>
    <row r="60" spans="2:18" s="96" customFormat="1" ht="12.75" customHeight="1">
      <c r="B60" s="156"/>
      <c r="D60" s="107"/>
      <c r="E60" s="103"/>
      <c r="F60" s="103"/>
      <c r="G60" s="103"/>
      <c r="H60" s="103"/>
      <c r="I60" s="103"/>
      <c r="J60" s="105"/>
      <c r="K60" s="108"/>
      <c r="L60" s="103"/>
      <c r="M60" s="103"/>
      <c r="N60" s="103"/>
      <c r="O60" s="103"/>
      <c r="P60" s="103"/>
      <c r="Q60" s="103"/>
      <c r="R60" s="94"/>
    </row>
    <row r="61" spans="2:18" ht="12.75" customHeight="1">
      <c r="C61" s="102"/>
      <c r="D61" s="109"/>
      <c r="E61" s="91"/>
      <c r="F61" s="91"/>
      <c r="G61" s="91"/>
      <c r="H61" s="91"/>
      <c r="I61" s="91"/>
      <c r="J61" s="105"/>
      <c r="K61" s="136"/>
      <c r="L61" s="91"/>
      <c r="M61" s="91"/>
      <c r="N61" s="91"/>
      <c r="O61" s="91"/>
      <c r="P61" s="91"/>
      <c r="Q61" s="91"/>
    </row>
    <row r="62" spans="2:18" s="96" customFormat="1" ht="12.75" customHeight="1">
      <c r="C62" s="102"/>
      <c r="D62" s="103"/>
      <c r="E62" s="103"/>
      <c r="F62" s="103"/>
      <c r="G62" s="103"/>
      <c r="H62" s="103"/>
      <c r="I62" s="103"/>
      <c r="J62" s="105"/>
      <c r="K62" s="108"/>
      <c r="L62" s="103"/>
      <c r="M62" s="103"/>
      <c r="N62" s="103"/>
      <c r="O62" s="103"/>
      <c r="P62" s="103"/>
      <c r="Q62" s="103"/>
    </row>
    <row r="63" spans="2:18" s="96" customFormat="1" ht="12.75" customHeight="1">
      <c r="C63" s="102"/>
      <c r="D63" s="107"/>
      <c r="E63" s="103"/>
      <c r="F63" s="103"/>
      <c r="G63" s="103"/>
      <c r="H63" s="103"/>
      <c r="I63" s="103"/>
      <c r="J63" s="105"/>
      <c r="K63" s="108"/>
      <c r="L63" s="103"/>
      <c r="M63" s="103"/>
      <c r="N63" s="103"/>
      <c r="O63" s="103"/>
      <c r="P63" s="103"/>
    </row>
    <row r="64" spans="2:18" s="96" customFormat="1" ht="12.75" customHeight="1">
      <c r="C64" s="102"/>
      <c r="D64" s="103"/>
      <c r="E64" s="103"/>
      <c r="F64" s="103"/>
      <c r="G64" s="103"/>
      <c r="H64" s="103"/>
      <c r="I64" s="103"/>
      <c r="J64" s="105"/>
      <c r="K64" s="108"/>
      <c r="L64" s="103"/>
      <c r="M64" s="137"/>
      <c r="N64" s="137"/>
      <c r="O64" s="137"/>
      <c r="P64" s="137"/>
      <c r="Q64" s="137"/>
    </row>
    <row r="65" spans="2:17" s="96" customFormat="1" ht="12.75" customHeight="1">
      <c r="C65" s="102"/>
      <c r="D65" s="107"/>
      <c r="E65" s="103"/>
      <c r="F65" s="103"/>
      <c r="G65" s="103"/>
      <c r="H65" s="103"/>
      <c r="I65" s="103"/>
      <c r="J65" s="105"/>
      <c r="K65" s="108"/>
      <c r="L65" s="103"/>
      <c r="M65" s="103"/>
      <c r="N65" s="103"/>
      <c r="O65" s="103"/>
      <c r="P65" s="103"/>
    </row>
    <row r="66" spans="2:17" s="96" customFormat="1" ht="12.75" customHeight="1">
      <c r="B66" s="132"/>
      <c r="C66" s="102"/>
      <c r="D66" s="107"/>
      <c r="E66" s="103"/>
      <c r="F66" s="103"/>
      <c r="G66" s="103"/>
      <c r="H66" s="103"/>
      <c r="I66" s="103"/>
      <c r="J66" s="105"/>
      <c r="K66" s="108"/>
      <c r="L66" s="103"/>
      <c r="M66" s="103"/>
      <c r="N66" s="103"/>
      <c r="O66" s="103"/>
      <c r="P66" s="103"/>
      <c r="Q66" s="103"/>
    </row>
    <row r="67" spans="2:17" ht="12.75" customHeight="1">
      <c r="C67" s="102"/>
      <c r="D67" s="109"/>
      <c r="E67" s="91"/>
      <c r="F67" s="91"/>
      <c r="G67" s="91"/>
      <c r="H67" s="91"/>
      <c r="I67" s="91"/>
      <c r="J67" s="105"/>
      <c r="K67" s="136"/>
      <c r="L67" s="91"/>
      <c r="M67" s="91"/>
      <c r="N67" s="91"/>
      <c r="O67" s="91"/>
      <c r="P67" s="91"/>
    </row>
    <row r="68" spans="2:17" ht="12.75" customHeight="1">
      <c r="C68" s="102"/>
      <c r="D68" s="109"/>
      <c r="E68" s="91"/>
      <c r="F68" s="91"/>
      <c r="G68" s="91"/>
      <c r="H68" s="91"/>
      <c r="I68" s="91"/>
      <c r="L68" s="91"/>
      <c r="M68" s="100"/>
      <c r="N68" s="100"/>
      <c r="O68" s="100"/>
      <c r="P68" s="100"/>
      <c r="Q68" s="100"/>
    </row>
    <row r="69" spans="2:17" ht="12.75" customHeight="1">
      <c r="C69" s="102"/>
      <c r="D69" s="109"/>
      <c r="E69" s="91"/>
      <c r="F69" s="91"/>
      <c r="G69" s="91"/>
      <c r="H69" s="91"/>
      <c r="I69" s="91"/>
      <c r="L69" s="91"/>
      <c r="M69" s="100"/>
      <c r="N69" s="100"/>
      <c r="O69" s="100"/>
      <c r="P69" s="100"/>
      <c r="Q69" s="100"/>
    </row>
    <row r="70" spans="2:17" ht="12.75" customHeight="1">
      <c r="C70" s="102"/>
      <c r="D70" s="109"/>
      <c r="E70" s="91"/>
      <c r="F70" s="91"/>
      <c r="G70" s="91"/>
      <c r="H70" s="91"/>
      <c r="I70" s="91"/>
      <c r="J70" s="105"/>
      <c r="K70" s="136"/>
      <c r="L70" s="91"/>
      <c r="M70" s="91"/>
      <c r="N70" s="91"/>
      <c r="O70" s="91"/>
      <c r="P70" s="91"/>
    </row>
    <row r="71" spans="2:17" ht="12.75" customHeight="1">
      <c r="C71" s="110"/>
      <c r="D71" s="109"/>
      <c r="E71" s="91"/>
      <c r="F71" s="91"/>
      <c r="G71" s="91"/>
      <c r="H71" s="91"/>
      <c r="I71" s="91"/>
      <c r="L71" s="91"/>
      <c r="M71" s="100"/>
      <c r="N71" s="100"/>
      <c r="O71" s="100"/>
      <c r="P71" s="100"/>
      <c r="Q71" s="100"/>
    </row>
    <row r="72" spans="2:17" ht="12.75" customHeight="1">
      <c r="C72" s="111"/>
      <c r="D72" s="109"/>
      <c r="E72" s="91"/>
      <c r="F72" s="91"/>
      <c r="G72" s="91"/>
      <c r="H72" s="91"/>
      <c r="I72" s="91"/>
      <c r="L72" s="91"/>
      <c r="M72" s="100"/>
      <c r="N72" s="100"/>
      <c r="O72" s="100"/>
      <c r="P72" s="100"/>
      <c r="Q72" s="100"/>
    </row>
  </sheetData>
  <mergeCells count="17">
    <mergeCell ref="M9:M12"/>
    <mergeCell ref="N9:N12"/>
    <mergeCell ref="O9:O12"/>
    <mergeCell ref="P9:P12"/>
    <mergeCell ref="Q9:Q12"/>
    <mergeCell ref="L9:L12"/>
    <mergeCell ref="A9:A12"/>
    <mergeCell ref="B9:B12"/>
    <mergeCell ref="C9:C12"/>
    <mergeCell ref="D9:D12"/>
    <mergeCell ref="E9:E12"/>
    <mergeCell ref="F9:F12"/>
    <mergeCell ref="G9:G12"/>
    <mergeCell ref="H9:H12"/>
    <mergeCell ref="I9:I12"/>
    <mergeCell ref="J9:J12"/>
    <mergeCell ref="K9:K12"/>
  </mergeCells>
  <phoneticPr fontId="24" type="noConversion"/>
  <pageMargins left="0.5" right="0.5" top="0.5" bottom="0.5" header="0.25" footer="0.25"/>
  <pageSetup scale="65" pageOrder="overThenDown" orientation="landscape" r:id="rId1"/>
  <headerFooter alignWithMargins="0">
    <oddHeader>&amp;R&amp;"Times New Roman,Regular"Schedule II-B-10
Page 1 of 1</oddHeader>
    <oddFooter>&amp;L&amp;"Times New Roman,Regular"Sponsored By: Rebecca Beckham</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8D9C6A-1BF6-4166-9A0F-B8F51A820D5F}">
  <sheetPr codeName="Sheet70">
    <tabColor theme="6"/>
  </sheetPr>
  <dimension ref="A1:S71"/>
  <sheetViews>
    <sheetView view="pageBreakPreview" zoomScaleNormal="100" zoomScaleSheetLayoutView="100" workbookViewId="0">
      <selection activeCell="K5" sqref="K5"/>
    </sheetView>
  </sheetViews>
  <sheetFormatPr defaultColWidth="9.140625" defaultRowHeight="12.75" customHeight="1"/>
  <cols>
    <col min="1" max="1" width="5.85546875" style="94" customWidth="1"/>
    <col min="2" max="2" width="8.85546875" style="94" customWidth="1"/>
    <col min="3" max="3" width="39.5703125" style="94" customWidth="1"/>
    <col min="4" max="9" width="10.140625" style="94" customWidth="1"/>
    <col min="10" max="11" width="10.140625" style="95" customWidth="1"/>
    <col min="12" max="17" width="10.140625" style="94" customWidth="1"/>
    <col min="18" max="18" width="10.85546875" style="94" customWidth="1"/>
    <col min="19" max="16384" width="9.140625" style="94"/>
  </cols>
  <sheetData>
    <row r="1" spans="1:18" ht="12" thickBot="1">
      <c r="L1" s="35"/>
    </row>
    <row r="2" spans="1:18" ht="11.25">
      <c r="B2" s="114" t="s">
        <v>162</v>
      </c>
      <c r="C2" s="118"/>
      <c r="F2" s="121"/>
      <c r="L2" s="35"/>
    </row>
    <row r="3" spans="1:18" ht="11.25">
      <c r="B3" s="206" t="s">
        <v>579</v>
      </c>
      <c r="C3" s="119"/>
      <c r="F3" s="121"/>
      <c r="L3" s="35"/>
    </row>
    <row r="4" spans="1:18" ht="11.25">
      <c r="B4" s="203" t="s">
        <v>1412</v>
      </c>
      <c r="C4" s="119"/>
    </row>
    <row r="5" spans="1:18" ht="11.25">
      <c r="B5" s="203" t="str">
        <f>'I-A'!B6</f>
        <v>TEST YEAR ENDED SEPTEMBER 30, 2024</v>
      </c>
      <c r="C5" s="119"/>
    </row>
    <row r="6" spans="1:18" ht="12" thickBot="1">
      <c r="B6" s="116" t="str">
        <f>'I-A'!B7</f>
        <v>DOCKET 57467</v>
      </c>
      <c r="C6" s="120"/>
    </row>
    <row r="7" spans="1:18" ht="11.25">
      <c r="B7" s="96"/>
    </row>
    <row r="8" spans="1:18" ht="12" thickBot="1">
      <c r="B8" s="94" t="s">
        <v>7</v>
      </c>
      <c r="E8" s="97">
        <v>1</v>
      </c>
      <c r="F8" s="97">
        <v>2</v>
      </c>
      <c r="G8" s="97">
        <v>3</v>
      </c>
      <c r="H8" s="97">
        <v>4</v>
      </c>
      <c r="I8" s="97">
        <v>5</v>
      </c>
      <c r="J8" s="97">
        <v>6</v>
      </c>
      <c r="K8" s="97">
        <v>7</v>
      </c>
      <c r="L8" s="97">
        <v>8</v>
      </c>
      <c r="M8" s="97">
        <v>9</v>
      </c>
      <c r="N8" s="98">
        <v>10</v>
      </c>
      <c r="O8" s="98">
        <v>11</v>
      </c>
      <c r="P8" s="98">
        <v>12</v>
      </c>
      <c r="Q8" s="95">
        <v>13</v>
      </c>
      <c r="R8" s="95">
        <v>14</v>
      </c>
    </row>
    <row r="9" spans="1:18" ht="11.25">
      <c r="A9" s="1550" t="s">
        <v>1226</v>
      </c>
      <c r="B9" s="1538" t="s">
        <v>1124</v>
      </c>
      <c r="C9" s="1573" t="s">
        <v>1</v>
      </c>
      <c r="D9" s="1538" t="s">
        <v>1144</v>
      </c>
      <c r="E9" s="1588">
        <v>45170</v>
      </c>
      <c r="F9" s="1585">
        <v>45200</v>
      </c>
      <c r="G9" s="1585">
        <v>45231</v>
      </c>
      <c r="H9" s="1588">
        <v>45261</v>
      </c>
      <c r="I9" s="1585">
        <v>45292</v>
      </c>
      <c r="J9" s="1585">
        <v>45323</v>
      </c>
      <c r="K9" s="1588">
        <v>45352</v>
      </c>
      <c r="L9" s="1585">
        <v>45383</v>
      </c>
      <c r="M9" s="1585">
        <v>45413</v>
      </c>
      <c r="N9" s="1588">
        <v>45444</v>
      </c>
      <c r="O9" s="1585">
        <v>45474</v>
      </c>
      <c r="P9" s="1585">
        <v>45505</v>
      </c>
      <c r="Q9" s="1588">
        <v>45536</v>
      </c>
      <c r="R9" s="1538" t="s">
        <v>2042</v>
      </c>
    </row>
    <row r="10" spans="1:18" ht="11.25">
      <c r="A10" s="1551"/>
      <c r="B10" s="1539"/>
      <c r="C10" s="1574"/>
      <c r="D10" s="1539"/>
      <c r="E10" s="1589"/>
      <c r="F10" s="1586"/>
      <c r="G10" s="1586"/>
      <c r="H10" s="1589"/>
      <c r="I10" s="1586"/>
      <c r="J10" s="1586"/>
      <c r="K10" s="1589"/>
      <c r="L10" s="1586"/>
      <c r="M10" s="1586"/>
      <c r="N10" s="1589"/>
      <c r="O10" s="1586"/>
      <c r="P10" s="1586"/>
      <c r="Q10" s="1589"/>
      <c r="R10" s="1539"/>
    </row>
    <row r="11" spans="1:18" ht="11.25">
      <c r="A11" s="1551"/>
      <c r="B11" s="1539"/>
      <c r="C11" s="1574"/>
      <c r="D11" s="1539"/>
      <c r="E11" s="1589"/>
      <c r="F11" s="1586"/>
      <c r="G11" s="1586"/>
      <c r="H11" s="1589"/>
      <c r="I11" s="1586"/>
      <c r="J11" s="1586"/>
      <c r="K11" s="1589"/>
      <c r="L11" s="1586"/>
      <c r="M11" s="1586"/>
      <c r="N11" s="1589"/>
      <c r="O11" s="1586"/>
      <c r="P11" s="1586"/>
      <c r="Q11" s="1589"/>
      <c r="R11" s="1539"/>
    </row>
    <row r="12" spans="1:18" ht="12" thickBot="1">
      <c r="A12" s="1552"/>
      <c r="B12" s="1540"/>
      <c r="C12" s="1575"/>
      <c r="D12" s="1540"/>
      <c r="E12" s="1590"/>
      <c r="F12" s="1587"/>
      <c r="G12" s="1587"/>
      <c r="H12" s="1590"/>
      <c r="I12" s="1587"/>
      <c r="J12" s="1587"/>
      <c r="K12" s="1590"/>
      <c r="L12" s="1587"/>
      <c r="M12" s="1587"/>
      <c r="N12" s="1590"/>
      <c r="O12" s="1587"/>
      <c r="P12" s="1587"/>
      <c r="Q12" s="1590"/>
      <c r="R12" s="1540"/>
    </row>
    <row r="13" spans="1:18" ht="12.75" customHeight="1">
      <c r="A13" s="7"/>
      <c r="B13" s="738"/>
      <c r="E13" s="91"/>
      <c r="F13" s="91"/>
      <c r="G13" s="91"/>
      <c r="H13" s="91"/>
      <c r="I13" s="91"/>
      <c r="J13" s="739"/>
      <c r="K13" s="730"/>
      <c r="L13" s="91"/>
      <c r="M13" s="100"/>
      <c r="N13" s="100"/>
      <c r="O13" s="100"/>
      <c r="P13" s="100"/>
      <c r="Q13" s="100"/>
      <c r="R13" s="731"/>
    </row>
    <row r="14" spans="1:18" ht="11.25">
      <c r="A14" s="12">
        <v>1</v>
      </c>
      <c r="B14" s="729">
        <v>165001</v>
      </c>
      <c r="C14" s="446" t="s">
        <v>71</v>
      </c>
      <c r="D14" s="752" t="s">
        <v>1952</v>
      </c>
      <c r="E14" s="91">
        <f>SUM('ATTACH-Test Year TB'!$E$37:E37,'ATTACH-Test Year TB'!$E$40:E40)</f>
        <v>1950582.3000000003</v>
      </c>
      <c r="F14" s="91">
        <f>SUM('ATTACH-Test Year TB'!$E$37:F37,'ATTACH-Test Year TB'!$E$40:F40)</f>
        <v>1837948.33</v>
      </c>
      <c r="G14" s="91">
        <f>SUM('ATTACH-Test Year TB'!$E$37:G37,'ATTACH-Test Year TB'!$E$40:G40)</f>
        <v>1775963.4300000002</v>
      </c>
      <c r="H14" s="91">
        <f>SUM('ATTACH-Test Year TB'!$E$37:H37,'ATTACH-Test Year TB'!$E$40:H40)</f>
        <v>1711957.9300000002</v>
      </c>
      <c r="I14" s="91">
        <f>SUM('ATTACH-Test Year TB'!$E$37:I37,'ATTACH-Test Year TB'!$E$40:I40)</f>
        <v>1671433.78</v>
      </c>
      <c r="J14" s="91">
        <f>SUM('ATTACH-Test Year TB'!$E$37:J37,'ATTACH-Test Year TB'!$E$40:J40)</f>
        <v>2208683.4900000002</v>
      </c>
      <c r="K14" s="91">
        <f>SUM('ATTACH-Test Year TB'!$E$37:K37,'ATTACH-Test Year TB'!$E$40:K40)</f>
        <v>2288179</v>
      </c>
      <c r="L14" s="91">
        <f>SUM('ATTACH-Test Year TB'!$E$37:L37,'ATTACH-Test Year TB'!$E$40:L40)</f>
        <v>2184339.2599999998</v>
      </c>
      <c r="M14" s="91">
        <f>SUM('ATTACH-Test Year TB'!$E$37:M37,'ATTACH-Test Year TB'!$E$40:M40)</f>
        <v>2047981.2000000002</v>
      </c>
      <c r="N14" s="91">
        <f>SUM('ATTACH-Test Year TB'!$E$37:N37,'ATTACH-Test Year TB'!$E$40:N40)</f>
        <v>1925164.7699999998</v>
      </c>
      <c r="O14" s="91">
        <f>SUM('ATTACH-Test Year TB'!$E$37:O37,'ATTACH-Test Year TB'!$E$40:O40)</f>
        <v>1787745.7299999995</v>
      </c>
      <c r="P14" s="91">
        <f>SUM('ATTACH-Test Year TB'!$E$37:P37,'ATTACH-Test Year TB'!$E$40:P40)</f>
        <v>1799228.75</v>
      </c>
      <c r="Q14" s="91">
        <f>SUM('ATTACH-Test Year TB'!$E$37:Q37,'ATTACH-Test Year TB'!$E$40:Q40)</f>
        <v>1804444.13</v>
      </c>
      <c r="R14" s="81">
        <f>AVERAGE(E14:Q14)</f>
        <v>1922588.623076923</v>
      </c>
    </row>
    <row r="15" spans="1:18" ht="11.25">
      <c r="A15" s="12">
        <v>2</v>
      </c>
      <c r="B15" s="729">
        <v>165005</v>
      </c>
      <c r="C15" s="446" t="s">
        <v>1357</v>
      </c>
      <c r="D15" s="752" t="s">
        <v>1952</v>
      </c>
      <c r="E15" s="91">
        <f>SUM('ATTACH-Test Year TB'!$E$38:E38)</f>
        <v>511990.13000000012</v>
      </c>
      <c r="F15" s="567">
        <f>SUM('ATTACH-Test Year TB'!$E$38:F38)</f>
        <v>447991.3600000001</v>
      </c>
      <c r="G15" s="567">
        <f>SUM('ATTACH-Test Year TB'!$E$38:G38)</f>
        <v>383992.59000000008</v>
      </c>
      <c r="H15" s="91">
        <f>SUM('ATTACH-Test Year TB'!$E$38:H38)</f>
        <v>319993.82000000007</v>
      </c>
      <c r="I15" s="91">
        <f>SUM('ATTACH-Test Year TB'!$E$38:I38)</f>
        <v>255995.05000000008</v>
      </c>
      <c r="J15" s="91">
        <f>SUM('ATTACH-Test Year TB'!$E$38:J38)</f>
        <v>191996.28000000009</v>
      </c>
      <c r="K15" s="91">
        <f>SUM('ATTACH-Test Year TB'!$E$38:K38)</f>
        <v>127997.5100000001</v>
      </c>
      <c r="L15" s="91">
        <f>SUM('ATTACH-Test Year TB'!$E$38:L38)</f>
        <v>63998.7400000001</v>
      </c>
      <c r="M15" s="91">
        <f>SUM('ATTACH-Test Year TB'!$E$38:M38)</f>
        <v>1.0186340659856796E-10</v>
      </c>
      <c r="N15" s="91">
        <f>SUM('ATTACH-Test Year TB'!$E$38:N38)</f>
        <v>1101959.58</v>
      </c>
      <c r="O15" s="91">
        <f>SUM('ATTACH-Test Year TB'!$E$38:O38)</f>
        <v>1001780.7000000001</v>
      </c>
      <c r="P15" s="91">
        <f>SUM('ATTACH-Test Year TB'!$E$38:P38)</f>
        <v>901602.62000000011</v>
      </c>
      <c r="Q15" s="91">
        <f>SUM('ATTACH-Test Year TB'!$E$38:Q38)</f>
        <v>801424.54000000015</v>
      </c>
      <c r="R15" s="81">
        <f>AVERAGE(E15:Q15)</f>
        <v>470055.60923076927</v>
      </c>
    </row>
    <row r="16" spans="1:18" s="96" customFormat="1" ht="11.25">
      <c r="A16" s="12">
        <v>3</v>
      </c>
      <c r="B16" s="741"/>
      <c r="C16" s="102" t="s">
        <v>15</v>
      </c>
      <c r="D16" s="102"/>
      <c r="E16" s="445">
        <f>SUM(E14:E15)</f>
        <v>2462572.4300000006</v>
      </c>
      <c r="F16" s="445">
        <f t="shared" ref="F16:R16" si="0">SUM(F14:F15)</f>
        <v>2285939.6900000004</v>
      </c>
      <c r="G16" s="445">
        <f t="shared" si="0"/>
        <v>2159956.0200000005</v>
      </c>
      <c r="H16" s="445">
        <f t="shared" si="0"/>
        <v>2031951.7500000002</v>
      </c>
      <c r="I16" s="445">
        <f t="shared" si="0"/>
        <v>1927428.83</v>
      </c>
      <c r="J16" s="445">
        <f t="shared" si="0"/>
        <v>2400679.7700000005</v>
      </c>
      <c r="K16" s="445">
        <f t="shared" si="0"/>
        <v>2416176.5100000002</v>
      </c>
      <c r="L16" s="445">
        <f t="shared" si="0"/>
        <v>2248338</v>
      </c>
      <c r="M16" s="445">
        <f t="shared" si="0"/>
        <v>2047981.2000000002</v>
      </c>
      <c r="N16" s="445">
        <f t="shared" si="0"/>
        <v>3027124.3499999996</v>
      </c>
      <c r="O16" s="445">
        <f t="shared" si="0"/>
        <v>2789526.4299999997</v>
      </c>
      <c r="P16" s="445">
        <f t="shared" si="0"/>
        <v>2700831.37</v>
      </c>
      <c r="Q16" s="445">
        <f t="shared" si="0"/>
        <v>2605868.67</v>
      </c>
      <c r="R16" s="737">
        <f t="shared" si="0"/>
        <v>2392644.2323076921</v>
      </c>
    </row>
    <row r="17" spans="1:19" ht="12.75" customHeight="1" thickBot="1">
      <c r="A17" s="12">
        <v>4</v>
      </c>
      <c r="B17" s="722"/>
      <c r="C17" s="134"/>
      <c r="D17" s="134"/>
      <c r="E17" s="91"/>
      <c r="F17" s="91"/>
      <c r="G17" s="91"/>
      <c r="H17" s="91"/>
      <c r="I17" s="91"/>
      <c r="J17" s="730"/>
      <c r="K17" s="730"/>
      <c r="L17" s="91"/>
      <c r="M17" s="91"/>
      <c r="N17" s="91"/>
      <c r="O17" s="91"/>
      <c r="P17" s="91"/>
      <c r="Q17" s="49"/>
      <c r="R17" s="50"/>
    </row>
    <row r="18" spans="1:19" ht="12.75" customHeight="1" thickBot="1">
      <c r="A18" s="12">
        <v>5</v>
      </c>
      <c r="B18" s="570" t="s">
        <v>274</v>
      </c>
      <c r="C18" s="186"/>
      <c r="D18" s="186"/>
      <c r="E18" s="147">
        <f>E16</f>
        <v>2462572.4300000006</v>
      </c>
      <c r="F18" s="147">
        <f t="shared" ref="F18:R18" si="1">F16</f>
        <v>2285939.6900000004</v>
      </c>
      <c r="G18" s="147">
        <f t="shared" si="1"/>
        <v>2159956.0200000005</v>
      </c>
      <c r="H18" s="147">
        <f t="shared" si="1"/>
        <v>2031951.7500000002</v>
      </c>
      <c r="I18" s="147">
        <f t="shared" si="1"/>
        <v>1927428.83</v>
      </c>
      <c r="J18" s="147">
        <f t="shared" si="1"/>
        <v>2400679.7700000005</v>
      </c>
      <c r="K18" s="147">
        <f t="shared" si="1"/>
        <v>2416176.5100000002</v>
      </c>
      <c r="L18" s="147">
        <f t="shared" si="1"/>
        <v>2248338</v>
      </c>
      <c r="M18" s="188">
        <f t="shared" si="1"/>
        <v>2047981.2000000002</v>
      </c>
      <c r="N18" s="188">
        <f t="shared" si="1"/>
        <v>3027124.3499999996</v>
      </c>
      <c r="O18" s="188">
        <f t="shared" si="1"/>
        <v>2789526.4299999997</v>
      </c>
      <c r="P18" s="188">
        <f t="shared" si="1"/>
        <v>2700831.37</v>
      </c>
      <c r="Q18" s="188">
        <f t="shared" si="1"/>
        <v>2605868.67</v>
      </c>
      <c r="R18" s="189">
        <f t="shared" si="1"/>
        <v>2392644.2323076921</v>
      </c>
    </row>
    <row r="19" spans="1:19" ht="12.75" customHeight="1">
      <c r="E19" s="91"/>
      <c r="F19" s="91"/>
      <c r="G19" s="91"/>
      <c r="H19" s="91"/>
      <c r="I19" s="91"/>
      <c r="J19" s="249"/>
      <c r="K19" s="249"/>
      <c r="L19" s="91"/>
      <c r="M19" s="100"/>
      <c r="N19" s="100"/>
      <c r="O19" s="100"/>
      <c r="P19" s="100"/>
      <c r="Q19" s="100"/>
      <c r="R19" s="100"/>
    </row>
    <row r="20" spans="1:19" s="96" customFormat="1" ht="12.75" customHeight="1">
      <c r="C20" s="102"/>
      <c r="D20" s="102"/>
      <c r="E20" s="103"/>
      <c r="F20" s="103"/>
      <c r="G20" s="103"/>
      <c r="H20" s="103"/>
      <c r="I20" s="103"/>
      <c r="J20" s="105"/>
      <c r="K20" s="105"/>
      <c r="L20" s="103"/>
      <c r="M20" s="103"/>
      <c r="N20" s="103"/>
      <c r="O20" s="103"/>
      <c r="P20" s="103"/>
      <c r="Q20" s="103"/>
      <c r="R20" s="103"/>
    </row>
    <row r="21" spans="1:19" ht="12.75" customHeight="1">
      <c r="E21" s="91"/>
      <c r="F21" s="91"/>
      <c r="G21" s="91"/>
      <c r="H21" s="91"/>
      <c r="I21" s="91"/>
      <c r="J21" s="91"/>
      <c r="K21" s="91"/>
      <c r="L21" s="91"/>
      <c r="M21" s="91"/>
      <c r="N21" s="91"/>
      <c r="O21" s="91"/>
      <c r="P21" s="91"/>
      <c r="Q21" s="91"/>
      <c r="R21" s="103"/>
      <c r="S21" s="96"/>
    </row>
    <row r="22" spans="1:19" s="96" customFormat="1" ht="12.75" customHeight="1">
      <c r="B22" s="99"/>
      <c r="E22" s="103"/>
      <c r="F22" s="103"/>
      <c r="G22" s="103"/>
      <c r="H22" s="103"/>
      <c r="I22" s="103"/>
      <c r="J22" s="105"/>
      <c r="K22" s="105"/>
      <c r="L22" s="103"/>
      <c r="M22" s="103"/>
      <c r="N22" s="103"/>
      <c r="O22" s="103"/>
      <c r="P22" s="103"/>
      <c r="R22" s="103"/>
    </row>
    <row r="23" spans="1:19" ht="12.75" customHeight="1">
      <c r="B23" s="99"/>
      <c r="E23" s="91"/>
      <c r="F23" s="91"/>
      <c r="G23" s="91"/>
      <c r="H23" s="91"/>
      <c r="I23" s="91"/>
      <c r="J23" s="97"/>
      <c r="L23" s="91"/>
      <c r="M23" s="100"/>
      <c r="N23" s="100"/>
      <c r="O23" s="100"/>
      <c r="P23" s="100"/>
      <c r="Q23" s="100"/>
      <c r="R23" s="100"/>
    </row>
    <row r="24" spans="1:19" ht="12.75" customHeight="1">
      <c r="B24" s="99"/>
      <c r="E24" s="91"/>
      <c r="F24" s="91"/>
      <c r="G24" s="91"/>
      <c r="H24" s="91"/>
      <c r="I24" s="91"/>
      <c r="L24" s="91"/>
      <c r="M24" s="91"/>
      <c r="O24" s="91"/>
      <c r="P24" s="91"/>
    </row>
    <row r="25" spans="1:19" ht="12.75" customHeight="1">
      <c r="C25" s="101"/>
      <c r="D25" s="101"/>
      <c r="E25" s="91"/>
      <c r="F25" s="91"/>
      <c r="G25" s="91"/>
      <c r="H25" s="91"/>
      <c r="I25" s="91"/>
      <c r="J25" s="97"/>
      <c r="L25" s="91"/>
      <c r="M25" s="100"/>
      <c r="N25" s="100"/>
      <c r="O25" s="100"/>
      <c r="P25" s="100"/>
      <c r="Q25" s="100"/>
      <c r="R25" s="100"/>
    </row>
    <row r="26" spans="1:19" ht="12.75" customHeight="1">
      <c r="C26" s="101"/>
      <c r="D26" s="101"/>
      <c r="E26" s="91"/>
      <c r="F26" s="91"/>
      <c r="G26" s="91"/>
      <c r="H26" s="91"/>
      <c r="I26" s="91"/>
      <c r="J26" s="97"/>
      <c r="L26" s="91"/>
      <c r="M26" s="100"/>
      <c r="N26" s="100"/>
      <c r="O26" s="100"/>
      <c r="P26" s="100"/>
      <c r="Q26" s="100"/>
      <c r="R26" s="100"/>
    </row>
    <row r="27" spans="1:19" ht="12.75" customHeight="1">
      <c r="C27" s="101"/>
      <c r="D27" s="101"/>
      <c r="E27" s="91"/>
      <c r="F27" s="91"/>
      <c r="G27" s="91"/>
      <c r="H27" s="91"/>
      <c r="I27" s="91"/>
      <c r="L27" s="91"/>
      <c r="M27" s="100"/>
      <c r="N27" s="100"/>
      <c r="O27" s="100"/>
      <c r="P27" s="100"/>
      <c r="Q27" s="100"/>
      <c r="R27" s="100"/>
    </row>
    <row r="28" spans="1:19" ht="12.75" customHeight="1">
      <c r="C28" s="101"/>
      <c r="D28" s="101"/>
      <c r="E28" s="91"/>
      <c r="F28" s="91"/>
      <c r="G28" s="91"/>
      <c r="H28" s="91"/>
      <c r="I28" s="91"/>
      <c r="L28" s="91"/>
      <c r="M28" s="100"/>
      <c r="N28" s="100"/>
      <c r="O28" s="100"/>
      <c r="P28" s="100"/>
      <c r="Q28" s="100"/>
      <c r="R28" s="100"/>
    </row>
    <row r="29" spans="1:19" ht="12.75" customHeight="1">
      <c r="C29" s="101"/>
      <c r="D29" s="101"/>
      <c r="E29" s="91"/>
      <c r="F29" s="91"/>
      <c r="G29" s="91"/>
      <c r="H29" s="91"/>
      <c r="I29" s="91"/>
      <c r="J29" s="97"/>
      <c r="L29" s="91"/>
      <c r="M29" s="100"/>
      <c r="N29" s="100"/>
      <c r="O29" s="100"/>
      <c r="P29" s="100"/>
      <c r="Q29" s="100"/>
      <c r="R29" s="100"/>
    </row>
    <row r="30" spans="1:19" s="96" customFormat="1" ht="12.75" customHeight="1">
      <c r="C30" s="102"/>
      <c r="D30" s="102"/>
      <c r="E30" s="103"/>
      <c r="F30" s="103"/>
      <c r="G30" s="103"/>
      <c r="H30" s="103"/>
      <c r="I30" s="103"/>
      <c r="J30" s="104"/>
      <c r="K30" s="105"/>
      <c r="L30" s="103"/>
      <c r="M30" s="103"/>
      <c r="N30" s="103"/>
      <c r="O30" s="103"/>
      <c r="P30" s="103"/>
      <c r="Q30" s="103"/>
      <c r="R30" s="103"/>
    </row>
    <row r="31" spans="1:19" ht="12.75" customHeight="1">
      <c r="C31" s="101"/>
      <c r="D31" s="101"/>
      <c r="E31" s="91"/>
      <c r="F31" s="91"/>
      <c r="G31" s="91"/>
      <c r="H31" s="91"/>
      <c r="I31" s="91"/>
      <c r="J31" s="97"/>
      <c r="L31" s="91"/>
      <c r="M31" s="100"/>
      <c r="N31" s="100"/>
      <c r="O31" s="100"/>
      <c r="P31" s="100"/>
      <c r="Q31" s="100"/>
      <c r="R31" s="100"/>
    </row>
    <row r="32" spans="1:19" ht="12.75" customHeight="1">
      <c r="C32" s="134"/>
      <c r="D32" s="134"/>
      <c r="E32" s="91"/>
      <c r="F32" s="91"/>
      <c r="G32" s="91"/>
      <c r="H32" s="91"/>
      <c r="I32" s="91"/>
      <c r="L32" s="91"/>
      <c r="M32" s="100"/>
      <c r="N32" s="100"/>
      <c r="O32" s="100"/>
      <c r="P32" s="100"/>
      <c r="Q32" s="100"/>
      <c r="R32" s="100"/>
    </row>
    <row r="33" spans="2:18" ht="12.75" customHeight="1">
      <c r="C33" s="134"/>
      <c r="D33" s="134"/>
      <c r="E33" s="91"/>
      <c r="F33" s="91"/>
      <c r="G33" s="91"/>
      <c r="H33" s="91"/>
      <c r="I33" s="91"/>
      <c r="L33" s="91"/>
      <c r="M33" s="100"/>
      <c r="N33" s="100"/>
      <c r="O33" s="100"/>
      <c r="P33" s="100"/>
      <c r="Q33" s="100"/>
      <c r="R33" s="100"/>
    </row>
    <row r="34" spans="2:18" ht="12.75" customHeight="1">
      <c r="E34" s="91"/>
      <c r="F34" s="91"/>
      <c r="G34" s="91"/>
      <c r="H34" s="91"/>
      <c r="I34" s="91"/>
      <c r="L34" s="91"/>
      <c r="M34" s="100"/>
      <c r="N34" s="100"/>
      <c r="O34" s="100"/>
      <c r="P34" s="100"/>
      <c r="Q34" s="100"/>
      <c r="R34" s="100"/>
    </row>
    <row r="35" spans="2:18" s="96" customFormat="1" ht="12.75" customHeight="1">
      <c r="C35" s="102"/>
      <c r="D35" s="102"/>
      <c r="E35" s="103"/>
      <c r="F35" s="103"/>
      <c r="G35" s="103"/>
      <c r="H35" s="103"/>
      <c r="I35" s="103"/>
      <c r="J35" s="105"/>
      <c r="K35" s="105"/>
      <c r="L35" s="103"/>
      <c r="M35" s="103"/>
      <c r="N35" s="103"/>
      <c r="O35" s="103"/>
      <c r="P35" s="103"/>
      <c r="Q35" s="103"/>
      <c r="R35" s="103"/>
    </row>
    <row r="36" spans="2:18" ht="12.75" customHeight="1">
      <c r="C36" s="106"/>
      <c r="D36" s="106"/>
      <c r="E36" s="91"/>
      <c r="F36" s="91"/>
      <c r="G36" s="91"/>
      <c r="H36" s="91"/>
      <c r="I36" s="91"/>
      <c r="L36" s="91"/>
      <c r="M36" s="91"/>
      <c r="N36" s="91"/>
      <c r="O36" s="91"/>
      <c r="P36" s="91"/>
      <c r="Q36" s="91"/>
      <c r="R36" s="91"/>
    </row>
    <row r="37" spans="2:18" ht="12.75" customHeight="1">
      <c r="C37" s="106"/>
      <c r="D37" s="106"/>
      <c r="E37" s="91"/>
      <c r="F37" s="91"/>
      <c r="G37" s="91"/>
      <c r="H37" s="91"/>
      <c r="I37" s="91"/>
      <c r="L37" s="91"/>
      <c r="M37" s="91"/>
      <c r="N37" s="91"/>
      <c r="O37" s="91"/>
      <c r="P37" s="91"/>
      <c r="Q37" s="91"/>
      <c r="R37" s="91"/>
    </row>
    <row r="38" spans="2:18" ht="12.75" customHeight="1">
      <c r="E38" s="91"/>
      <c r="F38" s="91"/>
      <c r="G38" s="91"/>
      <c r="H38" s="91"/>
      <c r="I38" s="91"/>
      <c r="L38" s="91"/>
      <c r="M38" s="91"/>
      <c r="N38" s="91"/>
      <c r="O38" s="91"/>
      <c r="P38" s="91"/>
    </row>
    <row r="39" spans="2:18" s="96" customFormat="1" ht="12.75" customHeight="1">
      <c r="B39" s="135"/>
      <c r="E39" s="103"/>
      <c r="F39" s="103"/>
      <c r="G39" s="103"/>
      <c r="H39" s="103"/>
      <c r="I39" s="103"/>
      <c r="J39" s="105"/>
      <c r="K39" s="105"/>
      <c r="L39" s="103"/>
      <c r="M39" s="103"/>
      <c r="N39" s="103"/>
      <c r="O39" s="103"/>
      <c r="P39" s="103"/>
    </row>
    <row r="40" spans="2:18" ht="12.75" customHeight="1">
      <c r="E40" s="91"/>
      <c r="F40" s="91"/>
      <c r="G40" s="91"/>
      <c r="H40" s="91"/>
      <c r="I40" s="91"/>
      <c r="L40" s="91"/>
      <c r="M40" s="100"/>
      <c r="N40" s="100"/>
      <c r="O40" s="100"/>
      <c r="P40" s="100"/>
      <c r="Q40" s="100"/>
      <c r="R40" s="100"/>
    </row>
    <row r="41" spans="2:18" ht="12.75" customHeight="1">
      <c r="E41" s="91"/>
      <c r="F41" s="91"/>
      <c r="G41" s="91"/>
      <c r="H41" s="91"/>
      <c r="I41" s="91"/>
      <c r="L41" s="91"/>
      <c r="M41" s="91"/>
      <c r="N41" s="91"/>
      <c r="O41" s="91"/>
      <c r="P41" s="91"/>
    </row>
    <row r="42" spans="2:18" ht="12.75" customHeight="1">
      <c r="E42" s="91"/>
      <c r="F42" s="91"/>
      <c r="G42" s="91"/>
      <c r="H42" s="91"/>
      <c r="I42" s="91"/>
      <c r="L42" s="91"/>
      <c r="M42" s="27"/>
      <c r="N42" s="27"/>
      <c r="O42" s="27"/>
      <c r="P42" s="27"/>
      <c r="Q42" s="27"/>
      <c r="R42" s="27"/>
    </row>
    <row r="43" spans="2:18" ht="12.75" customHeight="1">
      <c r="E43" s="91"/>
      <c r="F43" s="91"/>
      <c r="G43" s="91"/>
      <c r="H43" s="91"/>
      <c r="I43" s="91"/>
      <c r="L43" s="91"/>
      <c r="M43" s="27"/>
      <c r="N43" s="27"/>
      <c r="O43" s="27"/>
      <c r="P43" s="27"/>
      <c r="Q43" s="27"/>
      <c r="R43" s="27"/>
    </row>
    <row r="44" spans="2:18" s="96" customFormat="1" ht="12.75" customHeight="1">
      <c r="C44" s="102"/>
      <c r="D44" s="102"/>
      <c r="E44" s="103"/>
      <c r="F44" s="103"/>
      <c r="G44" s="103"/>
      <c r="H44" s="103"/>
      <c r="I44" s="103"/>
      <c r="J44" s="105"/>
      <c r="K44" s="105"/>
      <c r="L44" s="103"/>
      <c r="M44" s="103"/>
      <c r="N44" s="103"/>
      <c r="O44" s="103"/>
      <c r="P44" s="103"/>
      <c r="Q44" s="103"/>
      <c r="R44" s="103"/>
    </row>
    <row r="45" spans="2:18" ht="12.75" customHeight="1">
      <c r="E45" s="91"/>
      <c r="F45" s="91"/>
      <c r="G45" s="91"/>
      <c r="H45" s="91"/>
      <c r="I45" s="91"/>
      <c r="L45" s="91"/>
      <c r="M45" s="91"/>
      <c r="N45" s="91"/>
      <c r="O45" s="91"/>
      <c r="P45" s="91"/>
    </row>
    <row r="46" spans="2:18" s="96" customFormat="1" ht="12.75" customHeight="1">
      <c r="C46" s="135"/>
      <c r="D46" s="135"/>
      <c r="E46" s="103"/>
      <c r="F46" s="107"/>
      <c r="G46" s="103"/>
      <c r="H46" s="103"/>
      <c r="I46" s="103"/>
      <c r="J46" s="108"/>
      <c r="K46" s="105"/>
      <c r="L46" s="103"/>
      <c r="M46" s="103"/>
      <c r="N46" s="103"/>
      <c r="O46" s="103"/>
      <c r="P46" s="103"/>
    </row>
    <row r="47" spans="2:18" ht="12.75" customHeight="1">
      <c r="E47" s="91"/>
      <c r="F47" s="91"/>
      <c r="G47" s="91"/>
      <c r="H47" s="91"/>
      <c r="I47" s="91"/>
      <c r="L47" s="91"/>
      <c r="M47" s="100"/>
      <c r="N47" s="100"/>
      <c r="O47" s="100"/>
      <c r="P47" s="100"/>
      <c r="Q47" s="100"/>
      <c r="R47" s="100"/>
    </row>
    <row r="48" spans="2:18" ht="12.75" customHeight="1">
      <c r="E48" s="91"/>
      <c r="F48" s="91"/>
      <c r="G48" s="91"/>
      <c r="H48" s="91"/>
      <c r="I48" s="91"/>
      <c r="L48" s="91"/>
      <c r="M48" s="100"/>
      <c r="N48" s="100"/>
      <c r="O48" s="100"/>
      <c r="P48" s="100"/>
      <c r="Q48" s="100"/>
      <c r="R48" s="100"/>
    </row>
    <row r="49" spans="2:19" ht="12.75" customHeight="1">
      <c r="E49" s="91"/>
      <c r="F49" s="91"/>
      <c r="G49" s="91"/>
      <c r="H49" s="91"/>
      <c r="I49" s="91"/>
      <c r="L49" s="91"/>
      <c r="M49" s="100"/>
      <c r="N49" s="100"/>
      <c r="O49" s="100"/>
      <c r="P49" s="100"/>
      <c r="Q49" s="100"/>
      <c r="R49" s="100"/>
    </row>
    <row r="50" spans="2:19" ht="12.75" customHeight="1">
      <c r="E50" s="91"/>
      <c r="F50" s="91"/>
      <c r="G50" s="91"/>
      <c r="H50" s="91"/>
      <c r="I50" s="91"/>
      <c r="L50" s="91"/>
      <c r="M50" s="100"/>
      <c r="N50" s="100"/>
      <c r="O50" s="100"/>
      <c r="P50" s="100"/>
      <c r="Q50" s="100"/>
      <c r="R50" s="100"/>
    </row>
    <row r="51" spans="2:19" ht="12.75" customHeight="1">
      <c r="E51" s="91"/>
      <c r="F51" s="91"/>
      <c r="G51" s="91"/>
      <c r="H51" s="91"/>
      <c r="I51" s="91"/>
      <c r="L51" s="91"/>
      <c r="M51" s="100"/>
      <c r="N51" s="100"/>
      <c r="O51" s="100"/>
      <c r="P51" s="100"/>
      <c r="Q51" s="100"/>
      <c r="R51" s="100"/>
    </row>
    <row r="52" spans="2:19" ht="12.75" customHeight="1">
      <c r="E52" s="91"/>
      <c r="F52" s="91"/>
      <c r="G52" s="91"/>
      <c r="H52" s="91"/>
      <c r="I52" s="91"/>
      <c r="L52" s="91"/>
      <c r="M52" s="100"/>
      <c r="N52" s="100"/>
      <c r="O52" s="100"/>
      <c r="P52" s="100"/>
      <c r="Q52" s="100"/>
      <c r="R52" s="100"/>
    </row>
    <row r="53" spans="2:19" ht="12.75" customHeight="1">
      <c r="E53" s="91"/>
      <c r="F53" s="91"/>
      <c r="G53" s="91"/>
      <c r="H53" s="91"/>
      <c r="I53" s="91"/>
      <c r="L53" s="91"/>
      <c r="M53" s="27"/>
      <c r="N53" s="27"/>
      <c r="O53" s="27"/>
      <c r="P53" s="27"/>
      <c r="Q53" s="27"/>
      <c r="R53" s="27"/>
    </row>
    <row r="54" spans="2:19" ht="12.75" customHeight="1">
      <c r="E54" s="91"/>
      <c r="F54" s="91"/>
      <c r="G54" s="91"/>
      <c r="H54" s="91"/>
      <c r="I54" s="91"/>
      <c r="L54" s="91"/>
      <c r="M54" s="100"/>
      <c r="N54" s="100"/>
      <c r="O54" s="100"/>
      <c r="P54" s="100"/>
      <c r="Q54" s="100"/>
      <c r="R54" s="100"/>
    </row>
    <row r="55" spans="2:19" ht="12.75" customHeight="1">
      <c r="E55" s="91"/>
      <c r="F55" s="91"/>
      <c r="G55" s="91"/>
      <c r="H55" s="91"/>
      <c r="I55" s="91"/>
      <c r="L55" s="91"/>
      <c r="M55" s="100"/>
      <c r="N55" s="100"/>
      <c r="O55" s="100"/>
      <c r="P55" s="100"/>
      <c r="Q55" s="100"/>
      <c r="R55" s="100"/>
    </row>
    <row r="56" spans="2:19" ht="12.75" customHeight="1">
      <c r="E56" s="91"/>
      <c r="F56" s="91"/>
      <c r="G56" s="91"/>
      <c r="H56" s="91"/>
      <c r="I56" s="91"/>
      <c r="L56" s="91"/>
      <c r="M56" s="100"/>
      <c r="N56" s="100"/>
      <c r="O56" s="100"/>
      <c r="P56" s="100"/>
      <c r="Q56" s="100"/>
      <c r="R56" s="100"/>
    </row>
    <row r="57" spans="2:19" s="96" customFormat="1" ht="12.75" customHeight="1">
      <c r="C57" s="102"/>
      <c r="D57" s="102"/>
      <c r="E57" s="103"/>
      <c r="F57" s="103"/>
      <c r="G57" s="103"/>
      <c r="H57" s="103"/>
      <c r="I57" s="103"/>
      <c r="J57" s="105"/>
      <c r="K57" s="108"/>
      <c r="L57" s="103"/>
      <c r="M57" s="103"/>
      <c r="N57" s="103"/>
      <c r="O57" s="103"/>
      <c r="P57" s="103"/>
      <c r="Q57" s="103"/>
      <c r="R57" s="103"/>
      <c r="S57" s="94"/>
    </row>
    <row r="58" spans="2:19" ht="12.75" customHeight="1">
      <c r="C58" s="134"/>
      <c r="D58" s="134"/>
      <c r="E58" s="91"/>
      <c r="F58" s="91"/>
      <c r="G58" s="91"/>
      <c r="H58" s="91"/>
      <c r="I58" s="91"/>
      <c r="K58" s="136"/>
      <c r="L58" s="91"/>
      <c r="M58" s="91"/>
      <c r="N58" s="91"/>
      <c r="O58" s="91"/>
      <c r="P58" s="91"/>
    </row>
    <row r="59" spans="2:19" s="96" customFormat="1" ht="12.75" customHeight="1">
      <c r="B59" s="156"/>
      <c r="E59" s="103"/>
      <c r="F59" s="103"/>
      <c r="G59" s="103"/>
      <c r="H59" s="103"/>
      <c r="I59" s="103"/>
      <c r="J59" s="105"/>
      <c r="K59" s="108"/>
      <c r="L59" s="103"/>
      <c r="M59" s="103"/>
      <c r="N59" s="103"/>
      <c r="O59" s="103"/>
      <c r="P59" s="103"/>
      <c r="Q59" s="103"/>
      <c r="R59" s="103"/>
      <c r="S59" s="94"/>
    </row>
    <row r="60" spans="2:19" ht="12.75" customHeight="1">
      <c r="C60" s="102"/>
      <c r="D60" s="102"/>
      <c r="E60" s="91"/>
      <c r="F60" s="91"/>
      <c r="G60" s="91"/>
      <c r="H60" s="91"/>
      <c r="I60" s="91"/>
      <c r="J60" s="105"/>
      <c r="K60" s="136"/>
      <c r="L60" s="91"/>
      <c r="M60" s="91"/>
      <c r="N60" s="91"/>
      <c r="O60" s="91"/>
      <c r="P60" s="91"/>
      <c r="Q60" s="91"/>
      <c r="R60" s="91"/>
    </row>
    <row r="61" spans="2:19" s="96" customFormat="1" ht="12.75" customHeight="1">
      <c r="C61" s="102"/>
      <c r="D61" s="102"/>
      <c r="E61" s="103"/>
      <c r="F61" s="103"/>
      <c r="G61" s="103"/>
      <c r="H61" s="103"/>
      <c r="I61" s="103"/>
      <c r="J61" s="105"/>
      <c r="K61" s="108"/>
      <c r="L61" s="103"/>
      <c r="M61" s="103"/>
      <c r="N61" s="103"/>
      <c r="O61" s="103"/>
      <c r="P61" s="103"/>
      <c r="Q61" s="103"/>
      <c r="R61" s="103"/>
    </row>
    <row r="62" spans="2:19" s="96" customFormat="1" ht="12.75" customHeight="1">
      <c r="C62" s="102"/>
      <c r="D62" s="102"/>
      <c r="E62" s="103"/>
      <c r="F62" s="103"/>
      <c r="G62" s="103"/>
      <c r="H62" s="103"/>
      <c r="I62" s="103"/>
      <c r="J62" s="105"/>
      <c r="K62" s="108"/>
      <c r="L62" s="103"/>
      <c r="M62" s="103"/>
      <c r="N62" s="103"/>
      <c r="O62" s="103"/>
      <c r="P62" s="103"/>
    </row>
    <row r="63" spans="2:19" s="96" customFormat="1" ht="12.75" customHeight="1">
      <c r="C63" s="102"/>
      <c r="D63" s="102"/>
      <c r="E63" s="103"/>
      <c r="F63" s="103"/>
      <c r="G63" s="103"/>
      <c r="H63" s="103"/>
      <c r="I63" s="103"/>
      <c r="J63" s="105"/>
      <c r="K63" s="108"/>
      <c r="L63" s="103"/>
      <c r="M63" s="137"/>
      <c r="N63" s="137"/>
      <c r="O63" s="137"/>
      <c r="P63" s="137"/>
      <c r="Q63" s="137"/>
      <c r="R63" s="137"/>
    </row>
    <row r="64" spans="2:19" s="96" customFormat="1" ht="12.75" customHeight="1">
      <c r="C64" s="102"/>
      <c r="D64" s="102"/>
      <c r="E64" s="103"/>
      <c r="F64" s="103"/>
      <c r="G64" s="103"/>
      <c r="H64" s="103"/>
      <c r="I64" s="103"/>
      <c r="J64" s="105"/>
      <c r="K64" s="108"/>
      <c r="L64" s="103"/>
      <c r="M64" s="103"/>
      <c r="N64" s="103"/>
      <c r="O64" s="103"/>
      <c r="P64" s="103"/>
    </row>
    <row r="65" spans="2:18" s="96" customFormat="1" ht="12.75" customHeight="1">
      <c r="B65" s="132"/>
      <c r="C65" s="102"/>
      <c r="D65" s="102"/>
      <c r="E65" s="103"/>
      <c r="F65" s="103"/>
      <c r="G65" s="103"/>
      <c r="H65" s="103"/>
      <c r="I65" s="103"/>
      <c r="J65" s="105"/>
      <c r="K65" s="108"/>
      <c r="L65" s="103"/>
      <c r="M65" s="103"/>
      <c r="N65" s="103"/>
      <c r="O65" s="103"/>
      <c r="P65" s="103"/>
      <c r="Q65" s="103"/>
      <c r="R65" s="103"/>
    </row>
    <row r="66" spans="2:18" ht="12.75" customHeight="1">
      <c r="C66" s="102"/>
      <c r="D66" s="102"/>
      <c r="E66" s="91"/>
      <c r="F66" s="91"/>
      <c r="G66" s="91"/>
      <c r="H66" s="91"/>
      <c r="I66" s="91"/>
      <c r="J66" s="105"/>
      <c r="K66" s="136"/>
      <c r="L66" s="91"/>
      <c r="M66" s="91"/>
      <c r="N66" s="91"/>
      <c r="O66" s="91"/>
      <c r="P66" s="91"/>
    </row>
    <row r="67" spans="2:18" ht="12.75" customHeight="1">
      <c r="C67" s="102"/>
      <c r="D67" s="102"/>
      <c r="E67" s="91"/>
      <c r="F67" s="91"/>
      <c r="G67" s="91"/>
      <c r="H67" s="91"/>
      <c r="I67" s="91"/>
      <c r="L67" s="91"/>
      <c r="M67" s="100"/>
      <c r="N67" s="100"/>
      <c r="O67" s="100"/>
      <c r="P67" s="100"/>
      <c r="Q67" s="100"/>
      <c r="R67" s="100"/>
    </row>
    <row r="68" spans="2:18" ht="12.75" customHeight="1">
      <c r="C68" s="102"/>
      <c r="D68" s="102"/>
      <c r="E68" s="91"/>
      <c r="F68" s="91"/>
      <c r="G68" s="91"/>
      <c r="H68" s="91"/>
      <c r="I68" s="91"/>
      <c r="L68" s="91"/>
      <c r="M68" s="100"/>
      <c r="N68" s="100"/>
      <c r="O68" s="100"/>
      <c r="P68" s="100"/>
      <c r="Q68" s="100"/>
      <c r="R68" s="100"/>
    </row>
    <row r="69" spans="2:18" ht="12.75" customHeight="1">
      <c r="C69" s="102"/>
      <c r="D69" s="102"/>
      <c r="E69" s="91"/>
      <c r="F69" s="91"/>
      <c r="G69" s="91"/>
      <c r="H69" s="91"/>
      <c r="I69" s="91"/>
      <c r="J69" s="105"/>
      <c r="K69" s="136"/>
      <c r="L69" s="91"/>
      <c r="M69" s="91"/>
      <c r="N69" s="91"/>
      <c r="O69" s="91"/>
      <c r="P69" s="91"/>
    </row>
    <row r="70" spans="2:18" ht="12.75" customHeight="1">
      <c r="C70" s="110"/>
      <c r="D70" s="110"/>
      <c r="E70" s="91"/>
      <c r="F70" s="91"/>
      <c r="G70" s="91"/>
      <c r="H70" s="91"/>
      <c r="I70" s="91"/>
      <c r="L70" s="91"/>
      <c r="M70" s="100"/>
      <c r="N70" s="100"/>
      <c r="O70" s="100"/>
      <c r="P70" s="100"/>
      <c r="Q70" s="100"/>
      <c r="R70" s="100"/>
    </row>
    <row r="71" spans="2:18" ht="12.75" customHeight="1">
      <c r="C71" s="111"/>
      <c r="D71" s="111"/>
      <c r="E71" s="91"/>
      <c r="F71" s="91"/>
      <c r="G71" s="91"/>
      <c r="H71" s="91"/>
      <c r="I71" s="91"/>
      <c r="L71" s="91"/>
      <c r="M71" s="100"/>
      <c r="N71" s="100"/>
      <c r="O71" s="100"/>
      <c r="P71" s="100"/>
      <c r="Q71" s="100"/>
      <c r="R71" s="100"/>
    </row>
  </sheetData>
  <mergeCells count="18">
    <mergeCell ref="R9:R12"/>
    <mergeCell ref="G9:G12"/>
    <mergeCell ref="H9:H12"/>
    <mergeCell ref="I9:I12"/>
    <mergeCell ref="J9:J12"/>
    <mergeCell ref="K9:K12"/>
    <mergeCell ref="L9:L12"/>
    <mergeCell ref="M9:M12"/>
    <mergeCell ref="N9:N12"/>
    <mergeCell ref="O9:O12"/>
    <mergeCell ref="P9:P12"/>
    <mergeCell ref="Q9:Q12"/>
    <mergeCell ref="F9:F12"/>
    <mergeCell ref="A9:A12"/>
    <mergeCell ref="B9:B12"/>
    <mergeCell ref="C9:C12"/>
    <mergeCell ref="D9:D12"/>
    <mergeCell ref="E9:E12"/>
  </mergeCells>
  <pageMargins left="0.5" right="0.5" top="0.5" bottom="0.5" header="0.25" footer="0.25"/>
  <pageSetup scale="60" fitToHeight="0" pageOrder="overThenDown" orientation="landscape" r:id="rId1"/>
  <headerFooter alignWithMargins="0">
    <oddHeader>&amp;R&amp;"Times New Roman,Regular"Schedule II-B-10.1
Page 1 of 1</oddHeader>
    <oddFooter>&amp;L&amp;"Times New Roman,Regular"Sponsored by: Rebecca Beckham</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0">
    <tabColor theme="6"/>
  </sheetPr>
  <dimension ref="A1:R72"/>
  <sheetViews>
    <sheetView view="pageBreakPreview" zoomScaleNormal="100" zoomScaleSheetLayoutView="100" workbookViewId="0">
      <selection activeCell="K5" sqref="K5"/>
    </sheetView>
  </sheetViews>
  <sheetFormatPr defaultColWidth="9.140625" defaultRowHeight="12.75" customHeight="1"/>
  <cols>
    <col min="1" max="1" width="5.85546875" style="446" customWidth="1"/>
    <col min="2" max="2" width="8.85546875" style="446" customWidth="1"/>
    <col min="3" max="3" width="35.140625" style="446" customWidth="1"/>
    <col min="4" max="9" width="10.140625" style="446" customWidth="1"/>
    <col min="10" max="11" width="10.140625" style="254" customWidth="1"/>
    <col min="12" max="17" width="10.140625" style="446" customWidth="1"/>
    <col min="18" max="16384" width="9.140625" style="446"/>
  </cols>
  <sheetData>
    <row r="1" spans="1:17" ht="12" thickBot="1">
      <c r="L1" s="1"/>
    </row>
    <row r="2" spans="1:17" ht="11.25">
      <c r="B2" s="637" t="s">
        <v>162</v>
      </c>
      <c r="C2" s="580"/>
      <c r="F2" s="1023"/>
      <c r="L2" s="1"/>
    </row>
    <row r="3" spans="1:17" ht="11.25">
      <c r="B3" s="206" t="s">
        <v>579</v>
      </c>
      <c r="C3" s="581"/>
      <c r="F3" s="1023"/>
      <c r="L3" s="1"/>
    </row>
    <row r="4" spans="1:17" ht="11.25">
      <c r="B4" s="203" t="s">
        <v>276</v>
      </c>
      <c r="C4" s="581"/>
    </row>
    <row r="5" spans="1:17" ht="11.25">
      <c r="B5" s="203" t="str">
        <f>'I-A'!B6</f>
        <v>TEST YEAR ENDED SEPTEMBER 30, 2024</v>
      </c>
      <c r="C5" s="581"/>
    </row>
    <row r="6" spans="1:17" ht="12" thickBot="1">
      <c r="B6" s="638" t="str">
        <f>'I-A'!B7</f>
        <v>DOCKET 57467</v>
      </c>
      <c r="C6" s="583"/>
    </row>
    <row r="7" spans="1:17" ht="11.25">
      <c r="B7" s="1024"/>
    </row>
    <row r="8" spans="1:17" ht="12" thickBot="1">
      <c r="B8" s="446" t="s">
        <v>7</v>
      </c>
      <c r="E8" s="1025">
        <v>1</v>
      </c>
      <c r="F8" s="1025">
        <v>2</v>
      </c>
      <c r="G8" s="1025">
        <v>3</v>
      </c>
      <c r="H8" s="1025">
        <v>4</v>
      </c>
      <c r="I8" s="1025">
        <v>5</v>
      </c>
      <c r="J8" s="1025">
        <v>6</v>
      </c>
      <c r="K8" s="1025">
        <v>7</v>
      </c>
      <c r="L8" s="1025">
        <v>8</v>
      </c>
      <c r="M8" s="1025">
        <v>9</v>
      </c>
      <c r="N8" s="1026">
        <v>10</v>
      </c>
      <c r="O8" s="1026">
        <v>11</v>
      </c>
      <c r="P8" s="1026">
        <v>12</v>
      </c>
      <c r="Q8" s="254">
        <v>13</v>
      </c>
    </row>
    <row r="9" spans="1:17" ht="11.25">
      <c r="A9" s="1550" t="s">
        <v>1226</v>
      </c>
      <c r="B9" s="1538" t="s">
        <v>1124</v>
      </c>
      <c r="C9" s="1538" t="s">
        <v>1</v>
      </c>
      <c r="D9" s="1538" t="s">
        <v>1144</v>
      </c>
      <c r="E9" s="1547" t="s">
        <v>1213</v>
      </c>
      <c r="F9" s="1538" t="s">
        <v>2039</v>
      </c>
      <c r="G9" s="1538" t="s">
        <v>1122</v>
      </c>
      <c r="H9" s="1538" t="s">
        <v>2040</v>
      </c>
      <c r="I9" s="1538" t="s">
        <v>2041</v>
      </c>
      <c r="J9" s="1538" t="s">
        <v>2006</v>
      </c>
      <c r="K9" s="1538" t="s">
        <v>1211</v>
      </c>
      <c r="L9" s="1538" t="s">
        <v>204</v>
      </c>
      <c r="M9" s="1538" t="s">
        <v>205</v>
      </c>
      <c r="N9" s="1538" t="s">
        <v>176</v>
      </c>
      <c r="O9" s="1538" t="s">
        <v>217</v>
      </c>
      <c r="P9" s="1538" t="s">
        <v>194</v>
      </c>
      <c r="Q9" s="1538" t="s">
        <v>12</v>
      </c>
    </row>
    <row r="10" spans="1:17" ht="11.25">
      <c r="A10" s="1551"/>
      <c r="B10" s="1539"/>
      <c r="C10" s="1539"/>
      <c r="D10" s="1539"/>
      <c r="E10" s="1548"/>
      <c r="F10" s="1539"/>
      <c r="G10" s="1539"/>
      <c r="H10" s="1539"/>
      <c r="I10" s="1539"/>
      <c r="J10" s="1539"/>
      <c r="K10" s="1539"/>
      <c r="L10" s="1539"/>
      <c r="M10" s="1539"/>
      <c r="N10" s="1539"/>
      <c r="O10" s="1539"/>
      <c r="P10" s="1539"/>
      <c r="Q10" s="1539"/>
    </row>
    <row r="11" spans="1:17" ht="11.25">
      <c r="A11" s="1551"/>
      <c r="B11" s="1539"/>
      <c r="C11" s="1539"/>
      <c r="D11" s="1539"/>
      <c r="E11" s="1548"/>
      <c r="F11" s="1539"/>
      <c r="G11" s="1539"/>
      <c r="H11" s="1539"/>
      <c r="I11" s="1539"/>
      <c r="J11" s="1539"/>
      <c r="K11" s="1539"/>
      <c r="L11" s="1539"/>
      <c r="M11" s="1539"/>
      <c r="N11" s="1539"/>
      <c r="O11" s="1539"/>
      <c r="P11" s="1539"/>
      <c r="Q11" s="1539"/>
    </row>
    <row r="12" spans="1:17" ht="12" thickBot="1">
      <c r="A12" s="1552"/>
      <c r="B12" s="1540"/>
      <c r="C12" s="1540"/>
      <c r="D12" s="1540"/>
      <c r="E12" s="1549"/>
      <c r="F12" s="1540"/>
      <c r="G12" s="1540"/>
      <c r="H12" s="1540"/>
      <c r="I12" s="1540"/>
      <c r="J12" s="1540"/>
      <c r="K12" s="1540"/>
      <c r="L12" s="1540"/>
      <c r="M12" s="1540"/>
      <c r="N12" s="1540"/>
      <c r="O12" s="1540"/>
      <c r="P12" s="1540"/>
      <c r="Q12" s="1540"/>
    </row>
    <row r="13" spans="1:17" ht="12.75" customHeight="1">
      <c r="A13" s="1"/>
      <c r="B13" s="1027"/>
      <c r="C13" s="1028"/>
      <c r="D13" s="1028"/>
      <c r="E13" s="1093"/>
      <c r="F13" s="1093"/>
      <c r="G13" s="1093"/>
      <c r="H13" s="1093"/>
      <c r="I13" s="1093"/>
      <c r="J13" s="332"/>
      <c r="K13" s="332"/>
      <c r="L13" s="1093"/>
      <c r="M13" s="1093"/>
      <c r="N13" s="1093"/>
      <c r="O13" s="1093"/>
      <c r="P13" s="1093"/>
      <c r="Q13" s="1094"/>
    </row>
    <row r="14" spans="1:17" s="1024" customFormat="1" ht="11.25">
      <c r="A14" s="8">
        <v>1</v>
      </c>
      <c r="B14" s="726" t="s">
        <v>65</v>
      </c>
      <c r="D14" s="253"/>
      <c r="E14" s="1049"/>
      <c r="F14" s="1049"/>
      <c r="G14" s="1049"/>
      <c r="H14" s="1049"/>
      <c r="I14" s="1049"/>
      <c r="J14" s="1277"/>
      <c r="K14" s="1277"/>
      <c r="L14" s="1049"/>
      <c r="M14" s="1049"/>
      <c r="N14" s="1049"/>
      <c r="O14" s="1049"/>
      <c r="P14" s="1049"/>
      <c r="Q14" s="216"/>
    </row>
    <row r="15" spans="1:17" ht="11.25">
      <c r="A15" s="8">
        <v>2</v>
      </c>
      <c r="B15" s="733"/>
      <c r="C15" s="446" t="s">
        <v>1948</v>
      </c>
      <c r="D15" s="253"/>
      <c r="E15" s="217">
        <v>0</v>
      </c>
      <c r="F15" s="217">
        <v>0</v>
      </c>
      <c r="G15" s="217">
        <f>-E15</f>
        <v>0</v>
      </c>
      <c r="H15" s="217">
        <f>SUM(E15:G15)</f>
        <v>0</v>
      </c>
      <c r="I15" s="217"/>
      <c r="J15" s="335"/>
      <c r="K15" s="335">
        <f>+H15</f>
        <v>0</v>
      </c>
      <c r="L15" s="217">
        <f>+K15</f>
        <v>0</v>
      </c>
      <c r="M15" s="217">
        <v>0</v>
      </c>
      <c r="N15" s="217">
        <v>0</v>
      </c>
      <c r="O15" s="217">
        <v>0</v>
      </c>
      <c r="P15" s="217">
        <v>0</v>
      </c>
      <c r="Q15" s="753">
        <f>SUM(L15:P15)</f>
        <v>0</v>
      </c>
    </row>
    <row r="16" spans="1:17" ht="11.25">
      <c r="A16" s="8">
        <v>3</v>
      </c>
      <c r="B16" s="733"/>
      <c r="D16" s="253"/>
      <c r="E16" s="217">
        <v>0</v>
      </c>
      <c r="F16" s="217">
        <v>0</v>
      </c>
      <c r="G16" s="217">
        <f>-E16</f>
        <v>0</v>
      </c>
      <c r="H16" s="217">
        <f>SUM(E16:G16)</f>
        <v>0</v>
      </c>
      <c r="I16" s="217"/>
      <c r="J16" s="335"/>
      <c r="K16" s="335">
        <f>+H16</f>
        <v>0</v>
      </c>
      <c r="L16" s="217">
        <f>+K16</f>
        <v>0</v>
      </c>
      <c r="M16" s="217">
        <v>0</v>
      </c>
      <c r="N16" s="217">
        <v>0</v>
      </c>
      <c r="O16" s="217">
        <v>0</v>
      </c>
      <c r="P16" s="217">
        <v>0</v>
      </c>
      <c r="Q16" s="753">
        <f>SUM(L16:P16)</f>
        <v>0</v>
      </c>
    </row>
    <row r="17" spans="1:17" ht="11.25">
      <c r="A17" s="8">
        <v>4</v>
      </c>
      <c r="B17" s="733"/>
      <c r="D17" s="253"/>
      <c r="E17" s="217">
        <v>0</v>
      </c>
      <c r="F17" s="217">
        <v>0</v>
      </c>
      <c r="G17" s="217">
        <f>-E17</f>
        <v>0</v>
      </c>
      <c r="H17" s="217">
        <f>SUM(E17:G17)</f>
        <v>0</v>
      </c>
      <c r="I17" s="217"/>
      <c r="J17" s="335"/>
      <c r="K17" s="335">
        <f>+H17</f>
        <v>0</v>
      </c>
      <c r="L17" s="217">
        <f>+K17</f>
        <v>0</v>
      </c>
      <c r="M17" s="217">
        <v>0</v>
      </c>
      <c r="N17" s="217">
        <v>0</v>
      </c>
      <c r="O17" s="217">
        <v>0</v>
      </c>
      <c r="P17" s="217">
        <v>0</v>
      </c>
      <c r="Q17" s="753">
        <f>SUM(L17:P17)</f>
        <v>0</v>
      </c>
    </row>
    <row r="18" spans="1:17" ht="11.25">
      <c r="A18" s="8">
        <v>5</v>
      </c>
      <c r="B18" s="733"/>
      <c r="D18" s="253"/>
      <c r="E18" s="217"/>
      <c r="F18" s="217"/>
      <c r="G18" s="217"/>
      <c r="H18" s="217"/>
      <c r="I18" s="217"/>
      <c r="J18" s="335"/>
      <c r="K18" s="335"/>
      <c r="L18" s="217"/>
      <c r="M18" s="1048"/>
      <c r="N18" s="1048"/>
      <c r="O18" s="1048"/>
      <c r="P18" s="1048"/>
      <c r="Q18" s="1140"/>
    </row>
    <row r="19" spans="1:17" s="1024" customFormat="1" ht="11.25">
      <c r="A19" s="8">
        <v>6</v>
      </c>
      <c r="B19" s="732"/>
      <c r="C19" s="106" t="s">
        <v>15</v>
      </c>
      <c r="D19" s="1051"/>
      <c r="E19" s="688">
        <f>SUM(E15:E17)</f>
        <v>0</v>
      </c>
      <c r="F19" s="688">
        <f t="shared" ref="F19:Q19" si="0">SUM(F15:F17)</f>
        <v>0</v>
      </c>
      <c r="G19" s="688">
        <f t="shared" si="0"/>
        <v>0</v>
      </c>
      <c r="H19" s="688">
        <f t="shared" si="0"/>
        <v>0</v>
      </c>
      <c r="I19" s="688">
        <f t="shared" si="0"/>
        <v>0</v>
      </c>
      <c r="J19" s="689">
        <f t="shared" si="0"/>
        <v>0</v>
      </c>
      <c r="K19" s="689">
        <f t="shared" si="0"/>
        <v>0</v>
      </c>
      <c r="L19" s="688">
        <f t="shared" si="0"/>
        <v>0</v>
      </c>
      <c r="M19" s="688">
        <f t="shared" si="0"/>
        <v>0</v>
      </c>
      <c r="N19" s="688">
        <f t="shared" si="0"/>
        <v>0</v>
      </c>
      <c r="O19" s="688">
        <f t="shared" si="0"/>
        <v>0</v>
      </c>
      <c r="P19" s="688">
        <f t="shared" si="0"/>
        <v>0</v>
      </c>
      <c r="Q19" s="743">
        <f t="shared" si="0"/>
        <v>0</v>
      </c>
    </row>
    <row r="20" spans="1:17" ht="13.5" customHeight="1">
      <c r="A20" s="8">
        <v>7</v>
      </c>
      <c r="B20" s="1268"/>
      <c r="D20" s="217"/>
      <c r="E20" s="217"/>
      <c r="F20" s="217"/>
      <c r="G20" s="217"/>
      <c r="H20" s="217"/>
      <c r="I20" s="217"/>
      <c r="J20" s="335"/>
      <c r="K20" s="335"/>
      <c r="L20" s="217"/>
      <c r="M20" s="217"/>
      <c r="N20" s="217"/>
      <c r="O20" s="217"/>
      <c r="P20" s="217"/>
      <c r="Q20" s="753"/>
    </row>
    <row r="21" spans="1:17" s="1024" customFormat="1" ht="11.25">
      <c r="A21" s="8">
        <v>8</v>
      </c>
      <c r="B21" s="732"/>
      <c r="C21" s="106"/>
      <c r="D21" s="253"/>
      <c r="E21" s="1049"/>
      <c r="F21" s="1049"/>
      <c r="G21" s="1049"/>
      <c r="H21" s="1049"/>
      <c r="I21" s="1049"/>
      <c r="J21" s="1277"/>
      <c r="K21" s="1278"/>
      <c r="L21" s="1049"/>
      <c r="M21" s="1049"/>
      <c r="N21" s="1049"/>
      <c r="O21" s="1049"/>
      <c r="P21" s="1049"/>
      <c r="Q21" s="1270"/>
    </row>
    <row r="22" spans="1:17" ht="13.5" customHeight="1" thickBot="1">
      <c r="A22" s="8">
        <v>9</v>
      </c>
      <c r="B22" s="1268"/>
      <c r="D22" s="217"/>
      <c r="E22" s="217"/>
      <c r="F22" s="217"/>
      <c r="G22" s="217"/>
      <c r="H22" s="217"/>
      <c r="I22" s="217"/>
      <c r="J22" s="335"/>
      <c r="K22" s="335"/>
      <c r="L22" s="217"/>
      <c r="M22" s="217"/>
      <c r="N22" s="217"/>
      <c r="O22" s="217"/>
      <c r="P22" s="217"/>
      <c r="Q22" s="753"/>
    </row>
    <row r="23" spans="1:17" s="1024" customFormat="1" ht="12.75" customHeight="1" thickBot="1">
      <c r="A23" s="8">
        <v>10</v>
      </c>
      <c r="B23" s="1279" t="s">
        <v>73</v>
      </c>
      <c r="C23" s="1136"/>
      <c r="D23" s="569" t="s">
        <v>321</v>
      </c>
      <c r="E23" s="1137">
        <f>E19</f>
        <v>0</v>
      </c>
      <c r="F23" s="1137">
        <f t="shared" ref="F23:Q23" si="1">F19</f>
        <v>0</v>
      </c>
      <c r="G23" s="1137">
        <f t="shared" si="1"/>
        <v>0</v>
      </c>
      <c r="H23" s="1137">
        <f t="shared" si="1"/>
        <v>0</v>
      </c>
      <c r="I23" s="1137">
        <f t="shared" si="1"/>
        <v>0</v>
      </c>
      <c r="J23" s="569">
        <f t="shared" si="1"/>
        <v>0</v>
      </c>
      <c r="K23" s="569">
        <f t="shared" si="1"/>
        <v>0</v>
      </c>
      <c r="L23" s="1137">
        <f t="shared" si="1"/>
        <v>0</v>
      </c>
      <c r="M23" s="1137">
        <f t="shared" si="1"/>
        <v>0</v>
      </c>
      <c r="N23" s="1137">
        <f t="shared" si="1"/>
        <v>0</v>
      </c>
      <c r="O23" s="1137">
        <f t="shared" si="1"/>
        <v>0</v>
      </c>
      <c r="P23" s="1137">
        <f t="shared" si="1"/>
        <v>0</v>
      </c>
      <c r="Q23" s="1138">
        <f t="shared" si="1"/>
        <v>0</v>
      </c>
    </row>
    <row r="24" spans="1:17" ht="12.75" customHeight="1">
      <c r="A24" s="8"/>
      <c r="B24" s="1276"/>
      <c r="D24" s="217"/>
      <c r="E24" s="217"/>
      <c r="F24" s="217"/>
      <c r="G24" s="217"/>
      <c r="H24" s="217"/>
      <c r="I24" s="217"/>
      <c r="J24" s="1280"/>
      <c r="K24" s="336"/>
      <c r="L24" s="217"/>
      <c r="M24" s="1048"/>
      <c r="N24" s="1048"/>
      <c r="O24" s="1048"/>
      <c r="P24" s="1048"/>
      <c r="Q24" s="1048"/>
    </row>
    <row r="25" spans="1:17" ht="12.75" customHeight="1">
      <c r="B25" s="1276"/>
      <c r="D25" s="217"/>
      <c r="E25" s="217"/>
      <c r="F25" s="217"/>
      <c r="G25" s="217"/>
      <c r="H25" s="217"/>
      <c r="I25" s="217"/>
      <c r="L25" s="217"/>
      <c r="M25" s="217"/>
      <c r="N25" s="217"/>
      <c r="O25" s="217"/>
      <c r="P25" s="217"/>
    </row>
    <row r="26" spans="1:17" ht="12.75" customHeight="1">
      <c r="C26" s="1141"/>
      <c r="D26" s="217"/>
      <c r="E26" s="217"/>
      <c r="F26" s="217"/>
      <c r="G26" s="217"/>
      <c r="H26" s="217"/>
      <c r="I26" s="217"/>
      <c r="J26" s="1025"/>
      <c r="L26" s="217"/>
      <c r="M26" s="1048"/>
      <c r="N26" s="1048"/>
      <c r="O26" s="1048"/>
      <c r="P26" s="1048"/>
      <c r="Q26" s="1048"/>
    </row>
    <row r="28" spans="1:17" ht="12.75" customHeight="1">
      <c r="C28" s="1141"/>
      <c r="D28" s="217"/>
      <c r="E28" s="217"/>
      <c r="F28" s="217"/>
      <c r="G28" s="217"/>
      <c r="H28" s="217"/>
      <c r="I28" s="217"/>
      <c r="L28" s="217"/>
      <c r="M28" s="1048"/>
      <c r="N28" s="1048"/>
      <c r="O28" s="1048"/>
      <c r="P28" s="1048"/>
      <c r="Q28" s="1048"/>
    </row>
    <row r="29" spans="1:17" ht="12.75" customHeight="1">
      <c r="C29" s="1141"/>
      <c r="D29" s="217"/>
      <c r="E29" s="217"/>
      <c r="F29" s="217"/>
      <c r="G29" s="217"/>
      <c r="H29" s="217"/>
      <c r="I29" s="217"/>
      <c r="L29" s="217"/>
      <c r="M29" s="1048"/>
      <c r="N29" s="1048"/>
      <c r="O29" s="1048"/>
      <c r="P29" s="1048"/>
      <c r="Q29" s="1048"/>
    </row>
    <row r="30" spans="1:17" ht="12.75" customHeight="1">
      <c r="C30" s="1141"/>
      <c r="D30" s="217"/>
      <c r="E30" s="217"/>
      <c r="F30" s="217"/>
      <c r="G30" s="217"/>
      <c r="H30" s="217"/>
      <c r="I30" s="217"/>
      <c r="J30" s="1025"/>
      <c r="L30" s="217"/>
      <c r="M30" s="1048"/>
      <c r="N30" s="1048"/>
      <c r="O30" s="1048"/>
      <c r="P30" s="1048"/>
      <c r="Q30" s="1048"/>
    </row>
    <row r="31" spans="1:17" s="1024" customFormat="1" ht="12.75" customHeight="1">
      <c r="C31" s="106"/>
      <c r="D31" s="1049"/>
      <c r="E31" s="1049"/>
      <c r="F31" s="1049"/>
      <c r="G31" s="1049"/>
      <c r="H31" s="1049"/>
      <c r="I31" s="1049"/>
      <c r="J31" s="1142"/>
      <c r="K31" s="752"/>
      <c r="L31" s="1049"/>
      <c r="M31" s="1049"/>
      <c r="N31" s="1049"/>
      <c r="O31" s="1049"/>
      <c r="P31" s="1049"/>
      <c r="Q31" s="1049"/>
    </row>
    <row r="32" spans="1:17" ht="12.75" customHeight="1">
      <c r="C32" s="1141"/>
      <c r="D32" s="217"/>
      <c r="E32" s="217"/>
      <c r="F32" s="217"/>
      <c r="G32" s="217"/>
      <c r="H32" s="217"/>
      <c r="I32" s="217"/>
      <c r="J32" s="1025"/>
      <c r="L32" s="217"/>
      <c r="M32" s="1048"/>
      <c r="N32" s="1048"/>
      <c r="O32" s="1048"/>
      <c r="P32" s="1048"/>
      <c r="Q32" s="1048"/>
    </row>
    <row r="33" spans="2:17" ht="12.75" customHeight="1">
      <c r="C33" s="1054"/>
      <c r="D33" s="217"/>
      <c r="E33" s="217"/>
      <c r="F33" s="217"/>
      <c r="G33" s="217"/>
      <c r="H33" s="217"/>
      <c r="I33" s="217"/>
      <c r="L33" s="217"/>
      <c r="M33" s="1048"/>
      <c r="N33" s="1048"/>
      <c r="O33" s="1048"/>
      <c r="P33" s="1048"/>
      <c r="Q33" s="1048"/>
    </row>
    <row r="34" spans="2:17" ht="12.75" customHeight="1">
      <c r="C34" s="1054"/>
      <c r="D34" s="217"/>
      <c r="E34" s="217"/>
      <c r="F34" s="217"/>
      <c r="G34" s="217"/>
      <c r="H34" s="217"/>
      <c r="I34" s="217"/>
      <c r="L34" s="217"/>
      <c r="M34" s="1048"/>
      <c r="N34" s="1048"/>
      <c r="O34" s="1048"/>
      <c r="P34" s="1048"/>
      <c r="Q34" s="1048"/>
    </row>
    <row r="35" spans="2:17" ht="12.75" customHeight="1">
      <c r="D35" s="217"/>
      <c r="E35" s="217"/>
      <c r="F35" s="217"/>
      <c r="G35" s="217"/>
      <c r="H35" s="217"/>
      <c r="I35" s="217"/>
      <c r="L35" s="217"/>
      <c r="M35" s="1048"/>
      <c r="N35" s="1048"/>
      <c r="O35" s="1048"/>
      <c r="P35" s="1048"/>
      <c r="Q35" s="1048"/>
    </row>
    <row r="36" spans="2:17" s="1024" customFormat="1" ht="12.75" customHeight="1">
      <c r="C36" s="106"/>
      <c r="D36" s="1049"/>
      <c r="E36" s="1049"/>
      <c r="F36" s="1049"/>
      <c r="G36" s="1049"/>
      <c r="H36" s="1049"/>
      <c r="I36" s="1049"/>
      <c r="J36" s="752"/>
      <c r="K36" s="752"/>
      <c r="L36" s="1049"/>
      <c r="M36" s="1049"/>
      <c r="N36" s="1049"/>
      <c r="O36" s="1049"/>
      <c r="P36" s="1049"/>
      <c r="Q36" s="1049"/>
    </row>
    <row r="37" spans="2:17" ht="12.75" customHeight="1">
      <c r="C37" s="106"/>
      <c r="D37" s="217"/>
      <c r="E37" s="217"/>
      <c r="F37" s="217"/>
      <c r="G37" s="217"/>
      <c r="H37" s="217"/>
      <c r="I37" s="217"/>
      <c r="L37" s="217"/>
      <c r="M37" s="217"/>
      <c r="N37" s="217"/>
      <c r="O37" s="217"/>
      <c r="P37" s="217"/>
      <c r="Q37" s="217"/>
    </row>
    <row r="38" spans="2:17" ht="12.75" customHeight="1">
      <c r="C38" s="106"/>
      <c r="D38" s="217"/>
      <c r="E38" s="217"/>
      <c r="F38" s="217"/>
      <c r="G38" s="217"/>
      <c r="H38" s="217"/>
      <c r="I38" s="217"/>
      <c r="L38" s="217"/>
      <c r="M38" s="217"/>
      <c r="N38" s="217"/>
      <c r="O38" s="217"/>
      <c r="P38" s="217"/>
      <c r="Q38" s="217"/>
    </row>
    <row r="39" spans="2:17" ht="12.75" customHeight="1">
      <c r="D39" s="217"/>
      <c r="E39" s="217"/>
      <c r="F39" s="217"/>
      <c r="G39" s="217"/>
      <c r="H39" s="217"/>
      <c r="I39" s="217"/>
      <c r="L39" s="217"/>
      <c r="M39" s="217"/>
      <c r="N39" s="217"/>
      <c r="O39" s="217"/>
      <c r="P39" s="217"/>
    </row>
    <row r="40" spans="2:17" s="1024" customFormat="1" ht="12.75" customHeight="1">
      <c r="B40" s="1050"/>
      <c r="D40" s="1049"/>
      <c r="E40" s="1049"/>
      <c r="F40" s="1049"/>
      <c r="G40" s="1049"/>
      <c r="H40" s="1049"/>
      <c r="I40" s="1049"/>
      <c r="J40" s="752"/>
      <c r="K40" s="752"/>
      <c r="L40" s="1049"/>
      <c r="M40" s="1049"/>
      <c r="N40" s="1049"/>
      <c r="O40" s="1049"/>
      <c r="P40" s="1049"/>
    </row>
    <row r="41" spans="2:17" ht="12.75" customHeight="1">
      <c r="E41" s="217"/>
      <c r="F41" s="217"/>
      <c r="G41" s="217"/>
      <c r="H41" s="217"/>
      <c r="I41" s="217"/>
      <c r="L41" s="217"/>
      <c r="M41" s="1048"/>
      <c r="N41" s="1048"/>
      <c r="O41" s="1048"/>
      <c r="P41" s="1048"/>
      <c r="Q41" s="1048"/>
    </row>
    <row r="42" spans="2:17" ht="12.75" customHeight="1">
      <c r="D42" s="217"/>
      <c r="E42" s="217"/>
      <c r="F42" s="217"/>
      <c r="G42" s="217"/>
      <c r="H42" s="217"/>
      <c r="I42" s="217"/>
      <c r="L42" s="217"/>
      <c r="M42" s="217"/>
      <c r="N42" s="217"/>
      <c r="O42" s="217"/>
      <c r="P42" s="217"/>
    </row>
    <row r="43" spans="2:17" ht="12.75" customHeight="1">
      <c r="D43" s="1049"/>
      <c r="E43" s="217"/>
      <c r="F43" s="217"/>
      <c r="G43" s="217"/>
      <c r="H43" s="217"/>
      <c r="I43" s="217"/>
      <c r="L43" s="217"/>
      <c r="M43" s="208"/>
      <c r="N43" s="208"/>
      <c r="O43" s="208"/>
      <c r="P43" s="208"/>
      <c r="Q43" s="208"/>
    </row>
    <row r="44" spans="2:17" ht="12.75" customHeight="1">
      <c r="D44" s="217"/>
      <c r="E44" s="217"/>
      <c r="F44" s="217"/>
      <c r="G44" s="217"/>
      <c r="H44" s="217"/>
      <c r="I44" s="217"/>
      <c r="L44" s="217"/>
      <c r="M44" s="208"/>
      <c r="N44" s="208"/>
      <c r="O44" s="208"/>
      <c r="P44" s="208"/>
      <c r="Q44" s="208"/>
    </row>
    <row r="45" spans="2:17" s="1024" customFormat="1" ht="12.75" customHeight="1">
      <c r="C45" s="106"/>
      <c r="D45" s="1049"/>
      <c r="E45" s="1049"/>
      <c r="F45" s="1049"/>
      <c r="G45" s="1049"/>
      <c r="H45" s="1049"/>
      <c r="I45" s="1049"/>
      <c r="J45" s="752"/>
      <c r="K45" s="752"/>
      <c r="L45" s="1049"/>
      <c r="M45" s="1049"/>
      <c r="N45" s="1049"/>
      <c r="O45" s="1049"/>
      <c r="P45" s="1049"/>
      <c r="Q45" s="1049"/>
    </row>
    <row r="46" spans="2:17" ht="12.75" customHeight="1">
      <c r="D46" s="217"/>
      <c r="E46" s="217"/>
      <c r="F46" s="217"/>
      <c r="G46" s="217"/>
      <c r="H46" s="217"/>
      <c r="I46" s="217"/>
      <c r="L46" s="217"/>
      <c r="M46" s="217"/>
      <c r="N46" s="217"/>
      <c r="O46" s="217"/>
      <c r="P46" s="217"/>
    </row>
    <row r="47" spans="2:17" s="1024" customFormat="1" ht="12.75" customHeight="1">
      <c r="C47" s="1050"/>
      <c r="D47" s="1049"/>
      <c r="E47" s="1049"/>
      <c r="F47" s="1051"/>
      <c r="G47" s="1049"/>
      <c r="H47" s="1049"/>
      <c r="I47" s="1049"/>
      <c r="J47" s="1052"/>
      <c r="K47" s="752"/>
      <c r="L47" s="1049"/>
      <c r="M47" s="1049"/>
      <c r="N47" s="1049"/>
      <c r="O47" s="1049"/>
      <c r="P47" s="1049"/>
    </row>
    <row r="48" spans="2:17" ht="12.75" customHeight="1">
      <c r="D48" s="1053"/>
      <c r="E48" s="217"/>
      <c r="F48" s="217"/>
      <c r="G48" s="217"/>
      <c r="H48" s="217"/>
      <c r="I48" s="217"/>
      <c r="L48" s="217"/>
      <c r="M48" s="1048"/>
      <c r="N48" s="1048"/>
      <c r="O48" s="1048"/>
      <c r="P48" s="1048"/>
      <c r="Q48" s="1048"/>
    </row>
    <row r="49" spans="2:18" ht="12.75" customHeight="1">
      <c r="D49" s="1053"/>
      <c r="E49" s="217"/>
      <c r="F49" s="217"/>
      <c r="G49" s="217"/>
      <c r="H49" s="217"/>
      <c r="I49" s="217"/>
      <c r="L49" s="217"/>
      <c r="M49" s="1048"/>
      <c r="N49" s="1048"/>
      <c r="O49" s="1048"/>
      <c r="P49" s="1048"/>
      <c r="Q49" s="1048"/>
    </row>
    <row r="50" spans="2:18" ht="12.75" customHeight="1">
      <c r="D50" s="1053"/>
      <c r="E50" s="217"/>
      <c r="F50" s="217"/>
      <c r="G50" s="217"/>
      <c r="H50" s="217"/>
      <c r="I50" s="217"/>
      <c r="L50" s="217"/>
      <c r="M50" s="1048"/>
      <c r="N50" s="1048"/>
      <c r="O50" s="1048"/>
      <c r="P50" s="1048"/>
      <c r="Q50" s="1048"/>
    </row>
    <row r="51" spans="2:18" ht="12.75" customHeight="1">
      <c r="D51" s="1053"/>
      <c r="E51" s="217"/>
      <c r="F51" s="217"/>
      <c r="G51" s="217"/>
      <c r="H51" s="217"/>
      <c r="I51" s="217"/>
      <c r="L51" s="217"/>
      <c r="M51" s="1048"/>
      <c r="N51" s="1048"/>
      <c r="O51" s="1048"/>
      <c r="P51" s="1048"/>
      <c r="Q51" s="1048"/>
    </row>
    <row r="52" spans="2:18" ht="12.75" customHeight="1">
      <c r="D52" s="1053"/>
      <c r="E52" s="217"/>
      <c r="F52" s="217"/>
      <c r="G52" s="217"/>
      <c r="H52" s="217"/>
      <c r="I52" s="217"/>
      <c r="L52" s="217"/>
      <c r="M52" s="1048"/>
      <c r="N52" s="1048"/>
      <c r="O52" s="1048"/>
      <c r="P52" s="1048"/>
      <c r="Q52" s="1048"/>
    </row>
    <row r="53" spans="2:18" ht="12.75" customHeight="1">
      <c r="D53" s="1053"/>
      <c r="E53" s="217"/>
      <c r="F53" s="217"/>
      <c r="G53" s="217"/>
      <c r="H53" s="217"/>
      <c r="I53" s="217"/>
      <c r="L53" s="217"/>
      <c r="M53" s="1048"/>
      <c r="N53" s="1048"/>
      <c r="O53" s="1048"/>
      <c r="P53" s="1048"/>
      <c r="Q53" s="1048"/>
    </row>
    <row r="54" spans="2:18" ht="12.75" customHeight="1">
      <c r="D54" s="1053"/>
      <c r="E54" s="217"/>
      <c r="F54" s="217"/>
      <c r="G54" s="217"/>
      <c r="H54" s="217"/>
      <c r="I54" s="217"/>
      <c r="L54" s="217"/>
      <c r="M54" s="208"/>
      <c r="N54" s="208"/>
      <c r="O54" s="208"/>
      <c r="P54" s="208"/>
      <c r="Q54" s="208"/>
    </row>
    <row r="55" spans="2:18" ht="12.75" customHeight="1">
      <c r="D55" s="1053"/>
      <c r="E55" s="217"/>
      <c r="F55" s="217"/>
      <c r="G55" s="217"/>
      <c r="H55" s="217"/>
      <c r="I55" s="217"/>
      <c r="L55" s="217"/>
      <c r="M55" s="1048"/>
      <c r="N55" s="1048"/>
      <c r="O55" s="1048"/>
      <c r="P55" s="1048"/>
      <c r="Q55" s="1048"/>
    </row>
    <row r="56" spans="2:18" ht="12.75" customHeight="1">
      <c r="D56" s="1053"/>
      <c r="E56" s="217"/>
      <c r="F56" s="217"/>
      <c r="G56" s="217"/>
      <c r="H56" s="217"/>
      <c r="I56" s="217"/>
      <c r="L56" s="217"/>
      <c r="M56" s="1048"/>
      <c r="N56" s="1048"/>
      <c r="O56" s="1048"/>
      <c r="P56" s="1048"/>
      <c r="Q56" s="1048"/>
    </row>
    <row r="57" spans="2:18" ht="12.75" customHeight="1">
      <c r="D57" s="1053"/>
      <c r="E57" s="217"/>
      <c r="F57" s="217"/>
      <c r="G57" s="217"/>
      <c r="H57" s="217"/>
      <c r="I57" s="217"/>
      <c r="L57" s="217"/>
      <c r="M57" s="1048"/>
      <c r="N57" s="1048"/>
      <c r="O57" s="1048"/>
      <c r="P57" s="1048"/>
      <c r="Q57" s="1048"/>
    </row>
    <row r="58" spans="2:18" s="1024" customFormat="1" ht="12.75" customHeight="1">
      <c r="C58" s="106"/>
      <c r="D58" s="1051"/>
      <c r="E58" s="1049"/>
      <c r="F58" s="1049"/>
      <c r="G58" s="1049"/>
      <c r="H58" s="1049"/>
      <c r="I58" s="1049"/>
      <c r="J58" s="752"/>
      <c r="K58" s="1052"/>
      <c r="L58" s="1049"/>
      <c r="M58" s="1049"/>
      <c r="N58" s="1049"/>
      <c r="O58" s="1049"/>
      <c r="P58" s="1049"/>
      <c r="Q58" s="1049"/>
      <c r="R58" s="446"/>
    </row>
    <row r="59" spans="2:18" ht="12.75" customHeight="1">
      <c r="C59" s="1054"/>
      <c r="D59" s="1053"/>
      <c r="E59" s="217"/>
      <c r="F59" s="217"/>
      <c r="G59" s="217"/>
      <c r="H59" s="217"/>
      <c r="I59" s="217"/>
      <c r="K59" s="1055"/>
      <c r="L59" s="217"/>
      <c r="M59" s="217"/>
      <c r="N59" s="217"/>
      <c r="O59" s="217"/>
      <c r="P59" s="217"/>
    </row>
    <row r="60" spans="2:18" s="1024" customFormat="1" ht="12.75" customHeight="1">
      <c r="B60" s="1056"/>
      <c r="D60" s="1051"/>
      <c r="E60" s="1049"/>
      <c r="F60" s="1049"/>
      <c r="G60" s="1049"/>
      <c r="H60" s="1049"/>
      <c r="I60" s="1049"/>
      <c r="J60" s="752"/>
      <c r="K60" s="1052"/>
      <c r="L60" s="1049"/>
      <c r="M60" s="1049"/>
      <c r="N60" s="1049"/>
      <c r="O60" s="1049"/>
      <c r="P60" s="1049"/>
      <c r="Q60" s="1049"/>
      <c r="R60" s="446"/>
    </row>
    <row r="61" spans="2:18" ht="12.75" customHeight="1">
      <c r="C61" s="106"/>
      <c r="D61" s="1053"/>
      <c r="E61" s="217"/>
      <c r="F61" s="217"/>
      <c r="G61" s="217"/>
      <c r="H61" s="217"/>
      <c r="I61" s="217"/>
      <c r="J61" s="752"/>
      <c r="K61" s="1055"/>
      <c r="L61" s="217"/>
      <c r="M61" s="217"/>
      <c r="N61" s="217"/>
      <c r="O61" s="217"/>
      <c r="P61" s="217"/>
      <c r="Q61" s="217"/>
    </row>
    <row r="62" spans="2:18" s="1024" customFormat="1" ht="12.75" customHeight="1">
      <c r="C62" s="106"/>
      <c r="D62" s="1049"/>
      <c r="E62" s="1049"/>
      <c r="F62" s="1049"/>
      <c r="G62" s="1049"/>
      <c r="H62" s="1049"/>
      <c r="I62" s="1049"/>
      <c r="J62" s="752"/>
      <c r="K62" s="1052"/>
      <c r="L62" s="1049"/>
      <c r="M62" s="1049"/>
      <c r="N62" s="1049"/>
      <c r="O62" s="1049"/>
      <c r="P62" s="1049"/>
      <c r="Q62" s="1049"/>
    </row>
    <row r="63" spans="2:18" s="1024" customFormat="1" ht="12.75" customHeight="1">
      <c r="C63" s="106"/>
      <c r="D63" s="1051"/>
      <c r="E63" s="1049"/>
      <c r="F63" s="1049"/>
      <c r="G63" s="1049"/>
      <c r="H63" s="1049"/>
      <c r="I63" s="1049"/>
      <c r="J63" s="752"/>
      <c r="K63" s="1052"/>
      <c r="L63" s="1049"/>
      <c r="M63" s="1049"/>
      <c r="N63" s="1049"/>
      <c r="O63" s="1049"/>
      <c r="P63" s="1049"/>
    </row>
    <row r="64" spans="2:18" s="1024" customFormat="1" ht="12.75" customHeight="1">
      <c r="C64" s="106"/>
      <c r="D64" s="1049"/>
      <c r="E64" s="1049"/>
      <c r="F64" s="1049"/>
      <c r="G64" s="1049"/>
      <c r="H64" s="1049"/>
      <c r="I64" s="1049"/>
      <c r="J64" s="752"/>
      <c r="K64" s="1052"/>
      <c r="L64" s="1049"/>
      <c r="M64" s="1057"/>
      <c r="N64" s="1057"/>
      <c r="O64" s="1057"/>
      <c r="P64" s="1057"/>
      <c r="Q64" s="1057"/>
    </row>
    <row r="65" spans="2:17" s="1024" customFormat="1" ht="12.75" customHeight="1">
      <c r="C65" s="106"/>
      <c r="D65" s="1051"/>
      <c r="E65" s="1049"/>
      <c r="F65" s="1049"/>
      <c r="G65" s="1049"/>
      <c r="H65" s="1049"/>
      <c r="I65" s="1049"/>
      <c r="J65" s="752"/>
      <c r="K65" s="1052"/>
      <c r="L65" s="1049"/>
      <c r="M65" s="1049"/>
      <c r="N65" s="1049"/>
      <c r="O65" s="1049"/>
      <c r="P65" s="1049"/>
    </row>
    <row r="66" spans="2:17" s="1024" customFormat="1" ht="12.75" customHeight="1">
      <c r="B66" s="1058"/>
      <c r="C66" s="106"/>
      <c r="D66" s="1051"/>
      <c r="E66" s="1049"/>
      <c r="F66" s="1049"/>
      <c r="G66" s="1049"/>
      <c r="H66" s="1049"/>
      <c r="I66" s="1049"/>
      <c r="J66" s="752"/>
      <c r="K66" s="1052"/>
      <c r="L66" s="1049"/>
      <c r="M66" s="1049"/>
      <c r="N66" s="1049"/>
      <c r="O66" s="1049"/>
      <c r="P66" s="1049"/>
      <c r="Q66" s="1049"/>
    </row>
    <row r="67" spans="2:17" ht="12.75" customHeight="1">
      <c r="C67" s="106"/>
      <c r="D67" s="1053"/>
      <c r="E67" s="217"/>
      <c r="F67" s="217"/>
      <c r="G67" s="217"/>
      <c r="H67" s="217"/>
      <c r="I67" s="217"/>
      <c r="J67" s="752"/>
      <c r="K67" s="1055"/>
      <c r="L67" s="217"/>
      <c r="M67" s="217"/>
      <c r="N67" s="217"/>
      <c r="O67" s="217"/>
      <c r="P67" s="217"/>
    </row>
    <row r="68" spans="2:17" ht="12.75" customHeight="1">
      <c r="C68" s="106"/>
      <c r="D68" s="1053"/>
      <c r="E68" s="217"/>
      <c r="F68" s="217"/>
      <c r="G68" s="217"/>
      <c r="H68" s="217"/>
      <c r="I68" s="217"/>
      <c r="L68" s="217"/>
      <c r="M68" s="1048"/>
      <c r="N68" s="1048"/>
      <c r="O68" s="1048"/>
      <c r="P68" s="1048"/>
      <c r="Q68" s="1048"/>
    </row>
    <row r="69" spans="2:17" ht="12.75" customHeight="1">
      <c r="C69" s="106"/>
      <c r="D69" s="1053"/>
      <c r="E69" s="217"/>
      <c r="F69" s="217"/>
      <c r="G69" s="217"/>
      <c r="H69" s="217"/>
      <c r="I69" s="217"/>
      <c r="L69" s="217"/>
      <c r="M69" s="1048"/>
      <c r="N69" s="1048"/>
      <c r="O69" s="1048"/>
      <c r="P69" s="1048"/>
      <c r="Q69" s="1048"/>
    </row>
    <row r="70" spans="2:17" ht="12.75" customHeight="1">
      <c r="C70" s="106"/>
      <c r="D70" s="1053"/>
      <c r="E70" s="217"/>
      <c r="F70" s="217"/>
      <c r="G70" s="217"/>
      <c r="H70" s="217"/>
      <c r="I70" s="217"/>
      <c r="J70" s="752"/>
      <c r="K70" s="1055"/>
      <c r="L70" s="217"/>
      <c r="M70" s="217"/>
      <c r="N70" s="217"/>
      <c r="O70" s="217"/>
      <c r="P70" s="217"/>
    </row>
    <row r="71" spans="2:17" ht="12.75" customHeight="1">
      <c r="C71" s="1059"/>
      <c r="D71" s="1053"/>
      <c r="E71" s="217"/>
      <c r="F71" s="217"/>
      <c r="G71" s="217"/>
      <c r="H71" s="217"/>
      <c r="I71" s="217"/>
      <c r="L71" s="217"/>
      <c r="M71" s="1048"/>
      <c r="N71" s="1048"/>
      <c r="O71" s="1048"/>
      <c r="P71" s="1048"/>
      <c r="Q71" s="1048"/>
    </row>
    <row r="72" spans="2:17" ht="12.75" customHeight="1">
      <c r="C72" s="734"/>
      <c r="D72" s="1053"/>
      <c r="E72" s="217"/>
      <c r="F72" s="217"/>
      <c r="G72" s="217"/>
      <c r="H72" s="217"/>
      <c r="I72" s="217"/>
      <c r="L72" s="217"/>
      <c r="M72" s="1048"/>
      <c r="N72" s="1048"/>
      <c r="O72" s="1048"/>
      <c r="P72" s="1048"/>
      <c r="Q72" s="1048"/>
    </row>
  </sheetData>
  <mergeCells count="17">
    <mergeCell ref="M9:M12"/>
    <mergeCell ref="N9:N12"/>
    <mergeCell ref="O9:O12"/>
    <mergeCell ref="P9:P12"/>
    <mergeCell ref="Q9:Q12"/>
    <mergeCell ref="L9:L12"/>
    <mergeCell ref="A9:A12"/>
    <mergeCell ref="B9:B12"/>
    <mergeCell ref="C9:C12"/>
    <mergeCell ref="D9:D12"/>
    <mergeCell ref="E9:E12"/>
    <mergeCell ref="F9:F12"/>
    <mergeCell ref="G9:G12"/>
    <mergeCell ref="H9:H12"/>
    <mergeCell ref="I9:I12"/>
    <mergeCell ref="J9:J12"/>
    <mergeCell ref="K9:K12"/>
  </mergeCells>
  <phoneticPr fontId="24" type="noConversion"/>
  <pageMargins left="0.5" right="0.5" top="0.5" bottom="0.5" header="0.25" footer="0.25"/>
  <pageSetup scale="65" fitToHeight="0" pageOrder="overThenDown" orientation="landscape" r:id="rId1"/>
  <headerFooter alignWithMargins="0">
    <oddHeader>&amp;R&amp;"Times New Roman,Regular"Schedule II-B-11
Page 1 of 1</oddHeader>
    <oddFooter>&amp;L&amp;"Times New Roman,Regular"Sponsored by: Rebecca Beckham</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1">
    <tabColor theme="6"/>
  </sheetPr>
  <dimension ref="A1:R71"/>
  <sheetViews>
    <sheetView view="pageBreakPreview" zoomScaleNormal="100" zoomScaleSheetLayoutView="100" workbookViewId="0">
      <selection activeCell="E22" sqref="E22"/>
    </sheetView>
  </sheetViews>
  <sheetFormatPr defaultColWidth="9.140625" defaultRowHeight="12.75" customHeight="1"/>
  <cols>
    <col min="1" max="1" width="5.85546875" style="94" customWidth="1"/>
    <col min="2" max="2" width="8.85546875" style="94" customWidth="1"/>
    <col min="3" max="3" width="37.42578125" style="94" customWidth="1"/>
    <col min="4" max="9" width="10.85546875" style="94" customWidth="1"/>
    <col min="10" max="11" width="10.85546875" style="95" customWidth="1"/>
    <col min="12" max="17" width="10.85546875" style="94" customWidth="1"/>
    <col min="18" max="16384" width="9.140625" style="94"/>
  </cols>
  <sheetData>
    <row r="1" spans="1:17" ht="12" thickBot="1">
      <c r="L1" s="35"/>
    </row>
    <row r="2" spans="1:17" ht="11.25">
      <c r="B2" s="114" t="s">
        <v>162</v>
      </c>
      <c r="C2" s="118"/>
      <c r="F2" s="121"/>
      <c r="L2" s="35"/>
    </row>
    <row r="3" spans="1:17" ht="11.25">
      <c r="B3" s="206" t="s">
        <v>579</v>
      </c>
      <c r="C3" s="119"/>
      <c r="F3" s="121"/>
      <c r="L3" s="35"/>
    </row>
    <row r="4" spans="1:17" ht="11.25">
      <c r="B4" s="115" t="s">
        <v>277</v>
      </c>
      <c r="C4" s="119"/>
    </row>
    <row r="5" spans="1:17" ht="11.25">
      <c r="B5" s="203" t="str">
        <f>'I-A'!B6</f>
        <v>TEST YEAR ENDED SEPTEMBER 30, 2024</v>
      </c>
      <c r="C5" s="119"/>
    </row>
    <row r="6" spans="1:17" ht="12" thickBot="1">
      <c r="B6" s="116" t="str">
        <f>'I-A'!B7</f>
        <v>DOCKET 57467</v>
      </c>
      <c r="C6" s="120"/>
    </row>
    <row r="7" spans="1:17" ht="11.25">
      <c r="B7" s="96"/>
    </row>
    <row r="8" spans="1:17" ht="12" thickBot="1">
      <c r="B8" s="94" t="s">
        <v>7</v>
      </c>
      <c r="E8" s="97">
        <v>1</v>
      </c>
      <c r="F8" s="97">
        <v>2</v>
      </c>
      <c r="G8" s="97">
        <v>3</v>
      </c>
      <c r="H8" s="97">
        <v>4</v>
      </c>
      <c r="I8" s="97">
        <v>5</v>
      </c>
      <c r="J8" s="97">
        <v>6</v>
      </c>
      <c r="K8" s="97">
        <v>7</v>
      </c>
      <c r="L8" s="97">
        <v>8</v>
      </c>
      <c r="M8" s="97">
        <v>9</v>
      </c>
      <c r="N8" s="98">
        <v>10</v>
      </c>
      <c r="O8" s="98">
        <v>11</v>
      </c>
      <c r="P8" s="98">
        <v>12</v>
      </c>
      <c r="Q8" s="95">
        <v>13</v>
      </c>
    </row>
    <row r="9" spans="1:17" ht="11.25" customHeight="1">
      <c r="A9" s="1550" t="s">
        <v>1226</v>
      </c>
      <c r="B9" s="1538" t="s">
        <v>1124</v>
      </c>
      <c r="C9" s="1573" t="s">
        <v>1</v>
      </c>
      <c r="D9" s="1538" t="s">
        <v>1144</v>
      </c>
      <c r="E9" s="1547" t="s">
        <v>1213</v>
      </c>
      <c r="F9" s="1538" t="s">
        <v>2039</v>
      </c>
      <c r="G9" s="1538" t="s">
        <v>1122</v>
      </c>
      <c r="H9" s="1538" t="s">
        <v>2040</v>
      </c>
      <c r="I9" s="1538" t="s">
        <v>2041</v>
      </c>
      <c r="J9" s="1538" t="s">
        <v>2006</v>
      </c>
      <c r="K9" s="1538" t="s">
        <v>1211</v>
      </c>
      <c r="L9" s="1573" t="s">
        <v>204</v>
      </c>
      <c r="M9" s="1573" t="s">
        <v>205</v>
      </c>
      <c r="N9" s="1573" t="s">
        <v>176</v>
      </c>
      <c r="O9" s="1573" t="s">
        <v>217</v>
      </c>
      <c r="P9" s="1573" t="s">
        <v>194</v>
      </c>
      <c r="Q9" s="1573" t="s">
        <v>12</v>
      </c>
    </row>
    <row r="10" spans="1:17" ht="11.25">
      <c r="A10" s="1551"/>
      <c r="B10" s="1539"/>
      <c r="C10" s="1574"/>
      <c r="D10" s="1539"/>
      <c r="E10" s="1548"/>
      <c r="F10" s="1539"/>
      <c r="G10" s="1539"/>
      <c r="H10" s="1539"/>
      <c r="I10" s="1539"/>
      <c r="J10" s="1539"/>
      <c r="K10" s="1539"/>
      <c r="L10" s="1574"/>
      <c r="M10" s="1574"/>
      <c r="N10" s="1574"/>
      <c r="O10" s="1574"/>
      <c r="P10" s="1574"/>
      <c r="Q10" s="1574"/>
    </row>
    <row r="11" spans="1:17" ht="11.25">
      <c r="A11" s="1551"/>
      <c r="B11" s="1539"/>
      <c r="C11" s="1574"/>
      <c r="D11" s="1539"/>
      <c r="E11" s="1548"/>
      <c r="F11" s="1539"/>
      <c r="G11" s="1539"/>
      <c r="H11" s="1539"/>
      <c r="I11" s="1539"/>
      <c r="J11" s="1539"/>
      <c r="K11" s="1539"/>
      <c r="L11" s="1574"/>
      <c r="M11" s="1574"/>
      <c r="N11" s="1574"/>
      <c r="O11" s="1574"/>
      <c r="P11" s="1574"/>
      <c r="Q11" s="1574"/>
    </row>
    <row r="12" spans="1:17" ht="12" thickBot="1">
      <c r="A12" s="1552"/>
      <c r="B12" s="1540"/>
      <c r="C12" s="1575"/>
      <c r="D12" s="1540"/>
      <c r="E12" s="1549"/>
      <c r="F12" s="1540"/>
      <c r="G12" s="1540"/>
      <c r="H12" s="1540"/>
      <c r="I12" s="1540"/>
      <c r="J12" s="1540"/>
      <c r="K12" s="1540"/>
      <c r="L12" s="1575"/>
      <c r="M12" s="1575"/>
      <c r="N12" s="1575"/>
      <c r="O12" s="1575"/>
      <c r="P12" s="1575"/>
      <c r="Q12" s="1575"/>
    </row>
    <row r="13" spans="1:17" ht="12.75" customHeight="1">
      <c r="A13" s="7"/>
      <c r="B13" s="718"/>
      <c r="C13" s="130"/>
      <c r="D13" s="130"/>
      <c r="E13" s="247"/>
      <c r="F13" s="247"/>
      <c r="G13" s="247"/>
      <c r="H13" s="247"/>
      <c r="I13" s="247"/>
      <c r="J13" s="248"/>
      <c r="K13" s="248"/>
      <c r="L13" s="247"/>
      <c r="M13" s="247"/>
      <c r="N13" s="247"/>
      <c r="O13" s="247"/>
      <c r="P13" s="247"/>
      <c r="Q13" s="725"/>
    </row>
    <row r="14" spans="1:17" ht="12.75" customHeight="1">
      <c r="A14" s="12">
        <v>1</v>
      </c>
      <c r="B14" s="720" t="s">
        <v>65</v>
      </c>
      <c r="E14" s="49"/>
      <c r="F14" s="49"/>
      <c r="G14" s="49"/>
      <c r="H14" s="49"/>
      <c r="I14" s="49"/>
      <c r="J14" s="730"/>
      <c r="K14" s="730"/>
      <c r="L14" s="49"/>
      <c r="M14" s="49"/>
      <c r="N14" s="49"/>
      <c r="O14" s="49"/>
      <c r="P14" s="49"/>
      <c r="Q14" s="50"/>
    </row>
    <row r="15" spans="1:17" s="96" customFormat="1" ht="11.25">
      <c r="A15" s="8">
        <v>2</v>
      </c>
      <c r="B15" s="723" t="s">
        <v>221</v>
      </c>
      <c r="C15" s="102"/>
      <c r="D15" s="133"/>
      <c r="E15" s="103"/>
      <c r="F15" s="103"/>
      <c r="G15" s="103"/>
      <c r="H15" s="103"/>
      <c r="I15" s="103"/>
      <c r="J15" s="727"/>
      <c r="K15" s="744"/>
      <c r="L15" s="103"/>
      <c r="M15" s="137"/>
      <c r="N15" s="137"/>
      <c r="O15" s="137"/>
      <c r="P15" s="137"/>
      <c r="Q15" s="746"/>
    </row>
    <row r="16" spans="1:17" ht="11.25">
      <c r="A16" s="12">
        <v>3</v>
      </c>
      <c r="B16" s="747">
        <v>186</v>
      </c>
      <c r="C16" s="94" t="s">
        <v>592</v>
      </c>
      <c r="D16" s="253" t="s">
        <v>333</v>
      </c>
      <c r="E16" s="217">
        <f>'ATTACH-Test Year TB'!R57</f>
        <v>325843.92</v>
      </c>
      <c r="F16" s="91">
        <v>0</v>
      </c>
      <c r="G16" s="91">
        <f>-E16</f>
        <v>-325843.92</v>
      </c>
      <c r="H16" s="91">
        <f>SUM(E16:G16)</f>
        <v>0</v>
      </c>
      <c r="I16" s="91"/>
      <c r="J16" s="730"/>
      <c r="K16" s="730">
        <f>+H16</f>
        <v>0</v>
      </c>
      <c r="L16" s="91">
        <f>+K16</f>
        <v>0</v>
      </c>
      <c r="M16" s="91">
        <v>0</v>
      </c>
      <c r="N16" s="91">
        <v>0</v>
      </c>
      <c r="O16" s="91">
        <v>0</v>
      </c>
      <c r="P16" s="91">
        <v>0</v>
      </c>
      <c r="Q16" s="50">
        <f>SUM(L16:P16)</f>
        <v>0</v>
      </c>
    </row>
    <row r="17" spans="1:17" ht="11.25">
      <c r="A17" s="12">
        <v>4</v>
      </c>
      <c r="B17" s="733"/>
      <c r="D17" s="253"/>
      <c r="E17" s="217"/>
      <c r="F17" s="91">
        <v>0</v>
      </c>
      <c r="G17" s="91">
        <v>0</v>
      </c>
      <c r="H17" s="91">
        <f>SUM(E17:G17)</f>
        <v>0</v>
      </c>
      <c r="I17" s="91"/>
      <c r="J17" s="730"/>
      <c r="K17" s="730">
        <f>+H17</f>
        <v>0</v>
      </c>
      <c r="L17" s="91">
        <f>+K17</f>
        <v>0</v>
      </c>
      <c r="M17" s="91">
        <v>0</v>
      </c>
      <c r="N17" s="91">
        <v>0</v>
      </c>
      <c r="O17" s="91">
        <v>0</v>
      </c>
      <c r="P17" s="91">
        <v>0</v>
      </c>
      <c r="Q17" s="50">
        <f>SUM(L17:P17)</f>
        <v>0</v>
      </c>
    </row>
    <row r="18" spans="1:17" ht="11.25">
      <c r="A18" s="12">
        <v>5</v>
      </c>
      <c r="B18" s="722"/>
      <c r="D18" s="133"/>
      <c r="E18" s="91"/>
      <c r="F18" s="91"/>
      <c r="G18" s="91"/>
      <c r="H18" s="91"/>
      <c r="I18" s="91"/>
      <c r="J18" s="730"/>
      <c r="K18" s="730"/>
      <c r="L18" s="91"/>
      <c r="M18" s="100"/>
      <c r="N18" s="100"/>
      <c r="O18" s="100"/>
      <c r="P18" s="100"/>
      <c r="Q18" s="731"/>
    </row>
    <row r="19" spans="1:17" ht="11.25">
      <c r="A19" s="12">
        <v>6</v>
      </c>
      <c r="B19" s="722"/>
      <c r="D19" s="133"/>
      <c r="E19" s="91"/>
      <c r="F19" s="91"/>
      <c r="G19" s="91"/>
      <c r="H19" s="91"/>
      <c r="I19" s="91"/>
      <c r="J19" s="730"/>
      <c r="K19" s="730"/>
      <c r="L19" s="91"/>
      <c r="M19" s="100"/>
      <c r="N19" s="100"/>
      <c r="O19" s="100"/>
      <c r="P19" s="100"/>
      <c r="Q19" s="731"/>
    </row>
    <row r="20" spans="1:17" ht="11.25">
      <c r="A20" s="8">
        <v>7</v>
      </c>
      <c r="B20" s="722"/>
      <c r="C20" s="102" t="s">
        <v>15</v>
      </c>
      <c r="D20" s="133"/>
      <c r="E20" s="688">
        <f>SUM(E16:E18)</f>
        <v>325843.92</v>
      </c>
      <c r="F20" s="688">
        <f t="shared" ref="F20:H20" si="0">SUM(F16:F18)</f>
        <v>0</v>
      </c>
      <c r="G20" s="688">
        <f t="shared" si="0"/>
        <v>-325843.92</v>
      </c>
      <c r="H20" s="688">
        <f t="shared" si="0"/>
        <v>0</v>
      </c>
      <c r="I20" s="688"/>
      <c r="J20" s="689"/>
      <c r="K20" s="688">
        <f t="shared" ref="K20:Q20" si="1">SUM(K16:K18)</f>
        <v>0</v>
      </c>
      <c r="L20" s="688">
        <f t="shared" si="1"/>
        <v>0</v>
      </c>
      <c r="M20" s="688">
        <f t="shared" si="1"/>
        <v>0</v>
      </c>
      <c r="N20" s="688">
        <f t="shared" si="1"/>
        <v>0</v>
      </c>
      <c r="O20" s="688">
        <f t="shared" si="1"/>
        <v>0</v>
      </c>
      <c r="P20" s="688">
        <f t="shared" si="1"/>
        <v>0</v>
      </c>
      <c r="Q20" s="743">
        <f t="shared" si="1"/>
        <v>0</v>
      </c>
    </row>
    <row r="21" spans="1:17" s="96" customFormat="1" ht="12" thickBot="1">
      <c r="A21" s="12">
        <v>8</v>
      </c>
      <c r="B21" s="723"/>
      <c r="C21" s="102"/>
      <c r="D21" s="103"/>
      <c r="E21" s="103"/>
      <c r="F21" s="103"/>
      <c r="G21" s="103"/>
      <c r="H21" s="103"/>
      <c r="I21" s="103"/>
      <c r="J21" s="727"/>
      <c r="K21" s="727"/>
      <c r="L21" s="103"/>
      <c r="M21" s="103"/>
      <c r="N21" s="103"/>
      <c r="O21" s="103"/>
      <c r="P21" s="103"/>
      <c r="Q21" s="724"/>
    </row>
    <row r="22" spans="1:17" s="96" customFormat="1" ht="12.75" customHeight="1" thickBot="1">
      <c r="A22" s="8">
        <v>9</v>
      </c>
      <c r="B22" s="190" t="s">
        <v>278</v>
      </c>
      <c r="C22" s="157"/>
      <c r="D22" s="187" t="s">
        <v>322</v>
      </c>
      <c r="E22" s="158">
        <f>E20</f>
        <v>325843.92</v>
      </c>
      <c r="F22" s="158">
        <f t="shared" ref="F22:H22" si="2">F20</f>
        <v>0</v>
      </c>
      <c r="G22" s="158">
        <f t="shared" si="2"/>
        <v>-325843.92</v>
      </c>
      <c r="H22" s="158">
        <f t="shared" si="2"/>
        <v>0</v>
      </c>
      <c r="I22" s="158"/>
      <c r="J22" s="187"/>
      <c r="K22" s="187">
        <f t="shared" ref="K22:Q22" si="3">K20</f>
        <v>0</v>
      </c>
      <c r="L22" s="158">
        <f t="shared" si="3"/>
        <v>0</v>
      </c>
      <c r="M22" s="158">
        <f t="shared" si="3"/>
        <v>0</v>
      </c>
      <c r="N22" s="158">
        <f t="shared" si="3"/>
        <v>0</v>
      </c>
      <c r="O22" s="158">
        <f t="shared" si="3"/>
        <v>0</v>
      </c>
      <c r="P22" s="158">
        <f t="shared" si="3"/>
        <v>0</v>
      </c>
      <c r="Q22" s="192">
        <f t="shared" si="3"/>
        <v>0</v>
      </c>
    </row>
    <row r="23" spans="1:17" ht="12.75" customHeight="1" thickBot="1">
      <c r="A23" s="12">
        <v>10</v>
      </c>
      <c r="B23" s="738"/>
      <c r="D23" s="91"/>
      <c r="E23" s="91"/>
      <c r="F23" s="91"/>
      <c r="G23" s="91"/>
      <c r="H23" s="91"/>
      <c r="I23" s="91"/>
      <c r="J23" s="739"/>
      <c r="K23" s="730"/>
      <c r="L23" s="91"/>
      <c r="M23" s="100"/>
      <c r="N23" s="100"/>
      <c r="O23" s="100"/>
      <c r="P23" s="100"/>
      <c r="Q23" s="731"/>
    </row>
    <row r="24" spans="1:17" s="96" customFormat="1" ht="12.75" customHeight="1" thickBot="1">
      <c r="A24" s="12">
        <v>11</v>
      </c>
      <c r="B24" s="190" t="s">
        <v>73</v>
      </c>
      <c r="C24" s="157"/>
      <c r="D24" s="187" t="s">
        <v>323</v>
      </c>
      <c r="E24" s="158">
        <f>'II-B-11 Rate Base Other'!E23+'II-B-10 Prepayments'!E21+'II-B-7 Accum. Provisions'!E26+'II-B-9 CWCapital'!E21</f>
        <v>-88337020.099971712</v>
      </c>
      <c r="F24" s="158">
        <f>'II-B-11 Rate Base Other'!F23+'II-B-10 Prepayments'!F21+'II-B-7 Accum. Provisions'!F26+'II-B-9 CWCapital'!F21</f>
        <v>0</v>
      </c>
      <c r="G24" s="158">
        <f>'II-B-11 Rate Base Other'!G23+'II-B-10 Prepayments'!G21+'II-B-7 Accum. Provisions'!G26+'II-B-9 CWCapital'!G21</f>
        <v>-77649.998749999984</v>
      </c>
      <c r="H24" s="158">
        <f>'II-B-11 Rate Base Other'!H23+'II-B-10 Prepayments'!H21+'II-B-7 Accum. Provisions'!H26+'II-B-9 CWCapital'!H21</f>
        <v>-88414670.098721713</v>
      </c>
      <c r="I24" s="158"/>
      <c r="J24" s="187"/>
      <c r="K24" s="187">
        <f>'II-B-11 Rate Base Other'!K23+'II-B-10 Prepayments'!K21+'II-B-7 Accum. Provisions'!K26+'II-B-9 CWCapital'!K21</f>
        <v>-88414670.098721713</v>
      </c>
      <c r="L24" s="158">
        <f>'II-B-11 Rate Base Other'!L23+'II-B-10 Prepayments'!L21+'II-B-7 Accum. Provisions'!L26+'II-B-9 CWCapital'!L21</f>
        <v>-88414670.098721713</v>
      </c>
      <c r="M24" s="158">
        <f>'II-B-11 Rate Base Other'!M23+'II-B-10 Prepayments'!M21+'II-B-7 Accum. Provisions'!M26+'II-B-9 CWCapital'!M21</f>
        <v>0</v>
      </c>
      <c r="N24" s="158">
        <f>'II-B-11 Rate Base Other'!N23+'II-B-10 Prepayments'!N21+'II-B-7 Accum. Provisions'!N26+'II-B-9 CWCapital'!N21</f>
        <v>0</v>
      </c>
      <c r="O24" s="158">
        <f>'II-B-11 Rate Base Other'!O23+'II-B-10 Prepayments'!O21+'II-B-7 Accum. Provisions'!O26+'II-B-9 CWCapital'!O21</f>
        <v>0</v>
      </c>
      <c r="P24" s="158">
        <f>'II-B-11 Rate Base Other'!P23+'II-B-10 Prepayments'!P21+'II-B-7 Accum. Provisions'!P26+'II-B-9 CWCapital'!P21</f>
        <v>0</v>
      </c>
      <c r="Q24" s="192">
        <f>'II-B-11 Rate Base Other'!Q23+'II-B-10 Prepayments'!Q21+'II-B-7 Accum. Provisions'!Q26+'II-B-9 CWCapital'!Q21</f>
        <v>-88414670.098721713</v>
      </c>
    </row>
    <row r="25" spans="1:17" s="96" customFormat="1" ht="12" thickBot="1">
      <c r="A25" s="12">
        <v>12</v>
      </c>
      <c r="B25" s="723"/>
      <c r="D25" s="138"/>
      <c r="E25" s="103"/>
      <c r="F25" s="103"/>
      <c r="G25" s="103"/>
      <c r="H25" s="103"/>
      <c r="I25" s="103"/>
      <c r="J25" s="727"/>
      <c r="K25" s="748"/>
      <c r="L25" s="103"/>
      <c r="M25" s="103"/>
      <c r="N25" s="103"/>
      <c r="O25" s="103"/>
      <c r="P25" s="103"/>
      <c r="Q25" s="728"/>
    </row>
    <row r="26" spans="1:17" s="96" customFormat="1" ht="12.75" customHeight="1" thickBot="1">
      <c r="A26" s="12">
        <v>13</v>
      </c>
      <c r="B26" s="190" t="s">
        <v>74</v>
      </c>
      <c r="C26" s="157"/>
      <c r="D26" s="187" t="s">
        <v>324</v>
      </c>
      <c r="E26" s="158">
        <f>+E22+E24+'II-B-5 Depreciation'!E72</f>
        <v>422059007.98002827</v>
      </c>
      <c r="F26" s="158">
        <f>+F22+F24+'II-B-5 Depreciation'!F72</f>
        <v>0</v>
      </c>
      <c r="G26" s="158">
        <f>+G22+G24+'II-B-5 Depreciation'!G72</f>
        <v>-403493.91874999995</v>
      </c>
      <c r="H26" s="158">
        <f>+H22+H24+'II-B-5 Depreciation'!H72</f>
        <v>421655514.06127822</v>
      </c>
      <c r="I26" s="158"/>
      <c r="J26" s="187"/>
      <c r="K26" s="187">
        <f>+K22+K24+'II-B-5 Depreciation'!K72</f>
        <v>421655514.06127822</v>
      </c>
      <c r="L26" s="158">
        <f>+L22+L24+'II-B-5 Depreciation'!L72</f>
        <v>421655514.06127822</v>
      </c>
      <c r="M26" s="158">
        <f>+M22+M24+'II-B-5 Depreciation'!M72</f>
        <v>0</v>
      </c>
      <c r="N26" s="158">
        <f>+N22+N24+'II-B-5 Depreciation'!N72</f>
        <v>0</v>
      </c>
      <c r="O26" s="158">
        <f>+O22+O24+'II-B-5 Depreciation'!O72</f>
        <v>0</v>
      </c>
      <c r="P26" s="158">
        <f>+P22+P24+'II-B-5 Depreciation'!P72</f>
        <v>0</v>
      </c>
      <c r="Q26" s="192">
        <f>+Q22+Q24+'II-B-5 Depreciation'!Q72</f>
        <v>421655514.06127822</v>
      </c>
    </row>
    <row r="27" spans="1:17" ht="11.25">
      <c r="A27" s="8">
        <v>14</v>
      </c>
      <c r="B27" s="722"/>
      <c r="D27" s="91"/>
      <c r="E27" s="91"/>
      <c r="F27" s="91"/>
      <c r="G27" s="91"/>
      <c r="H27" s="91"/>
      <c r="I27" s="91"/>
      <c r="L27" s="91"/>
      <c r="M27" s="91"/>
      <c r="N27" s="91"/>
      <c r="O27" s="91"/>
      <c r="P27" s="91"/>
      <c r="Q27" s="721"/>
    </row>
    <row r="28" spans="1:17" s="7" customFormat="1" ht="11.25">
      <c r="A28" s="12">
        <v>15</v>
      </c>
      <c r="B28" s="47" t="s">
        <v>174</v>
      </c>
      <c r="C28" s="93"/>
      <c r="D28" s="193"/>
      <c r="E28" s="193"/>
      <c r="F28" s="193"/>
      <c r="G28" s="193"/>
      <c r="H28" s="218">
        <f>'II-C-2.1'!G20</f>
        <v>6.93E-2</v>
      </c>
      <c r="I28" s="218"/>
      <c r="J28" s="218"/>
      <c r="K28" s="218">
        <f>H28</f>
        <v>6.93E-2</v>
      </c>
      <c r="L28" s="218">
        <f>K28</f>
        <v>6.93E-2</v>
      </c>
      <c r="M28" s="218"/>
      <c r="N28" s="218"/>
      <c r="O28" s="218"/>
      <c r="P28" s="218"/>
      <c r="Q28" s="219">
        <f>L28</f>
        <v>6.93E-2</v>
      </c>
    </row>
    <row r="29" spans="1:17" s="7" customFormat="1" ht="12" thickBot="1">
      <c r="A29" s="8">
        <v>16</v>
      </c>
      <c r="B29" s="54"/>
      <c r="C29" s="91"/>
      <c r="D29" s="91"/>
      <c r="E29" s="91"/>
      <c r="F29" s="91"/>
      <c r="G29" s="91"/>
      <c r="H29" s="558"/>
      <c r="I29" s="558"/>
      <c r="J29" s="558"/>
      <c r="K29" s="749"/>
      <c r="L29" s="749"/>
      <c r="M29" s="750"/>
      <c r="N29" s="750"/>
      <c r="O29" s="750"/>
      <c r="P29" s="750"/>
      <c r="Q29" s="751"/>
    </row>
    <row r="30" spans="1:17" s="96" customFormat="1" ht="12.75" customHeight="1" thickBot="1">
      <c r="A30" s="12">
        <v>17</v>
      </c>
      <c r="B30" s="190" t="s">
        <v>175</v>
      </c>
      <c r="C30" s="157"/>
      <c r="D30" s="187"/>
      <c r="E30" s="158"/>
      <c r="F30" s="158"/>
      <c r="G30" s="158"/>
      <c r="H30" s="158">
        <f>H26*H28</f>
        <v>29220727.124446582</v>
      </c>
      <c r="I30" s="158"/>
      <c r="J30" s="187"/>
      <c r="K30" s="158">
        <f t="shared" ref="K30:L30" si="4">K26*K28</f>
        <v>29220727.124446582</v>
      </c>
      <c r="L30" s="158">
        <f t="shared" si="4"/>
        <v>29220727.124446582</v>
      </c>
      <c r="M30" s="158"/>
      <c r="N30" s="158"/>
      <c r="O30" s="158"/>
      <c r="P30" s="158"/>
      <c r="Q30" s="192">
        <f>Q26*Q28</f>
        <v>29220727.124446582</v>
      </c>
    </row>
    <row r="31" spans="1:17" ht="12.75" customHeight="1">
      <c r="C31" s="101"/>
      <c r="D31" s="91"/>
      <c r="E31" s="91"/>
      <c r="F31" s="91"/>
      <c r="G31" s="91"/>
      <c r="H31" s="91"/>
      <c r="I31" s="91"/>
      <c r="J31" s="97"/>
      <c r="L31" s="91"/>
      <c r="M31" s="100"/>
      <c r="N31" s="100"/>
      <c r="O31" s="100"/>
      <c r="P31" s="100"/>
      <c r="Q31" s="100"/>
    </row>
    <row r="32" spans="1:17" ht="12.75" customHeight="1">
      <c r="B32" s="752" t="s">
        <v>333</v>
      </c>
      <c r="C32" s="446" t="s">
        <v>2172</v>
      </c>
    </row>
    <row r="33" spans="2:17" ht="12.75" customHeight="1">
      <c r="J33" s="94"/>
      <c r="K33" s="94"/>
      <c r="M33" s="100"/>
      <c r="N33" s="100"/>
      <c r="O33" s="100"/>
      <c r="P33" s="100"/>
      <c r="Q33" s="100"/>
    </row>
    <row r="34" spans="2:17" ht="12.75" customHeight="1">
      <c r="D34" s="91"/>
      <c r="E34" s="91"/>
      <c r="F34" s="91"/>
      <c r="G34" s="91"/>
      <c r="H34" s="91"/>
      <c r="I34" s="91"/>
      <c r="L34" s="91"/>
      <c r="M34" s="100"/>
      <c r="N34" s="100"/>
      <c r="O34" s="100"/>
      <c r="P34" s="100"/>
      <c r="Q34" s="100"/>
    </row>
    <row r="35" spans="2:17" s="96" customFormat="1" ht="12.75" customHeight="1">
      <c r="C35" s="102"/>
      <c r="D35" s="103"/>
      <c r="E35" s="103"/>
      <c r="F35" s="103"/>
      <c r="G35" s="103"/>
      <c r="H35" s="103"/>
      <c r="I35" s="103"/>
      <c r="J35" s="105"/>
      <c r="K35" s="105"/>
      <c r="L35" s="103"/>
      <c r="M35" s="103"/>
      <c r="N35" s="103"/>
      <c r="O35" s="103"/>
      <c r="P35" s="103"/>
      <c r="Q35" s="103"/>
    </row>
    <row r="36" spans="2:17" ht="12.75" customHeight="1">
      <c r="C36" s="106"/>
      <c r="D36" s="91"/>
      <c r="E36" s="91"/>
      <c r="F36" s="91"/>
      <c r="G36" s="91"/>
      <c r="H36" s="91"/>
      <c r="I36" s="91"/>
      <c r="L36" s="91"/>
      <c r="M36" s="91"/>
      <c r="N36" s="91"/>
      <c r="O36" s="91"/>
      <c r="P36" s="91"/>
      <c r="Q36" s="91"/>
    </row>
    <row r="37" spans="2:17" ht="12.75" customHeight="1">
      <c r="C37" s="106"/>
      <c r="D37" s="91"/>
      <c r="E37" s="91"/>
      <c r="F37" s="91"/>
      <c r="G37" s="91"/>
      <c r="H37" s="91"/>
      <c r="I37" s="91"/>
      <c r="L37" s="91"/>
      <c r="M37" s="91"/>
      <c r="N37" s="91"/>
      <c r="O37" s="91"/>
      <c r="P37" s="91"/>
      <c r="Q37" s="91"/>
    </row>
    <row r="38" spans="2:17" ht="12.75" customHeight="1">
      <c r="D38" s="91"/>
      <c r="E38" s="91"/>
      <c r="F38" s="91"/>
      <c r="G38" s="91"/>
      <c r="H38" s="91"/>
      <c r="I38" s="91"/>
      <c r="L38" s="91"/>
      <c r="M38" s="91"/>
      <c r="N38" s="91"/>
      <c r="O38" s="91"/>
      <c r="P38" s="91"/>
    </row>
    <row r="39" spans="2:17" s="96" customFormat="1" ht="12.75" customHeight="1">
      <c r="B39" s="135"/>
      <c r="D39" s="103"/>
      <c r="E39" s="103"/>
      <c r="F39" s="103"/>
      <c r="G39" s="103"/>
      <c r="H39" s="103"/>
      <c r="I39" s="103"/>
      <c r="J39" s="105"/>
      <c r="K39" s="105"/>
      <c r="L39" s="103"/>
      <c r="M39" s="103"/>
      <c r="N39" s="103"/>
      <c r="O39" s="103"/>
      <c r="P39" s="103"/>
    </row>
    <row r="40" spans="2:17" ht="12.75" customHeight="1">
      <c r="E40" s="91"/>
      <c r="F40" s="91"/>
      <c r="G40" s="91"/>
      <c r="H40" s="91"/>
      <c r="I40" s="91"/>
      <c r="L40" s="91"/>
      <c r="M40" s="100"/>
      <c r="N40" s="100"/>
      <c r="O40" s="100"/>
      <c r="P40" s="100"/>
      <c r="Q40" s="100"/>
    </row>
    <row r="41" spans="2:17" ht="12.75" customHeight="1">
      <c r="D41" s="91"/>
      <c r="E41" s="91"/>
      <c r="F41" s="91"/>
      <c r="G41" s="91"/>
      <c r="H41" s="91"/>
      <c r="I41" s="91"/>
      <c r="L41" s="91"/>
      <c r="M41" s="91"/>
      <c r="N41" s="91"/>
      <c r="O41" s="91"/>
      <c r="P41" s="91"/>
    </row>
    <row r="42" spans="2:17" ht="12.75" customHeight="1">
      <c r="D42" s="103"/>
      <c r="E42" s="91"/>
      <c r="F42" s="91"/>
      <c r="G42" s="91"/>
      <c r="H42" s="91"/>
      <c r="I42" s="91"/>
      <c r="L42" s="91"/>
      <c r="M42" s="27"/>
      <c r="N42" s="27"/>
      <c r="O42" s="27"/>
      <c r="P42" s="27"/>
      <c r="Q42" s="27"/>
    </row>
    <row r="43" spans="2:17" ht="12.75" customHeight="1">
      <c r="D43" s="91"/>
      <c r="E43" s="91"/>
      <c r="F43" s="91"/>
      <c r="G43" s="91"/>
      <c r="H43" s="91"/>
      <c r="I43" s="91"/>
      <c r="L43" s="91"/>
      <c r="M43" s="27"/>
      <c r="N43" s="27"/>
      <c r="O43" s="27"/>
      <c r="P43" s="27"/>
      <c r="Q43" s="27"/>
    </row>
    <row r="44" spans="2:17" s="96" customFormat="1" ht="12.75" customHeight="1">
      <c r="C44" s="102"/>
      <c r="D44" s="103"/>
      <c r="E44" s="103"/>
      <c r="F44" s="103"/>
      <c r="G44" s="103"/>
      <c r="H44" s="103"/>
      <c r="I44" s="103"/>
      <c r="J44" s="105"/>
      <c r="K44" s="105"/>
      <c r="L44" s="103"/>
      <c r="M44" s="103"/>
      <c r="N44" s="103"/>
      <c r="O44" s="103"/>
      <c r="P44" s="103"/>
      <c r="Q44" s="103"/>
    </row>
    <row r="45" spans="2:17" ht="12.75" customHeight="1">
      <c r="D45" s="91"/>
      <c r="E45" s="91"/>
      <c r="F45" s="91"/>
      <c r="G45" s="91"/>
      <c r="H45" s="91"/>
      <c r="I45" s="91"/>
      <c r="L45" s="91"/>
      <c r="M45" s="91"/>
      <c r="N45" s="91"/>
      <c r="O45" s="91"/>
      <c r="P45" s="91"/>
    </row>
    <row r="46" spans="2:17" s="96" customFormat="1" ht="12.75" customHeight="1">
      <c r="C46" s="135"/>
      <c r="D46" s="103"/>
      <c r="E46" s="103"/>
      <c r="F46" s="107"/>
      <c r="G46" s="103"/>
      <c r="H46" s="103"/>
      <c r="I46" s="103"/>
      <c r="J46" s="108"/>
      <c r="K46" s="105"/>
      <c r="L46" s="103"/>
      <c r="M46" s="103"/>
      <c r="N46" s="103"/>
      <c r="O46" s="103"/>
      <c r="P46" s="103"/>
    </row>
    <row r="47" spans="2:17" ht="12.75" customHeight="1">
      <c r="D47" s="109"/>
      <c r="E47" s="91"/>
      <c r="F47" s="91"/>
      <c r="G47" s="91"/>
      <c r="H47" s="91"/>
      <c r="I47" s="91"/>
      <c r="L47" s="91"/>
      <c r="M47" s="100"/>
      <c r="N47" s="100"/>
      <c r="O47" s="100"/>
      <c r="P47" s="100"/>
      <c r="Q47" s="100"/>
    </row>
    <row r="48" spans="2:17" ht="12.75" customHeight="1">
      <c r="D48" s="109"/>
      <c r="E48" s="91"/>
      <c r="F48" s="91"/>
      <c r="G48" s="91"/>
      <c r="H48" s="91"/>
      <c r="I48" s="91"/>
      <c r="L48" s="91"/>
      <c r="M48" s="100"/>
      <c r="N48" s="100"/>
      <c r="O48" s="100"/>
      <c r="P48" s="100"/>
      <c r="Q48" s="100"/>
    </row>
    <row r="49" spans="2:18" ht="12.75" customHeight="1">
      <c r="D49" s="109"/>
      <c r="E49" s="91"/>
      <c r="F49" s="91"/>
      <c r="G49" s="91"/>
      <c r="H49" s="91"/>
      <c r="I49" s="91"/>
      <c r="L49" s="91"/>
      <c r="M49" s="100"/>
      <c r="N49" s="100"/>
      <c r="O49" s="100"/>
      <c r="P49" s="100"/>
      <c r="Q49" s="100"/>
    </row>
    <row r="50" spans="2:18" ht="12.75" customHeight="1">
      <c r="D50" s="109"/>
      <c r="E50" s="91"/>
      <c r="F50" s="91"/>
      <c r="G50" s="91"/>
      <c r="H50" s="91"/>
      <c r="I50" s="91"/>
      <c r="L50" s="91"/>
      <c r="M50" s="100"/>
      <c r="N50" s="100"/>
      <c r="O50" s="100"/>
      <c r="P50" s="100"/>
      <c r="Q50" s="100"/>
    </row>
    <row r="51" spans="2:18" ht="12.75" customHeight="1">
      <c r="D51" s="109"/>
      <c r="E51" s="91"/>
      <c r="F51" s="91"/>
      <c r="G51" s="91"/>
      <c r="H51" s="91"/>
      <c r="I51" s="91"/>
      <c r="L51" s="91"/>
      <c r="M51" s="100"/>
      <c r="N51" s="100"/>
      <c r="O51" s="100"/>
      <c r="P51" s="100"/>
      <c r="Q51" s="100"/>
    </row>
    <row r="52" spans="2:18" ht="12.75" customHeight="1">
      <c r="D52" s="109"/>
      <c r="E52" s="91"/>
      <c r="F52" s="91"/>
      <c r="G52" s="91"/>
      <c r="H52" s="91"/>
      <c r="I52" s="91"/>
      <c r="L52" s="91"/>
      <c r="M52" s="100"/>
      <c r="N52" s="100"/>
      <c r="O52" s="100"/>
      <c r="P52" s="100"/>
      <c r="Q52" s="100"/>
    </row>
    <row r="53" spans="2:18" ht="12.75" customHeight="1">
      <c r="D53" s="109"/>
      <c r="E53" s="91"/>
      <c r="F53" s="91"/>
      <c r="G53" s="91"/>
      <c r="H53" s="91"/>
      <c r="I53" s="91"/>
      <c r="L53" s="91"/>
      <c r="M53" s="27"/>
      <c r="N53" s="27"/>
      <c r="O53" s="27"/>
      <c r="P53" s="27"/>
      <c r="Q53" s="27"/>
    </row>
    <row r="54" spans="2:18" ht="12.75" customHeight="1">
      <c r="D54" s="109"/>
      <c r="E54" s="91"/>
      <c r="F54" s="91"/>
      <c r="G54" s="91"/>
      <c r="H54" s="91"/>
      <c r="I54" s="91"/>
      <c r="L54" s="91"/>
      <c r="M54" s="100"/>
      <c r="N54" s="100"/>
      <c r="O54" s="100"/>
      <c r="P54" s="100"/>
      <c r="Q54" s="100"/>
    </row>
    <row r="55" spans="2:18" ht="12.75" customHeight="1">
      <c r="D55" s="109"/>
      <c r="E55" s="91"/>
      <c r="F55" s="91"/>
      <c r="G55" s="91"/>
      <c r="H55" s="91"/>
      <c r="I55" s="91"/>
      <c r="L55" s="91"/>
      <c r="M55" s="100"/>
      <c r="N55" s="100"/>
      <c r="O55" s="100"/>
      <c r="P55" s="100"/>
      <c r="Q55" s="100"/>
    </row>
    <row r="56" spans="2:18" ht="12.75" customHeight="1">
      <c r="D56" s="109"/>
      <c r="E56" s="91"/>
      <c r="F56" s="91"/>
      <c r="G56" s="91"/>
      <c r="H56" s="91"/>
      <c r="I56" s="91"/>
      <c r="L56" s="91"/>
      <c r="M56" s="100"/>
      <c r="N56" s="100"/>
      <c r="O56" s="100"/>
      <c r="P56" s="100"/>
      <c r="Q56" s="100"/>
    </row>
    <row r="57" spans="2:18" s="96" customFormat="1" ht="12.75" customHeight="1">
      <c r="C57" s="102"/>
      <c r="D57" s="107"/>
      <c r="E57" s="103"/>
      <c r="F57" s="103"/>
      <c r="G57" s="103"/>
      <c r="H57" s="103"/>
      <c r="I57" s="103"/>
      <c r="J57" s="105"/>
      <c r="K57" s="108"/>
      <c r="L57" s="103"/>
      <c r="M57" s="103"/>
      <c r="N57" s="103"/>
      <c r="O57" s="103"/>
      <c r="P57" s="103"/>
      <c r="Q57" s="103"/>
      <c r="R57" s="94"/>
    </row>
    <row r="58" spans="2:18" ht="12.75" customHeight="1">
      <c r="C58" s="134"/>
      <c r="D58" s="109"/>
      <c r="E58" s="91"/>
      <c r="F58" s="91"/>
      <c r="G58" s="91"/>
      <c r="H58" s="91"/>
      <c r="I58" s="91"/>
      <c r="K58" s="136"/>
      <c r="L58" s="91"/>
      <c r="M58" s="91"/>
      <c r="N58" s="91"/>
      <c r="O58" s="91"/>
      <c r="P58" s="91"/>
    </row>
    <row r="59" spans="2:18" s="96" customFormat="1" ht="12.75" customHeight="1">
      <c r="B59" s="156"/>
      <c r="D59" s="107"/>
      <c r="E59" s="103"/>
      <c r="F59" s="103"/>
      <c r="G59" s="103"/>
      <c r="H59" s="103"/>
      <c r="I59" s="103"/>
      <c r="J59" s="105"/>
      <c r="K59" s="108"/>
      <c r="L59" s="103"/>
      <c r="M59" s="103"/>
      <c r="N59" s="103"/>
      <c r="O59" s="103"/>
      <c r="P59" s="103"/>
      <c r="Q59" s="103"/>
      <c r="R59" s="94"/>
    </row>
    <row r="60" spans="2:18" ht="12.75" customHeight="1">
      <c r="C60" s="102"/>
      <c r="D60" s="109"/>
      <c r="E60" s="91"/>
      <c r="F60" s="91"/>
      <c r="G60" s="91"/>
      <c r="H60" s="91"/>
      <c r="I60" s="91"/>
      <c r="J60" s="105"/>
      <c r="K60" s="136"/>
      <c r="L60" s="91"/>
      <c r="M60" s="91"/>
      <c r="N60" s="91"/>
      <c r="O60" s="91"/>
      <c r="P60" s="91"/>
      <c r="Q60" s="91"/>
    </row>
    <row r="61" spans="2:18" s="96" customFormat="1" ht="12.75" customHeight="1">
      <c r="C61" s="102"/>
      <c r="D61" s="103"/>
      <c r="E61" s="103"/>
      <c r="F61" s="103"/>
      <c r="G61" s="103"/>
      <c r="H61" s="103"/>
      <c r="I61" s="103"/>
      <c r="J61" s="105"/>
      <c r="K61" s="108"/>
      <c r="L61" s="103"/>
      <c r="M61" s="103"/>
      <c r="N61" s="103"/>
      <c r="O61" s="103"/>
      <c r="P61" s="103"/>
      <c r="Q61" s="103"/>
    </row>
    <row r="62" spans="2:18" s="96" customFormat="1" ht="12.75" customHeight="1">
      <c r="C62" s="102"/>
      <c r="D62" s="107"/>
      <c r="E62" s="103"/>
      <c r="F62" s="103"/>
      <c r="G62" s="103"/>
      <c r="H62" s="103"/>
      <c r="I62" s="103"/>
      <c r="J62" s="105"/>
      <c r="K62" s="108"/>
      <c r="L62" s="103"/>
      <c r="M62" s="103"/>
      <c r="N62" s="103"/>
      <c r="O62" s="103"/>
      <c r="P62" s="103"/>
    </row>
    <row r="63" spans="2:18" s="96" customFormat="1" ht="12.75" customHeight="1">
      <c r="C63" s="102"/>
      <c r="D63" s="103"/>
      <c r="E63" s="103"/>
      <c r="F63" s="103"/>
      <c r="G63" s="103"/>
      <c r="H63" s="103"/>
      <c r="I63" s="103"/>
      <c r="J63" s="105"/>
      <c r="K63" s="108"/>
      <c r="L63" s="103"/>
      <c r="M63" s="137"/>
      <c r="N63" s="137"/>
      <c r="O63" s="137"/>
      <c r="P63" s="137"/>
      <c r="Q63" s="137"/>
    </row>
    <row r="64" spans="2:18" s="96" customFormat="1" ht="12.75" customHeight="1">
      <c r="C64" s="102"/>
      <c r="D64" s="107"/>
      <c r="E64" s="103"/>
      <c r="F64" s="103"/>
      <c r="G64" s="103"/>
      <c r="H64" s="103"/>
      <c r="I64" s="103"/>
      <c r="J64" s="105"/>
      <c r="K64" s="108"/>
      <c r="L64" s="103"/>
      <c r="M64" s="103"/>
      <c r="N64" s="103"/>
      <c r="O64" s="103"/>
      <c r="P64" s="103"/>
    </row>
    <row r="65" spans="2:17" s="96" customFormat="1" ht="12.75" customHeight="1">
      <c r="B65" s="132"/>
      <c r="C65" s="102"/>
      <c r="D65" s="107"/>
      <c r="E65" s="103"/>
      <c r="F65" s="103"/>
      <c r="G65" s="103"/>
      <c r="H65" s="103"/>
      <c r="I65" s="103"/>
      <c r="J65" s="105"/>
      <c r="K65" s="108"/>
      <c r="L65" s="103"/>
      <c r="M65" s="103"/>
      <c r="N65" s="103"/>
      <c r="O65" s="103"/>
      <c r="P65" s="103"/>
      <c r="Q65" s="103"/>
    </row>
    <row r="66" spans="2:17" ht="12.75" customHeight="1">
      <c r="C66" s="102"/>
      <c r="D66" s="109"/>
      <c r="E66" s="91"/>
      <c r="F66" s="91"/>
      <c r="G66" s="91"/>
      <c r="H66" s="91"/>
      <c r="I66" s="91"/>
      <c r="J66" s="105"/>
      <c r="K66" s="136"/>
      <c r="L66" s="91"/>
      <c r="M66" s="91"/>
      <c r="N66" s="91"/>
      <c r="O66" s="91"/>
      <c r="P66" s="91"/>
    </row>
    <row r="67" spans="2:17" ht="12.75" customHeight="1">
      <c r="C67" s="102"/>
      <c r="D67" s="109"/>
      <c r="E67" s="91"/>
      <c r="F67" s="91"/>
      <c r="G67" s="91"/>
      <c r="H67" s="91"/>
      <c r="I67" s="91"/>
      <c r="L67" s="91"/>
      <c r="M67" s="100"/>
      <c r="N67" s="100"/>
      <c r="O67" s="100"/>
      <c r="P67" s="100"/>
      <c r="Q67" s="100"/>
    </row>
    <row r="68" spans="2:17" ht="12.75" customHeight="1">
      <c r="C68" s="102"/>
      <c r="D68" s="109"/>
      <c r="E68" s="91"/>
      <c r="F68" s="91"/>
      <c r="G68" s="91"/>
      <c r="H68" s="91"/>
      <c r="I68" s="91"/>
      <c r="L68" s="91"/>
      <c r="M68" s="100"/>
      <c r="N68" s="100"/>
      <c r="O68" s="100"/>
      <c r="P68" s="100"/>
      <c r="Q68" s="100"/>
    </row>
    <row r="69" spans="2:17" ht="12.75" customHeight="1">
      <c r="C69" s="102"/>
      <c r="D69" s="109"/>
      <c r="E69" s="91"/>
      <c r="F69" s="91"/>
      <c r="G69" s="91"/>
      <c r="H69" s="91"/>
      <c r="I69" s="91"/>
      <c r="J69" s="105"/>
      <c r="K69" s="136"/>
      <c r="L69" s="91"/>
      <c r="M69" s="91"/>
      <c r="N69" s="91"/>
      <c r="O69" s="91"/>
      <c r="P69" s="91"/>
    </row>
    <row r="70" spans="2:17" ht="12.75" customHeight="1">
      <c r="C70" s="110"/>
      <c r="D70" s="109"/>
      <c r="E70" s="91"/>
      <c r="F70" s="91"/>
      <c r="G70" s="91"/>
      <c r="H70" s="91"/>
      <c r="I70" s="91"/>
      <c r="L70" s="91"/>
      <c r="M70" s="100"/>
      <c r="N70" s="100"/>
      <c r="O70" s="100"/>
      <c r="P70" s="100"/>
      <c r="Q70" s="100"/>
    </row>
    <row r="71" spans="2:17" ht="12.75" customHeight="1">
      <c r="C71" s="111"/>
      <c r="D71" s="109"/>
      <c r="E71" s="91"/>
      <c r="F71" s="91"/>
      <c r="G71" s="91"/>
      <c r="H71" s="91"/>
      <c r="I71" s="91"/>
      <c r="L71" s="91"/>
      <c r="M71" s="100"/>
      <c r="N71" s="100"/>
      <c r="O71" s="100"/>
      <c r="P71" s="100"/>
      <c r="Q71" s="100"/>
    </row>
  </sheetData>
  <mergeCells count="17">
    <mergeCell ref="M9:M12"/>
    <mergeCell ref="N9:N12"/>
    <mergeCell ref="O9:O12"/>
    <mergeCell ref="P9:P12"/>
    <mergeCell ref="Q9:Q12"/>
    <mergeCell ref="L9:L12"/>
    <mergeCell ref="A9:A12"/>
    <mergeCell ref="B9:B12"/>
    <mergeCell ref="C9:C12"/>
    <mergeCell ref="D9:D12"/>
    <mergeCell ref="E9:E12"/>
    <mergeCell ref="F9:F12"/>
    <mergeCell ref="G9:G12"/>
    <mergeCell ref="H9:H12"/>
    <mergeCell ref="I9:I12"/>
    <mergeCell ref="J9:J12"/>
    <mergeCell ref="K9:K12"/>
  </mergeCells>
  <phoneticPr fontId="24" type="noConversion"/>
  <pageMargins left="0.5" right="0.5" top="0.5" bottom="0.5" header="0.25" footer="0.25"/>
  <pageSetup scale="62" fitToHeight="0" pageOrder="overThenDown" orientation="landscape" r:id="rId1"/>
  <headerFooter alignWithMargins="0">
    <oddHeader>&amp;R&amp;"Times New Roman,Regular"Schedule II-B-12
Page 1 of 1</oddHeader>
    <oddFooter>&amp;L&amp;"Times New Roman,Regular"Sponsored by: Rebecca Beckham</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F25D0-0381-47B1-B52C-720D82EA5963}">
  <sheetPr codeName="Sheet82">
    <tabColor theme="6"/>
    <pageSetUpPr fitToPage="1"/>
  </sheetPr>
  <dimension ref="A1:R20"/>
  <sheetViews>
    <sheetView view="pageLayout" zoomScaleNormal="100" zoomScaleSheetLayoutView="100" workbookViewId="0">
      <selection activeCell="E22" sqref="E22"/>
    </sheetView>
  </sheetViews>
  <sheetFormatPr defaultColWidth="9.140625" defaultRowHeight="12.75"/>
  <cols>
    <col min="1" max="1" width="6" style="255" customWidth="1"/>
    <col min="2" max="2" width="9.140625" style="255"/>
    <col min="3" max="3" width="35.85546875" style="255" customWidth="1"/>
    <col min="4" max="17" width="10.140625" style="255" customWidth="1"/>
    <col min="18" max="20" width="9.140625" style="255"/>
    <col min="21" max="21" width="10.85546875" style="255" customWidth="1"/>
    <col min="22" max="16384" width="9.140625" style="255"/>
  </cols>
  <sheetData>
    <row r="1" spans="1:18" ht="13.5" thickBot="1"/>
    <row r="2" spans="1:18">
      <c r="B2" s="256" t="s">
        <v>162</v>
      </c>
      <c r="C2" s="257"/>
    </row>
    <row r="3" spans="1:18">
      <c r="B3" s="258" t="s">
        <v>579</v>
      </c>
      <c r="C3" s="259"/>
    </row>
    <row r="4" spans="1:18">
      <c r="B4" s="260" t="s">
        <v>593</v>
      </c>
      <c r="C4" s="259"/>
    </row>
    <row r="5" spans="1:18">
      <c r="B5" s="260" t="str">
        <f>'I-A'!B6</f>
        <v>TEST YEAR ENDED SEPTEMBER 30, 2024</v>
      </c>
      <c r="C5" s="259"/>
    </row>
    <row r="6" spans="1:18" ht="13.5" thickBot="1">
      <c r="B6" s="261" t="str">
        <f>'I-A'!B7</f>
        <v>DOCKET 57467</v>
      </c>
      <c r="C6" s="262"/>
    </row>
    <row r="9" spans="1:18" ht="13.5" thickBot="1">
      <c r="E9" s="97">
        <v>1</v>
      </c>
      <c r="F9" s="97">
        <v>2</v>
      </c>
      <c r="G9" s="97">
        <v>3</v>
      </c>
      <c r="H9" s="97">
        <v>4</v>
      </c>
      <c r="I9" s="97">
        <v>5</v>
      </c>
      <c r="J9" s="97">
        <v>6</v>
      </c>
      <c r="K9" s="97">
        <v>7</v>
      </c>
      <c r="L9" s="97">
        <v>8</v>
      </c>
      <c r="M9" s="97">
        <v>9</v>
      </c>
      <c r="N9" s="97">
        <v>10</v>
      </c>
      <c r="O9" s="97">
        <v>11</v>
      </c>
      <c r="P9" s="97">
        <v>12</v>
      </c>
      <c r="Q9" s="97">
        <v>13</v>
      </c>
    </row>
    <row r="10" spans="1:18" s="264" customFormat="1" ht="11.25" customHeight="1">
      <c r="A10" s="1550" t="s">
        <v>1226</v>
      </c>
      <c r="B10" s="1538" t="s">
        <v>1124</v>
      </c>
      <c r="C10" s="1573" t="s">
        <v>1</v>
      </c>
      <c r="D10" s="1538" t="s">
        <v>1144</v>
      </c>
      <c r="E10" s="1547" t="s">
        <v>1213</v>
      </c>
      <c r="F10" s="1538" t="s">
        <v>2039</v>
      </c>
      <c r="G10" s="1538" t="s">
        <v>1122</v>
      </c>
      <c r="H10" s="1538" t="s">
        <v>2040</v>
      </c>
      <c r="I10" s="1538" t="s">
        <v>2041</v>
      </c>
      <c r="J10" s="1538" t="s">
        <v>2006</v>
      </c>
      <c r="K10" s="1538" t="s">
        <v>1211</v>
      </c>
      <c r="L10" s="1573" t="s">
        <v>204</v>
      </c>
      <c r="M10" s="1573" t="s">
        <v>205</v>
      </c>
      <c r="N10" s="1573" t="s">
        <v>176</v>
      </c>
      <c r="O10" s="1573" t="s">
        <v>217</v>
      </c>
      <c r="P10" s="1573" t="s">
        <v>194</v>
      </c>
      <c r="Q10" s="1573" t="s">
        <v>12</v>
      </c>
    </row>
    <row r="11" spans="1:18" s="264" customFormat="1" ht="11.25">
      <c r="A11" s="1551"/>
      <c r="B11" s="1539"/>
      <c r="C11" s="1574"/>
      <c r="D11" s="1539"/>
      <c r="E11" s="1548"/>
      <c r="F11" s="1539"/>
      <c r="G11" s="1539"/>
      <c r="H11" s="1539"/>
      <c r="I11" s="1539"/>
      <c r="J11" s="1539"/>
      <c r="K11" s="1539"/>
      <c r="L11" s="1574"/>
      <c r="M11" s="1574"/>
      <c r="N11" s="1574"/>
      <c r="O11" s="1574"/>
      <c r="P11" s="1574"/>
      <c r="Q11" s="1574"/>
    </row>
    <row r="12" spans="1:18" s="264" customFormat="1" ht="11.25">
      <c r="A12" s="1551"/>
      <c r="B12" s="1539"/>
      <c r="C12" s="1574"/>
      <c r="D12" s="1539"/>
      <c r="E12" s="1548"/>
      <c r="F12" s="1539"/>
      <c r="G12" s="1539"/>
      <c r="H12" s="1539"/>
      <c r="I12" s="1539"/>
      <c r="J12" s="1539"/>
      <c r="K12" s="1539"/>
      <c r="L12" s="1574"/>
      <c r="M12" s="1574"/>
      <c r="N12" s="1574"/>
      <c r="O12" s="1574"/>
      <c r="P12" s="1574"/>
      <c r="Q12" s="1574"/>
    </row>
    <row r="13" spans="1:18" s="264" customFormat="1" ht="12" thickBot="1">
      <c r="A13" s="1552"/>
      <c r="B13" s="1540"/>
      <c r="C13" s="1575"/>
      <c r="D13" s="1540"/>
      <c r="E13" s="1549"/>
      <c r="F13" s="1540"/>
      <c r="G13" s="1540"/>
      <c r="H13" s="1540"/>
      <c r="I13" s="1540"/>
      <c r="J13" s="1540"/>
      <c r="K13" s="1540"/>
      <c r="L13" s="1575"/>
      <c r="M13" s="1575"/>
      <c r="N13" s="1575"/>
      <c r="O13" s="1575"/>
      <c r="P13" s="1575"/>
      <c r="Q13" s="1575"/>
    </row>
    <row r="14" spans="1:18" s="264" customFormat="1" ht="11.25">
      <c r="A14" s="267">
        <v>1</v>
      </c>
      <c r="B14" s="268"/>
      <c r="C14" s="269"/>
      <c r="D14" s="269"/>
      <c r="E14" s="331"/>
      <c r="F14" s="331"/>
      <c r="G14" s="331"/>
      <c r="H14" s="332"/>
      <c r="I14" s="331"/>
      <c r="J14" s="331"/>
      <c r="K14" s="331"/>
      <c r="L14" s="331"/>
      <c r="M14" s="331"/>
      <c r="N14" s="331"/>
      <c r="O14" s="331"/>
      <c r="P14" s="331"/>
      <c r="Q14" s="333"/>
    </row>
    <row r="15" spans="1:18" s="272" customFormat="1" ht="11.25">
      <c r="A15" s="267">
        <v>2</v>
      </c>
      <c r="B15" s="270">
        <v>421.1</v>
      </c>
      <c r="C15" s="264" t="s">
        <v>2015</v>
      </c>
      <c r="D15" s="271"/>
      <c r="E15" s="336">
        <v>0</v>
      </c>
      <c r="F15" s="335">
        <v>0</v>
      </c>
      <c r="G15" s="335">
        <v>0</v>
      </c>
      <c r="H15" s="334">
        <f>SUM(E15:G15)</f>
        <v>0</v>
      </c>
      <c r="I15" s="338"/>
      <c r="J15" s="338"/>
      <c r="K15" s="337">
        <f>H15</f>
        <v>0</v>
      </c>
      <c r="L15" s="334">
        <f>H15</f>
        <v>0</v>
      </c>
      <c r="M15" s="339">
        <v>0</v>
      </c>
      <c r="N15" s="339">
        <v>0</v>
      </c>
      <c r="O15" s="339">
        <v>0</v>
      </c>
      <c r="P15" s="339">
        <v>0</v>
      </c>
      <c r="Q15" s="216">
        <f>SUM(L15:P15)</f>
        <v>0</v>
      </c>
      <c r="R15" s="264"/>
    </row>
    <row r="16" spans="1:18" s="272" customFormat="1" ht="11.25">
      <c r="A16" s="267">
        <v>3</v>
      </c>
      <c r="B16" s="270">
        <v>421.2</v>
      </c>
      <c r="C16" s="264" t="s">
        <v>2016</v>
      </c>
      <c r="D16" s="253" t="s">
        <v>1578</v>
      </c>
      <c r="E16" s="336">
        <f>'ATTACH-Test Year TB'!R134</f>
        <v>19168.260000000002</v>
      </c>
      <c r="F16" s="335">
        <v>0</v>
      </c>
      <c r="G16" s="335">
        <v>0</v>
      </c>
      <c r="H16" s="334">
        <f>SUM(E16:G16)</f>
        <v>19168.260000000002</v>
      </c>
      <c r="I16" s="338"/>
      <c r="J16" s="338"/>
      <c r="K16" s="337">
        <f>H16</f>
        <v>19168.260000000002</v>
      </c>
      <c r="L16" s="334">
        <f>H16</f>
        <v>19168.260000000002</v>
      </c>
      <c r="M16" s="339">
        <v>0</v>
      </c>
      <c r="N16" s="339">
        <v>0</v>
      </c>
      <c r="O16" s="339">
        <v>0</v>
      </c>
      <c r="P16" s="339">
        <v>0</v>
      </c>
      <c r="Q16" s="753">
        <f>SUM(L16:P16)</f>
        <v>19168.260000000002</v>
      </c>
      <c r="R16" s="264"/>
    </row>
    <row r="17" spans="1:18" s="272" customFormat="1" ht="11.25">
      <c r="A17" s="267">
        <v>4</v>
      </c>
      <c r="B17" s="273"/>
      <c r="C17" s="271"/>
      <c r="D17" s="267"/>
      <c r="E17" s="336"/>
      <c r="F17" s="336"/>
      <c r="G17" s="336"/>
      <c r="H17" s="336"/>
      <c r="I17" s="338"/>
      <c r="J17" s="338"/>
      <c r="K17" s="338"/>
      <c r="L17" s="336"/>
      <c r="M17" s="336"/>
      <c r="N17" s="336"/>
      <c r="O17" s="336"/>
      <c r="P17" s="336"/>
      <c r="Q17" s="216"/>
      <c r="R17" s="264"/>
    </row>
    <row r="18" spans="1:18" s="272" customFormat="1" ht="12" thickBot="1">
      <c r="A18" s="267">
        <v>5</v>
      </c>
      <c r="B18" s="273"/>
      <c r="C18" s="264"/>
      <c r="D18" s="267"/>
      <c r="E18" s="336"/>
      <c r="F18" s="336"/>
      <c r="G18" s="336"/>
      <c r="H18" s="336"/>
      <c r="I18" s="338"/>
      <c r="J18" s="338"/>
      <c r="K18" s="338"/>
      <c r="L18" s="336"/>
      <c r="M18" s="336"/>
      <c r="N18" s="336"/>
      <c r="O18" s="336"/>
      <c r="P18" s="336"/>
      <c r="Q18" s="340"/>
      <c r="R18" s="264"/>
    </row>
    <row r="19" spans="1:18" s="279" customFormat="1" ht="12" thickBot="1">
      <c r="A19" s="267">
        <v>6</v>
      </c>
      <c r="B19" s="275" t="s">
        <v>11</v>
      </c>
      <c r="C19" s="276"/>
      <c r="D19" s="277"/>
      <c r="E19" s="341">
        <f>SUM(E15:E17)</f>
        <v>19168.260000000002</v>
      </c>
      <c r="F19" s="341">
        <f t="shared" ref="F19:H19" si="0">SUM(F15:F17)</f>
        <v>0</v>
      </c>
      <c r="G19" s="341">
        <f t="shared" si="0"/>
        <v>0</v>
      </c>
      <c r="H19" s="341">
        <f t="shared" si="0"/>
        <v>19168.260000000002</v>
      </c>
      <c r="I19" s="342"/>
      <c r="J19" s="342"/>
      <c r="K19" s="341">
        <f>SUM(K15:K17)</f>
        <v>19168.260000000002</v>
      </c>
      <c r="L19" s="341">
        <f t="shared" ref="L19:P19" si="1">SUM(L15:L17)</f>
        <v>19168.260000000002</v>
      </c>
      <c r="M19" s="341">
        <f t="shared" si="1"/>
        <v>0</v>
      </c>
      <c r="N19" s="341">
        <f t="shared" si="1"/>
        <v>0</v>
      </c>
      <c r="O19" s="341">
        <f t="shared" si="1"/>
        <v>0</v>
      </c>
      <c r="P19" s="341">
        <f t="shared" si="1"/>
        <v>0</v>
      </c>
      <c r="Q19" s="343">
        <f>SUM(Q15:Q17)</f>
        <v>19168.260000000002</v>
      </c>
      <c r="R19" s="278"/>
    </row>
    <row r="20" spans="1:18" s="272" customFormat="1" ht="11.25">
      <c r="A20" s="264"/>
      <c r="B20" s="264"/>
      <c r="C20" s="280"/>
      <c r="D20" s="274"/>
      <c r="E20" s="281"/>
      <c r="F20" s="281"/>
      <c r="G20" s="281"/>
      <c r="H20" s="281"/>
      <c r="I20" s="274"/>
      <c r="J20" s="282"/>
      <c r="K20" s="274"/>
      <c r="L20" s="281"/>
      <c r="M20" s="281"/>
      <c r="N20" s="281"/>
      <c r="O20" s="281"/>
      <c r="P20" s="281"/>
      <c r="Q20" s="281"/>
      <c r="R20" s="264"/>
    </row>
  </sheetData>
  <mergeCells count="17">
    <mergeCell ref="M10:M13"/>
    <mergeCell ref="N10:N13"/>
    <mergeCell ref="O10:O13"/>
    <mergeCell ref="P10:P13"/>
    <mergeCell ref="Q10:Q13"/>
    <mergeCell ref="L10:L13"/>
    <mergeCell ref="A10:A13"/>
    <mergeCell ref="B10:B13"/>
    <mergeCell ref="C10:C13"/>
    <mergeCell ref="D10:D13"/>
    <mergeCell ref="E10:E13"/>
    <mergeCell ref="F10:F13"/>
    <mergeCell ref="G10:G13"/>
    <mergeCell ref="H10:H13"/>
    <mergeCell ref="I10:I13"/>
    <mergeCell ref="J10:J13"/>
    <mergeCell ref="K10:K13"/>
  </mergeCells>
  <pageMargins left="0.5" right="0.5" top="0.5" bottom="0.5" header="0.25" footer="0.25"/>
  <pageSetup scale="66" fitToHeight="0" pageOrder="overThenDown" orientation="landscape" r:id="rId1"/>
  <headerFooter alignWithMargins="0">
    <oddHeader>&amp;R&amp;"Times New Roman,Regular"Schedule II-B-13
Page 1 of 1</oddHeader>
    <oddFooter>&amp;L&amp;"Times New Roman,Regular"Sponsored by: Rebecca Beckham</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1B6A08-2139-4244-A52B-7701C2CF7065}">
  <sheetPr codeName="Sheet85">
    <tabColor theme="1" tint="0.499984740745262"/>
    <pageSetUpPr fitToPage="1"/>
  </sheetPr>
  <dimension ref="A1:S20"/>
  <sheetViews>
    <sheetView view="pageLayout" zoomScaleNormal="100" zoomScaleSheetLayoutView="100" workbookViewId="0">
      <selection activeCell="E22" sqref="E22"/>
    </sheetView>
  </sheetViews>
  <sheetFormatPr defaultColWidth="9.140625" defaultRowHeight="12.75"/>
  <cols>
    <col min="1" max="1" width="6" style="1281" customWidth="1"/>
    <col min="2" max="2" width="9.140625" style="1281"/>
    <col min="3" max="3" width="39.5703125" style="1281" customWidth="1"/>
    <col min="4" max="8" width="10.140625" style="1281" customWidth="1"/>
    <col min="9" max="9" width="12.85546875" style="1281" customWidth="1"/>
    <col min="10" max="17" width="10.140625" style="1281" customWidth="1"/>
    <col min="18" max="18" width="10.85546875" style="1281" customWidth="1"/>
    <col min="19" max="16384" width="9.140625" style="1281"/>
  </cols>
  <sheetData>
    <row r="1" spans="1:19" ht="13.5" thickBot="1"/>
    <row r="2" spans="1:19">
      <c r="B2" s="256" t="s">
        <v>162</v>
      </c>
      <c r="C2" s="257"/>
    </row>
    <row r="3" spans="1:19">
      <c r="B3" s="258" t="s">
        <v>579</v>
      </c>
      <c r="C3" s="259"/>
    </row>
    <row r="4" spans="1:19">
      <c r="B4" s="260" t="s">
        <v>1358</v>
      </c>
      <c r="C4" s="259"/>
    </row>
    <row r="5" spans="1:19">
      <c r="B5" s="260" t="str">
        <f>'I-A'!B6</f>
        <v>TEST YEAR ENDED SEPTEMBER 30, 2024</v>
      </c>
      <c r="C5" s="259"/>
    </row>
    <row r="6" spans="1:19" ht="13.5" thickBot="1">
      <c r="B6" s="261" t="str">
        <f>'I-A'!B7</f>
        <v>DOCKET 57467</v>
      </c>
      <c r="C6" s="262"/>
    </row>
    <row r="9" spans="1:19" ht="13.5" thickBot="1"/>
    <row r="10" spans="1:19" s="264" customFormat="1" ht="11.25">
      <c r="A10" s="1550" t="s">
        <v>1226</v>
      </c>
      <c r="B10" s="1538" t="s">
        <v>1124</v>
      </c>
      <c r="C10" s="1538" t="s">
        <v>1</v>
      </c>
      <c r="D10" s="1538" t="s">
        <v>1144</v>
      </c>
      <c r="E10" s="1547" t="s">
        <v>1213</v>
      </c>
      <c r="F10" s="1538" t="s">
        <v>2039</v>
      </c>
      <c r="G10" s="1538" t="s">
        <v>1122</v>
      </c>
      <c r="H10" s="1538" t="s">
        <v>2040</v>
      </c>
      <c r="I10" s="1538" t="s">
        <v>2041</v>
      </c>
      <c r="J10" s="1538" t="s">
        <v>2006</v>
      </c>
      <c r="K10" s="1538" t="s">
        <v>1211</v>
      </c>
      <c r="L10" s="1538" t="s">
        <v>204</v>
      </c>
      <c r="M10" s="1538" t="s">
        <v>205</v>
      </c>
      <c r="N10" s="1538" t="s">
        <v>176</v>
      </c>
      <c r="O10" s="1538" t="s">
        <v>217</v>
      </c>
      <c r="P10" s="1538" t="s">
        <v>194</v>
      </c>
      <c r="Q10" s="1538" t="s">
        <v>12</v>
      </c>
      <c r="R10" s="263"/>
    </row>
    <row r="11" spans="1:19" s="264" customFormat="1" ht="11.25">
      <c r="A11" s="1551"/>
      <c r="B11" s="1539"/>
      <c r="C11" s="1539"/>
      <c r="D11" s="1539"/>
      <c r="E11" s="1548"/>
      <c r="F11" s="1539"/>
      <c r="G11" s="1539"/>
      <c r="H11" s="1539"/>
      <c r="I11" s="1539"/>
      <c r="J11" s="1539"/>
      <c r="K11" s="1539"/>
      <c r="L11" s="1539"/>
      <c r="M11" s="1539"/>
      <c r="N11" s="1539"/>
      <c r="O11" s="1539"/>
      <c r="P11" s="1539"/>
      <c r="Q11" s="1539"/>
      <c r="R11" s="265" t="s">
        <v>12</v>
      </c>
    </row>
    <row r="12" spans="1:19" s="264" customFormat="1" ht="11.25">
      <c r="A12" s="1551"/>
      <c r="B12" s="1539"/>
      <c r="C12" s="1539"/>
      <c r="D12" s="1539"/>
      <c r="E12" s="1548"/>
      <c r="F12" s="1539"/>
      <c r="G12" s="1539"/>
      <c r="H12" s="1539"/>
      <c r="I12" s="1539"/>
      <c r="J12" s="1539"/>
      <c r="K12" s="1539"/>
      <c r="L12" s="1539"/>
      <c r="M12" s="1539"/>
      <c r="N12" s="1539"/>
      <c r="O12" s="1539"/>
      <c r="P12" s="1539"/>
      <c r="Q12" s="1539"/>
      <c r="R12" s="265"/>
    </row>
    <row r="13" spans="1:19" s="264" customFormat="1" ht="12" thickBot="1">
      <c r="A13" s="1552"/>
      <c r="B13" s="1540"/>
      <c r="C13" s="1540"/>
      <c r="D13" s="1540"/>
      <c r="E13" s="1549"/>
      <c r="F13" s="1540"/>
      <c r="G13" s="1540"/>
      <c r="H13" s="1540"/>
      <c r="I13" s="1540"/>
      <c r="J13" s="1540"/>
      <c r="K13" s="1540"/>
      <c r="L13" s="1540"/>
      <c r="M13" s="1540"/>
      <c r="N13" s="1540"/>
      <c r="O13" s="1540"/>
      <c r="P13" s="1540"/>
      <c r="Q13" s="1540"/>
      <c r="R13" s="266"/>
    </row>
    <row r="14" spans="1:19" s="264" customFormat="1" ht="12" thickBot="1">
      <c r="A14" s="267">
        <v>1</v>
      </c>
      <c r="B14" s="268"/>
      <c r="C14" s="269"/>
      <c r="D14" s="269"/>
      <c r="E14" s="331"/>
      <c r="F14" s="331"/>
      <c r="G14" s="331"/>
      <c r="H14" s="332"/>
      <c r="I14" s="332"/>
      <c r="J14" s="331"/>
      <c r="K14" s="331"/>
      <c r="L14" s="331"/>
      <c r="M14" s="331"/>
      <c r="N14" s="331"/>
      <c r="O14" s="331"/>
      <c r="P14" s="331"/>
      <c r="Q14" s="331"/>
      <c r="R14" s="333"/>
    </row>
    <row r="15" spans="1:19" s="284" customFormat="1" ht="13.5" customHeight="1" thickBot="1">
      <c r="A15" s="267">
        <v>2</v>
      </c>
      <c r="B15" s="270"/>
      <c r="C15" s="264"/>
      <c r="D15" s="1591" t="s">
        <v>2175</v>
      </c>
      <c r="E15" s="1592"/>
      <c r="F15" s="1592"/>
      <c r="G15" s="1592"/>
      <c r="H15" s="1592"/>
      <c r="I15" s="1593"/>
      <c r="J15" s="337"/>
      <c r="K15" s="338"/>
      <c r="L15" s="338"/>
      <c r="M15" s="334"/>
      <c r="N15" s="339"/>
      <c r="O15" s="339"/>
      <c r="P15" s="339"/>
      <c r="Q15" s="339"/>
      <c r="R15" s="216"/>
      <c r="S15" s="264"/>
    </row>
    <row r="16" spans="1:19" s="284" customFormat="1" ht="11.25">
      <c r="A16" s="267">
        <v>3</v>
      </c>
      <c r="B16" s="273"/>
      <c r="C16" s="264"/>
      <c r="D16" s="264"/>
      <c r="E16" s="336"/>
      <c r="F16" s="335"/>
      <c r="G16" s="335"/>
      <c r="H16" s="334"/>
      <c r="I16" s="336"/>
      <c r="J16" s="337"/>
      <c r="K16" s="338"/>
      <c r="L16" s="338"/>
      <c r="M16" s="334"/>
      <c r="N16" s="339"/>
      <c r="O16" s="339"/>
      <c r="P16" s="339"/>
      <c r="Q16" s="339"/>
      <c r="R16" s="216"/>
      <c r="S16" s="264"/>
    </row>
    <row r="17" spans="1:19" s="284" customFormat="1" ht="11.25">
      <c r="A17" s="267">
        <v>4</v>
      </c>
      <c r="B17" s="273"/>
      <c r="C17" s="271"/>
      <c r="D17" s="267"/>
      <c r="E17" s="336"/>
      <c r="F17" s="336"/>
      <c r="G17" s="336"/>
      <c r="H17" s="336"/>
      <c r="I17" s="336"/>
      <c r="J17" s="338"/>
      <c r="K17" s="338"/>
      <c r="L17" s="338"/>
      <c r="M17" s="336"/>
      <c r="N17" s="336"/>
      <c r="O17" s="336"/>
      <c r="P17" s="336"/>
      <c r="Q17" s="336"/>
      <c r="R17" s="216"/>
      <c r="S17" s="264"/>
    </row>
    <row r="18" spans="1:19" s="284" customFormat="1" ht="12" thickBot="1">
      <c r="A18" s="267">
        <v>5</v>
      </c>
      <c r="B18" s="273"/>
      <c r="C18" s="264"/>
      <c r="D18" s="267"/>
      <c r="E18" s="336"/>
      <c r="F18" s="336"/>
      <c r="G18" s="336"/>
      <c r="H18" s="336"/>
      <c r="I18" s="336"/>
      <c r="J18" s="338"/>
      <c r="K18" s="338"/>
      <c r="L18" s="338"/>
      <c r="M18" s="336"/>
      <c r="N18" s="336"/>
      <c r="O18" s="336"/>
      <c r="P18" s="336"/>
      <c r="Q18" s="336"/>
      <c r="R18" s="340"/>
      <c r="S18" s="264"/>
    </row>
    <row r="19" spans="1:19" s="283" customFormat="1" ht="12" thickBot="1">
      <c r="A19" s="267">
        <v>6</v>
      </c>
      <c r="B19" s="275"/>
      <c r="C19" s="276"/>
      <c r="D19" s="277"/>
      <c r="E19" s="341"/>
      <c r="F19" s="341"/>
      <c r="G19" s="341"/>
      <c r="H19" s="341"/>
      <c r="I19" s="341"/>
      <c r="J19" s="341"/>
      <c r="K19" s="342"/>
      <c r="L19" s="342"/>
      <c r="M19" s="341"/>
      <c r="N19" s="341"/>
      <c r="O19" s="341"/>
      <c r="P19" s="341"/>
      <c r="Q19" s="341"/>
      <c r="R19" s="343"/>
      <c r="S19" s="278"/>
    </row>
    <row r="20" spans="1:19" s="284" customFormat="1" ht="11.25">
      <c r="A20" s="264"/>
      <c r="B20" s="264"/>
      <c r="C20" s="280"/>
      <c r="D20" s="274"/>
      <c r="E20" s="281"/>
      <c r="F20" s="281"/>
      <c r="G20" s="281"/>
      <c r="H20" s="281"/>
      <c r="I20" s="281"/>
      <c r="J20" s="274"/>
      <c r="K20" s="274"/>
      <c r="L20" s="282"/>
      <c r="M20" s="281"/>
      <c r="N20" s="281"/>
      <c r="O20" s="281"/>
      <c r="P20" s="281"/>
      <c r="Q20" s="281"/>
      <c r="R20" s="281"/>
      <c r="S20" s="264"/>
    </row>
  </sheetData>
  <mergeCells count="18">
    <mergeCell ref="O10:O13"/>
    <mergeCell ref="P10:P13"/>
    <mergeCell ref="Q10:Q13"/>
    <mergeCell ref="J10:J13"/>
    <mergeCell ref="K10:K13"/>
    <mergeCell ref="L10:L13"/>
    <mergeCell ref="M10:M13"/>
    <mergeCell ref="N10:N13"/>
    <mergeCell ref="D15:I15"/>
    <mergeCell ref="A10:A13"/>
    <mergeCell ref="B10:B13"/>
    <mergeCell ref="C10:C13"/>
    <mergeCell ref="D10:D13"/>
    <mergeCell ref="E10:E13"/>
    <mergeCell ref="F10:F13"/>
    <mergeCell ref="G10:G13"/>
    <mergeCell ref="H10:H13"/>
    <mergeCell ref="I10:I13"/>
  </mergeCells>
  <pageMargins left="0.5" right="0.5" top="0.5" bottom="0.5" header="0.25" footer="0.25"/>
  <pageSetup scale="61" fitToHeight="0" pageOrder="overThenDown" orientation="landscape" r:id="rId1"/>
  <headerFooter alignWithMargins="0">
    <oddHeader>&amp;R&amp;"Times New Roman,Regular"Schedule II-B-14
Page 1 of 1</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C2FE2-8098-41E4-9C18-3580E10DAB1B}">
  <sheetPr codeName="Sheet87">
    <tabColor theme="6"/>
    <pageSetUpPr fitToPage="1"/>
  </sheetPr>
  <dimension ref="A1:G27"/>
  <sheetViews>
    <sheetView view="pageLayout" zoomScaleNormal="110" zoomScaleSheetLayoutView="100" workbookViewId="0">
      <selection activeCell="E22" sqref="E22"/>
    </sheetView>
  </sheetViews>
  <sheetFormatPr defaultColWidth="109.85546875" defaultRowHeight="12.75"/>
  <cols>
    <col min="1" max="1" width="6" style="1281" customWidth="1"/>
    <col min="2" max="2" width="26.140625" style="1281" customWidth="1"/>
    <col min="3" max="3" width="17.42578125" style="1281" customWidth="1"/>
    <col min="4" max="4" width="26.85546875" style="1281" customWidth="1"/>
    <col min="5" max="5" width="35.140625" style="1281" customWidth="1"/>
    <col min="6" max="17" width="10.140625" style="1281" customWidth="1"/>
    <col min="18" max="16384" width="109.85546875" style="1281"/>
  </cols>
  <sheetData>
    <row r="1" spans="1:7" ht="13.5" thickBot="1"/>
    <row r="2" spans="1:7">
      <c r="B2" s="447" t="s">
        <v>162</v>
      </c>
      <c r="C2" s="257"/>
    </row>
    <row r="3" spans="1:7">
      <c r="B3" s="448" t="s">
        <v>579</v>
      </c>
      <c r="C3" s="259"/>
    </row>
    <row r="4" spans="1:7">
      <c r="B4" s="449" t="s">
        <v>1359</v>
      </c>
      <c r="C4" s="259"/>
    </row>
    <row r="5" spans="1:7">
      <c r="B5" s="449" t="str">
        <f>'I-A'!B6</f>
        <v>TEST YEAR ENDED SEPTEMBER 30, 2024</v>
      </c>
      <c r="C5" s="259"/>
    </row>
    <row r="6" spans="1:7" ht="13.5" thickBot="1">
      <c r="B6" s="450" t="str">
        <f>'I-A'!B7</f>
        <v>DOCKET 57467</v>
      </c>
      <c r="C6" s="262"/>
    </row>
    <row r="8" spans="1:7" ht="13.5" thickBot="1"/>
    <row r="9" spans="1:7" ht="51.75" thickBot="1">
      <c r="A9" s="1282" t="s">
        <v>2043</v>
      </c>
      <c r="B9" s="1021" t="s">
        <v>453</v>
      </c>
      <c r="C9" s="1021" t="s">
        <v>2121</v>
      </c>
      <c r="D9" s="1021" t="s">
        <v>1363</v>
      </c>
      <c r="E9" s="1020" t="s">
        <v>1362</v>
      </c>
      <c r="F9" s="1283"/>
      <c r="G9" s="1283"/>
    </row>
    <row r="10" spans="1:7">
      <c r="A10" s="1284">
        <v>1</v>
      </c>
      <c r="B10" s="1285">
        <v>2019</v>
      </c>
      <c r="C10" s="1286">
        <v>3.0099999999999998E-2</v>
      </c>
      <c r="D10" s="462">
        <f>892.65+0.24</f>
        <v>892.89</v>
      </c>
      <c r="E10" s="1287">
        <v>1114.8699999999999</v>
      </c>
    </row>
    <row r="11" spans="1:7">
      <c r="A11" s="1288">
        <v>2</v>
      </c>
      <c r="B11" s="1285">
        <v>2020</v>
      </c>
      <c r="C11" s="1289">
        <v>2.5399999999999999E-2</v>
      </c>
      <c r="D11" s="462">
        <f>3756.56</f>
        <v>3756.56</v>
      </c>
      <c r="E11" s="1290">
        <v>1999.39</v>
      </c>
    </row>
    <row r="12" spans="1:7">
      <c r="A12" s="1288">
        <v>3</v>
      </c>
      <c r="B12" s="1285">
        <v>2021</v>
      </c>
      <c r="C12" s="1286">
        <v>5.2499999999999998E-2</v>
      </c>
      <c r="D12" s="462">
        <f>89427.92+49826.86</f>
        <v>139254.78</v>
      </c>
      <c r="E12" s="1290">
        <v>77672.77</v>
      </c>
    </row>
    <row r="13" spans="1:7">
      <c r="A13" s="1288">
        <v>4</v>
      </c>
      <c r="B13" s="1285">
        <v>2022</v>
      </c>
      <c r="C13" s="1286">
        <v>6.1199999999999997E-2</v>
      </c>
      <c r="D13" s="462">
        <f>33906.79+18380.52</f>
        <v>52287.31</v>
      </c>
      <c r="E13" s="1290">
        <v>31117.67</v>
      </c>
    </row>
    <row r="14" spans="1:7">
      <c r="A14" s="1288">
        <v>5</v>
      </c>
      <c r="B14" s="1285">
        <v>2023</v>
      </c>
      <c r="C14" s="1286">
        <v>6.0600000000000001E-2</v>
      </c>
      <c r="D14" s="462">
        <f>287006.84+162590.62</f>
        <v>449597.46</v>
      </c>
      <c r="E14" s="1290">
        <v>35236.089999999997</v>
      </c>
    </row>
    <row r="15" spans="1:7">
      <c r="A15" s="1288">
        <v>6</v>
      </c>
      <c r="B15" s="1285" t="s">
        <v>1361</v>
      </c>
      <c r="C15" s="1286">
        <v>6.1339999999999999E-2</v>
      </c>
      <c r="D15" s="462">
        <f>-'ATTACH-Test Year TB'!R132-'ATTACH-Test Year TB'!R160</f>
        <v>903821.58</v>
      </c>
      <c r="E15" s="1290">
        <v>218682.59</v>
      </c>
    </row>
    <row r="16" spans="1:7" ht="13.5" thickBot="1">
      <c r="A16" s="1288">
        <v>7</v>
      </c>
      <c r="B16" s="1285"/>
      <c r="C16" s="1291" t="s">
        <v>12</v>
      </c>
      <c r="D16" s="469">
        <f>SUM(D10:D15)</f>
        <v>1549610.58</v>
      </c>
      <c r="E16" s="1129">
        <f>SUM(E10:E15)</f>
        <v>365823.38</v>
      </c>
    </row>
    <row r="17" spans="1:5" ht="13.5" thickTop="1">
      <c r="A17" s="1288">
        <v>8</v>
      </c>
      <c r="E17" s="1292"/>
    </row>
    <row r="18" spans="1:5">
      <c r="A18" s="1288">
        <v>9</v>
      </c>
      <c r="E18" s="1292"/>
    </row>
    <row r="19" spans="1:5" ht="91.5" customHeight="1" thickBot="1">
      <c r="A19" s="1293">
        <v>10</v>
      </c>
      <c r="B19" s="1594" t="s">
        <v>2122</v>
      </c>
      <c r="C19" s="1595"/>
      <c r="D19" s="1595"/>
      <c r="E19" s="1596"/>
    </row>
    <row r="20" spans="1:5">
      <c r="A20" s="1294"/>
    </row>
    <row r="21" spans="1:5">
      <c r="A21" s="1294"/>
    </row>
    <row r="22" spans="1:5">
      <c r="A22" s="1285"/>
    </row>
    <row r="23" spans="1:5">
      <c r="A23" s="1285"/>
    </row>
    <row r="24" spans="1:5">
      <c r="A24" s="1285"/>
    </row>
    <row r="25" spans="1:5">
      <c r="A25" s="1285"/>
    </row>
    <row r="26" spans="1:5">
      <c r="A26" s="1285"/>
    </row>
    <row r="27" spans="1:5">
      <c r="A27" s="1285"/>
    </row>
  </sheetData>
  <mergeCells count="1">
    <mergeCell ref="B19:E19"/>
  </mergeCells>
  <phoneticPr fontId="57" type="noConversion"/>
  <pageMargins left="0.5" right="0.5" top="0.5" bottom="0.5" header="0.25" footer="0.25"/>
  <pageSetup fitToHeight="0" pageOrder="overThenDown" orientation="landscape" r:id="rId1"/>
  <headerFooter alignWithMargins="0">
    <oddHeader>&amp;R&amp;"Times New Roman,Regular"Schedule II-B-15A
Page 1 of 1</oddHeader>
    <oddFooter>&amp;L&amp;"Times New Roman,Regular"Sponsored by: Rebecca Beckham</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E5112-306C-4C0B-AB01-DD75BC642661}">
  <sheetPr codeName="Sheet90">
    <tabColor theme="6"/>
    <pageSetUpPr fitToPage="1"/>
  </sheetPr>
  <dimension ref="A1:G27"/>
  <sheetViews>
    <sheetView view="pageLayout" zoomScaleNormal="100" zoomScaleSheetLayoutView="100" workbookViewId="0">
      <selection activeCell="E22" sqref="E22"/>
    </sheetView>
  </sheetViews>
  <sheetFormatPr defaultColWidth="9.140625" defaultRowHeight="12.75"/>
  <cols>
    <col min="1" max="1" width="6" style="1281" customWidth="1"/>
    <col min="2" max="2" width="26.140625" style="1281" customWidth="1"/>
    <col min="3" max="3" width="17.42578125" style="1281" customWidth="1"/>
    <col min="4" max="4" width="24" style="1281" customWidth="1"/>
    <col min="5" max="5" width="34.140625" style="1281" customWidth="1"/>
    <col min="6" max="17" width="10.140625" style="1281" customWidth="1"/>
    <col min="18" max="16384" width="9.140625" style="1281"/>
  </cols>
  <sheetData>
    <row r="1" spans="1:7" ht="13.5" thickBot="1"/>
    <row r="2" spans="1:7">
      <c r="B2" s="447" t="s">
        <v>162</v>
      </c>
      <c r="C2" s="257"/>
    </row>
    <row r="3" spans="1:7">
      <c r="B3" s="448" t="s">
        <v>579</v>
      </c>
      <c r="C3" s="259"/>
    </row>
    <row r="4" spans="1:7">
      <c r="B4" s="449" t="s">
        <v>1365</v>
      </c>
      <c r="C4" s="259"/>
    </row>
    <row r="5" spans="1:7">
      <c r="B5" s="449" t="str">
        <f>'I-A'!B6</f>
        <v>TEST YEAR ENDED SEPTEMBER 30, 2024</v>
      </c>
      <c r="C5" s="259"/>
    </row>
    <row r="6" spans="1:7" ht="13.5" thickBot="1">
      <c r="B6" s="450" t="str">
        <f>'I-A'!B7</f>
        <v>DOCKET 57467</v>
      </c>
      <c r="C6" s="262"/>
    </row>
    <row r="8" spans="1:7" ht="13.5" thickBot="1"/>
    <row r="9" spans="1:7" ht="57" customHeight="1" thickBot="1">
      <c r="A9" s="1282" t="s">
        <v>1360</v>
      </c>
      <c r="B9" s="1021" t="s">
        <v>453</v>
      </c>
      <c r="C9" s="1021" t="s">
        <v>2121</v>
      </c>
      <c r="D9" s="1295" t="s">
        <v>1364</v>
      </c>
      <c r="E9" s="1021" t="s">
        <v>1362</v>
      </c>
      <c r="F9" s="1283"/>
      <c r="G9" s="1283"/>
    </row>
    <row r="10" spans="1:7">
      <c r="A10" s="1284">
        <v>1</v>
      </c>
      <c r="B10" s="1285">
        <v>2019</v>
      </c>
      <c r="C10" s="1286">
        <v>2.1999999999999999E-2</v>
      </c>
      <c r="D10" s="462">
        <v>14650.71</v>
      </c>
      <c r="E10" s="1189">
        <v>14650.71</v>
      </c>
    </row>
    <row r="11" spans="1:7">
      <c r="A11" s="1288">
        <v>2</v>
      </c>
      <c r="B11" s="1285">
        <v>2020</v>
      </c>
      <c r="C11" s="1286">
        <v>7.4000000000000003E-3</v>
      </c>
      <c r="D11" s="462">
        <v>23296.16</v>
      </c>
      <c r="E11" s="585">
        <v>23296.160000000003</v>
      </c>
    </row>
    <row r="12" spans="1:7">
      <c r="A12" s="1288">
        <v>3</v>
      </c>
      <c r="B12" s="1285">
        <v>2021</v>
      </c>
      <c r="C12" s="1286">
        <v>1.26E-2</v>
      </c>
      <c r="D12" s="462">
        <v>83254.369999999952</v>
      </c>
      <c r="E12" s="585">
        <v>73620.760000000009</v>
      </c>
    </row>
    <row r="13" spans="1:7">
      <c r="A13" s="1288">
        <v>4</v>
      </c>
      <c r="B13" s="1285">
        <v>2022</v>
      </c>
      <c r="C13" s="1286">
        <v>8.6999999999999994E-3</v>
      </c>
      <c r="D13" s="462">
        <v>16769.000000000004</v>
      </c>
      <c r="E13" s="585">
        <v>13958.51</v>
      </c>
    </row>
    <row r="14" spans="1:7">
      <c r="A14" s="1288">
        <v>5</v>
      </c>
      <c r="B14" s="1285">
        <v>2023</v>
      </c>
      <c r="C14" s="1286">
        <v>4.1999999999999997E-3</v>
      </c>
      <c r="D14" s="462">
        <v>51644.06</v>
      </c>
      <c r="E14" s="585">
        <v>27478.47</v>
      </c>
    </row>
    <row r="15" spans="1:7">
      <c r="A15" s="1288">
        <v>6</v>
      </c>
      <c r="B15" s="1285" t="s">
        <v>1361</v>
      </c>
      <c r="C15" s="1286">
        <v>8.0000000000000002E-3</v>
      </c>
      <c r="D15" s="462">
        <v>116874.07999999999</v>
      </c>
      <c r="E15" s="585">
        <v>22066.28</v>
      </c>
    </row>
    <row r="16" spans="1:7" ht="13.5" thickBot="1">
      <c r="A16" s="1288">
        <v>7</v>
      </c>
      <c r="B16" s="1285"/>
      <c r="C16" s="1291" t="s">
        <v>12</v>
      </c>
      <c r="D16" s="469">
        <f>SUM(D10:D15)</f>
        <v>306488.37999999995</v>
      </c>
      <c r="E16" s="1129">
        <f>SUM(E10:E15)</f>
        <v>175070.88999999998</v>
      </c>
    </row>
    <row r="17" spans="1:5" ht="13.5" thickTop="1">
      <c r="A17" s="1288">
        <v>8</v>
      </c>
      <c r="E17" s="1292"/>
    </row>
    <row r="18" spans="1:5">
      <c r="A18" s="1288">
        <v>9</v>
      </c>
      <c r="E18" s="1292"/>
    </row>
    <row r="19" spans="1:5" ht="81" customHeight="1" thickBot="1">
      <c r="A19" s="1293">
        <v>10</v>
      </c>
      <c r="B19" s="1597" t="s">
        <v>2123</v>
      </c>
      <c r="C19" s="1595"/>
      <c r="D19" s="1595"/>
      <c r="E19" s="1596"/>
    </row>
    <row r="20" spans="1:5">
      <c r="A20" s="1294"/>
    </row>
    <row r="21" spans="1:5">
      <c r="A21" s="1294"/>
    </row>
    <row r="22" spans="1:5">
      <c r="A22" s="1285"/>
    </row>
    <row r="23" spans="1:5">
      <c r="A23" s="1285"/>
    </row>
    <row r="24" spans="1:5">
      <c r="A24" s="1285"/>
    </row>
    <row r="25" spans="1:5">
      <c r="A25" s="1285"/>
    </row>
    <row r="26" spans="1:5">
      <c r="A26" s="1285"/>
    </row>
    <row r="27" spans="1:5">
      <c r="A27" s="1285"/>
    </row>
  </sheetData>
  <mergeCells count="1">
    <mergeCell ref="B19:E19"/>
  </mergeCells>
  <pageMargins left="0.5" right="0.5" top="0.5" bottom="0.5" header="0.25" footer="0.25"/>
  <pageSetup fitToHeight="0" pageOrder="overThenDown" orientation="landscape" r:id="rId1"/>
  <headerFooter alignWithMargins="0">
    <oddHeader>&amp;R&amp;"Times New Roman,Regular"Schedule II-B-15B
Page 1 of 1</oddHeader>
    <oddFooter>&amp;L&amp;"Times New Roman,Regular"Sponsored by: Rebecca Beckham</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0F04C-08BE-4523-BA25-CFBC29879204}">
  <sheetPr codeName="Sheet88">
    <tabColor theme="9"/>
    <pageSetUpPr fitToPage="1"/>
  </sheetPr>
  <dimension ref="A1:HB26"/>
  <sheetViews>
    <sheetView view="pageLayout" zoomScaleNormal="100" zoomScaleSheetLayoutView="164" workbookViewId="0">
      <selection activeCell="F33" sqref="F33"/>
    </sheetView>
  </sheetViews>
  <sheetFormatPr defaultColWidth="9.140625" defaultRowHeight="11.25"/>
  <cols>
    <col min="1" max="1" width="5.85546875" style="284" customWidth="1"/>
    <col min="2" max="2" width="39.85546875" style="284" customWidth="1"/>
    <col min="3" max="3" width="14.42578125" style="284" customWidth="1"/>
    <col min="4" max="4" width="14.85546875" style="284" customWidth="1"/>
    <col min="5" max="5" width="15" style="285" customWidth="1"/>
    <col min="6" max="6" width="15.5703125" style="284" customWidth="1"/>
    <col min="7" max="7" width="14.85546875" style="284" customWidth="1"/>
    <col min="8" max="8" width="15.140625" style="284" customWidth="1"/>
    <col min="9" max="9" width="13.85546875" style="284" customWidth="1"/>
    <col min="10" max="10" width="13.140625" style="284" customWidth="1"/>
    <col min="11" max="11" width="14.140625" style="284" customWidth="1"/>
    <col min="12" max="12" width="13.85546875" style="284" customWidth="1"/>
    <col min="13" max="14" width="13.140625" style="284" customWidth="1"/>
    <col min="15" max="15" width="14" style="284" customWidth="1"/>
    <col min="16" max="17" width="13.140625" style="284" customWidth="1"/>
    <col min="18" max="18" width="17.85546875" style="284" customWidth="1"/>
    <col min="19" max="19" width="11.42578125" style="284" customWidth="1"/>
    <col min="20" max="16384" width="9.140625" style="284"/>
  </cols>
  <sheetData>
    <row r="1" spans="1:210" ht="12" thickBot="1">
      <c r="A1" s="283"/>
    </row>
    <row r="2" spans="1:210">
      <c r="B2" s="286" t="s">
        <v>162</v>
      </c>
      <c r="C2" s="287"/>
      <c r="D2" s="288"/>
    </row>
    <row r="3" spans="1:210">
      <c r="B3" s="289" t="s">
        <v>579</v>
      </c>
      <c r="C3" s="290"/>
      <c r="D3" s="288"/>
    </row>
    <row r="4" spans="1:210">
      <c r="B4" s="291" t="s">
        <v>594</v>
      </c>
      <c r="C4" s="292"/>
    </row>
    <row r="5" spans="1:210">
      <c r="B5" s="289" t="str">
        <f>'I-A'!B6</f>
        <v>TEST YEAR ENDED SEPTEMBER 30, 2024</v>
      </c>
      <c r="C5" s="292"/>
    </row>
    <row r="6" spans="1:210" ht="12" thickBot="1">
      <c r="B6" s="293" t="str">
        <f>'I-A'!B7</f>
        <v>DOCKET 57467</v>
      </c>
      <c r="C6" s="294"/>
    </row>
    <row r="7" spans="1:210">
      <c r="A7" s="295"/>
    </row>
    <row r="8" spans="1:210" ht="12" thickBot="1">
      <c r="D8" s="285">
        <v>1</v>
      </c>
      <c r="E8" s="285">
        <v>2</v>
      </c>
      <c r="F8" s="296">
        <v>3</v>
      </c>
      <c r="G8" s="285">
        <v>4</v>
      </c>
      <c r="H8" s="285">
        <v>5</v>
      </c>
      <c r="I8" s="285">
        <v>6</v>
      </c>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c r="AW8" s="285"/>
      <c r="AX8" s="285"/>
      <c r="AY8" s="285"/>
      <c r="AZ8" s="285"/>
      <c r="BA8" s="285"/>
      <c r="BB8" s="285"/>
      <c r="BC8" s="285"/>
      <c r="BD8" s="285"/>
      <c r="BE8" s="285"/>
      <c r="BF8" s="285"/>
      <c r="BG8" s="285"/>
      <c r="BH8" s="285"/>
      <c r="BI8" s="285"/>
      <c r="BJ8" s="285"/>
      <c r="BK8" s="285"/>
      <c r="BL8" s="285"/>
      <c r="BM8" s="285"/>
      <c r="BN8" s="285"/>
      <c r="BO8" s="285"/>
      <c r="BP8" s="285"/>
      <c r="BQ8" s="285"/>
      <c r="BR8" s="285"/>
      <c r="BS8" s="285"/>
      <c r="BT8" s="285"/>
      <c r="BU8" s="285"/>
      <c r="BV8" s="285"/>
      <c r="BW8" s="285"/>
      <c r="BX8" s="285"/>
      <c r="BY8" s="285"/>
      <c r="BZ8" s="285"/>
      <c r="CA8" s="285"/>
      <c r="CB8" s="285"/>
      <c r="CC8" s="285"/>
      <c r="CD8" s="285"/>
      <c r="CE8" s="285"/>
      <c r="CF8" s="285"/>
      <c r="CG8" s="285"/>
      <c r="CH8" s="285"/>
      <c r="CI8" s="285"/>
      <c r="CJ8" s="285"/>
      <c r="CK8" s="285"/>
      <c r="CL8" s="285"/>
      <c r="CM8" s="285"/>
      <c r="CN8" s="285"/>
      <c r="CO8" s="285"/>
      <c r="CP8" s="285"/>
      <c r="CQ8" s="285"/>
      <c r="CR8" s="285"/>
      <c r="CS8" s="285"/>
      <c r="CT8" s="285"/>
      <c r="CU8" s="285"/>
      <c r="CV8" s="285"/>
      <c r="CW8" s="285"/>
      <c r="CX8" s="285"/>
      <c r="CY8" s="285"/>
      <c r="CZ8" s="285"/>
      <c r="DA8" s="285"/>
      <c r="DB8" s="285"/>
      <c r="DC8" s="285"/>
      <c r="DD8" s="285"/>
      <c r="DE8" s="285"/>
      <c r="DF8" s="285"/>
      <c r="DG8" s="285"/>
      <c r="DH8" s="285"/>
      <c r="DI8" s="285"/>
      <c r="DJ8" s="285"/>
      <c r="DK8" s="285"/>
      <c r="DL8" s="285"/>
      <c r="DM8" s="285"/>
      <c r="DN8" s="285"/>
      <c r="DO8" s="285"/>
      <c r="DP8" s="285"/>
      <c r="DQ8" s="285"/>
      <c r="DR8" s="285"/>
      <c r="DS8" s="285"/>
      <c r="DT8" s="285"/>
      <c r="DU8" s="285"/>
      <c r="DV8" s="285"/>
      <c r="DW8" s="285"/>
      <c r="DX8" s="285"/>
      <c r="DY8" s="285"/>
      <c r="DZ8" s="285"/>
      <c r="EA8" s="285"/>
      <c r="EB8" s="285"/>
      <c r="EC8" s="285"/>
      <c r="ED8" s="285"/>
      <c r="EE8" s="285"/>
      <c r="EF8" s="285"/>
      <c r="EG8" s="285"/>
      <c r="EH8" s="285"/>
      <c r="EI8" s="285"/>
      <c r="EJ8" s="285"/>
      <c r="EK8" s="285"/>
      <c r="EL8" s="285"/>
      <c r="EM8" s="285"/>
      <c r="EN8" s="285"/>
      <c r="EO8" s="285"/>
      <c r="EP8" s="285"/>
      <c r="EQ8" s="285"/>
      <c r="ER8" s="285"/>
      <c r="ES8" s="285"/>
      <c r="ET8" s="285"/>
      <c r="EU8" s="285"/>
      <c r="EV8" s="285"/>
      <c r="EW8" s="285"/>
      <c r="EX8" s="285"/>
      <c r="EY8" s="285"/>
      <c r="EZ8" s="285"/>
      <c r="FA8" s="285"/>
      <c r="FB8" s="285"/>
      <c r="FC8" s="285"/>
      <c r="FD8" s="285"/>
      <c r="FE8" s="285"/>
      <c r="FF8" s="285"/>
      <c r="FG8" s="285"/>
      <c r="FH8" s="285"/>
      <c r="FI8" s="285"/>
      <c r="FJ8" s="285"/>
      <c r="FK8" s="285"/>
      <c r="FL8" s="285"/>
      <c r="FM8" s="285"/>
      <c r="FN8" s="285"/>
      <c r="FO8" s="285"/>
      <c r="FP8" s="285"/>
      <c r="FQ8" s="285"/>
      <c r="FR8" s="285"/>
      <c r="FS8" s="285"/>
      <c r="FT8" s="285"/>
      <c r="FU8" s="285"/>
      <c r="FV8" s="285"/>
      <c r="FW8" s="285"/>
      <c r="FX8" s="285"/>
      <c r="FY8" s="285"/>
      <c r="FZ8" s="285"/>
      <c r="GA8" s="285"/>
      <c r="GB8" s="285"/>
      <c r="GC8" s="285"/>
      <c r="GD8" s="285"/>
      <c r="GE8" s="285"/>
      <c r="GF8" s="285"/>
      <c r="GG8" s="285"/>
      <c r="GH8" s="285"/>
      <c r="GI8" s="285"/>
      <c r="GJ8" s="285"/>
      <c r="GK8" s="285"/>
      <c r="GL8" s="285"/>
      <c r="GM8" s="285"/>
      <c r="GN8" s="285"/>
      <c r="GO8" s="285"/>
      <c r="GP8" s="285"/>
      <c r="GQ8" s="285"/>
      <c r="GR8" s="285"/>
      <c r="GS8" s="285"/>
      <c r="GT8" s="285"/>
      <c r="GU8" s="285"/>
      <c r="GV8" s="285"/>
      <c r="GW8" s="285"/>
      <c r="GX8" s="285"/>
      <c r="GY8" s="285"/>
      <c r="GZ8" s="285"/>
      <c r="HA8" s="285"/>
      <c r="HB8" s="285"/>
    </row>
    <row r="9" spans="1:210">
      <c r="A9" s="1606" t="s">
        <v>2044</v>
      </c>
      <c r="B9" s="1598" t="s">
        <v>1</v>
      </c>
      <c r="C9" s="1598" t="s">
        <v>1144</v>
      </c>
      <c r="D9" s="1598" t="s">
        <v>2030</v>
      </c>
      <c r="E9" s="1598" t="s">
        <v>2031</v>
      </c>
      <c r="F9" s="1601" t="s">
        <v>2032</v>
      </c>
      <c r="G9" s="1601" t="s">
        <v>2033</v>
      </c>
      <c r="H9" s="1598" t="s">
        <v>2035</v>
      </c>
      <c r="I9" s="1598" t="s">
        <v>12</v>
      </c>
      <c r="J9" s="285"/>
      <c r="K9" s="296"/>
      <c r="L9" s="297"/>
      <c r="M9" s="297"/>
      <c r="N9" s="297"/>
      <c r="O9" s="297"/>
      <c r="P9" s="297"/>
      <c r="Q9" s="297"/>
    </row>
    <row r="10" spans="1:210" ht="12.6" customHeight="1">
      <c r="A10" s="1607"/>
      <c r="B10" s="1599"/>
      <c r="C10" s="1599"/>
      <c r="D10" s="1599"/>
      <c r="E10" s="1599"/>
      <c r="F10" s="1602"/>
      <c r="G10" s="1602"/>
      <c r="H10" s="1599"/>
      <c r="I10" s="1599"/>
    </row>
    <row r="11" spans="1:210" ht="12.6" customHeight="1">
      <c r="A11" s="1607"/>
      <c r="B11" s="1599"/>
      <c r="C11" s="1599"/>
      <c r="D11" s="1599"/>
      <c r="E11" s="1599"/>
      <c r="F11" s="1602"/>
      <c r="G11" s="1602"/>
      <c r="H11" s="1599"/>
      <c r="I11" s="1599"/>
    </row>
    <row r="12" spans="1:210" ht="12.95" customHeight="1" thickBot="1">
      <c r="A12" s="1608"/>
      <c r="B12" s="1600"/>
      <c r="C12" s="1600"/>
      <c r="D12" s="1600"/>
      <c r="E12" s="1600"/>
      <c r="F12" s="1603"/>
      <c r="G12" s="1603"/>
      <c r="H12" s="1600"/>
      <c r="I12" s="1600"/>
    </row>
    <row r="13" spans="1:210">
      <c r="B13" s="298"/>
      <c r="C13" s="299"/>
      <c r="D13" s="300"/>
      <c r="E13" s="301"/>
      <c r="F13" s="302"/>
      <c r="G13" s="302"/>
      <c r="H13" s="302"/>
      <c r="I13" s="303"/>
      <c r="J13" s="208"/>
      <c r="K13" s="304"/>
      <c r="L13" s="304"/>
    </row>
    <row r="14" spans="1:210">
      <c r="A14" s="305">
        <v>1</v>
      </c>
      <c r="B14" s="306" t="s">
        <v>595</v>
      </c>
      <c r="C14" s="285" t="s">
        <v>580</v>
      </c>
      <c r="D14" s="307">
        <f>'II-B'!F35</f>
        <v>421655514.06127834</v>
      </c>
      <c r="E14" s="307">
        <f>'II-B'!I35</f>
        <v>421655514.06127834</v>
      </c>
      <c r="F14" s="307">
        <v>0</v>
      </c>
      <c r="G14" s="307">
        <v>0</v>
      </c>
      <c r="H14" s="307">
        <v>0</v>
      </c>
      <c r="I14" s="308">
        <f>SUM(E14:H14)</f>
        <v>421655514.06127834</v>
      </c>
      <c r="J14" s="309"/>
      <c r="K14" s="309"/>
      <c r="L14" s="309"/>
      <c r="M14" s="309"/>
      <c r="N14" s="309"/>
      <c r="O14" s="309"/>
      <c r="P14" s="309"/>
      <c r="Q14" s="309"/>
      <c r="R14" s="310"/>
      <c r="S14" s="310"/>
    </row>
    <row r="15" spans="1:210">
      <c r="A15" s="285">
        <f t="shared" ref="A15:A25" si="0">+A14+1</f>
        <v>2</v>
      </c>
      <c r="B15" s="246" t="s">
        <v>596</v>
      </c>
      <c r="C15" s="285" t="s">
        <v>597</v>
      </c>
      <c r="D15" s="311">
        <f>'II-C-1.1'!F18</f>
        <v>6.93E-2</v>
      </c>
      <c r="E15" s="311">
        <f>D15</f>
        <v>6.93E-2</v>
      </c>
      <c r="F15" s="311">
        <v>0</v>
      </c>
      <c r="G15" s="311">
        <v>0</v>
      </c>
      <c r="H15" s="311">
        <v>0</v>
      </c>
      <c r="I15" s="312">
        <f>SUM(E15:H15)</f>
        <v>6.93E-2</v>
      </c>
      <c r="J15" s="309"/>
      <c r="K15" s="309"/>
      <c r="L15" s="309"/>
      <c r="M15" s="309"/>
      <c r="N15" s="309"/>
      <c r="O15" s="309"/>
      <c r="P15" s="309"/>
      <c r="Q15" s="309"/>
      <c r="R15" s="310"/>
      <c r="S15" s="310"/>
    </row>
    <row r="16" spans="1:210">
      <c r="A16" s="285">
        <f t="shared" si="0"/>
        <v>3</v>
      </c>
      <c r="B16" s="246" t="s">
        <v>598</v>
      </c>
      <c r="D16" s="307">
        <f t="shared" ref="D16:I16" si="1">+D14*D15</f>
        <v>29220727.124446589</v>
      </c>
      <c r="E16" s="307">
        <f t="shared" si="1"/>
        <v>29220727.124446589</v>
      </c>
      <c r="F16" s="307">
        <f t="shared" si="1"/>
        <v>0</v>
      </c>
      <c r="G16" s="307">
        <f t="shared" si="1"/>
        <v>0</v>
      </c>
      <c r="H16" s="307">
        <f t="shared" si="1"/>
        <v>0</v>
      </c>
      <c r="I16" s="308">
        <f t="shared" si="1"/>
        <v>29220727.124446589</v>
      </c>
      <c r="J16" s="309"/>
      <c r="K16" s="309"/>
      <c r="L16" s="309"/>
      <c r="M16" s="309"/>
      <c r="N16" s="309"/>
      <c r="O16" s="309"/>
      <c r="P16" s="309"/>
      <c r="Q16" s="309"/>
      <c r="R16" s="310"/>
      <c r="S16" s="310"/>
    </row>
    <row r="17" spans="1:19">
      <c r="A17" s="285">
        <f t="shared" si="0"/>
        <v>4</v>
      </c>
      <c r="B17" s="313"/>
      <c r="D17" s="307"/>
      <c r="E17" s="307"/>
      <c r="F17" s="307"/>
      <c r="G17" s="307"/>
      <c r="H17" s="307"/>
      <c r="I17" s="308"/>
      <c r="J17" s="309"/>
      <c r="K17" s="304"/>
      <c r="L17" s="304"/>
      <c r="M17" s="304"/>
      <c r="N17" s="304"/>
      <c r="O17" s="304"/>
      <c r="P17" s="304"/>
      <c r="Q17" s="304"/>
      <c r="R17" s="310"/>
      <c r="S17" s="310"/>
    </row>
    <row r="18" spans="1:19">
      <c r="A18" s="285">
        <f t="shared" si="0"/>
        <v>5</v>
      </c>
      <c r="B18" s="313"/>
      <c r="C18" s="296"/>
      <c r="D18" s="208"/>
      <c r="E18" s="208"/>
      <c r="F18" s="208"/>
      <c r="G18" s="208"/>
      <c r="H18" s="208"/>
      <c r="I18" s="209"/>
      <c r="J18" s="309"/>
      <c r="K18" s="304"/>
      <c r="L18" s="304"/>
      <c r="M18" s="304"/>
      <c r="N18" s="304"/>
      <c r="O18" s="304"/>
      <c r="P18" s="304"/>
      <c r="Q18" s="304"/>
      <c r="R18" s="310"/>
      <c r="S18" s="310"/>
    </row>
    <row r="19" spans="1:19">
      <c r="A19" s="285">
        <f t="shared" si="0"/>
        <v>6</v>
      </c>
      <c r="B19" s="246"/>
      <c r="C19" s="285"/>
      <c r="D19" s="208"/>
      <c r="E19" s="208"/>
      <c r="F19" s="208"/>
      <c r="G19" s="208"/>
      <c r="H19" s="208"/>
      <c r="I19" s="209"/>
      <c r="J19" s="309"/>
      <c r="K19" s="304"/>
      <c r="L19" s="304"/>
      <c r="R19" s="310"/>
      <c r="S19" s="310"/>
    </row>
    <row r="20" spans="1:19">
      <c r="A20" s="285">
        <f t="shared" si="0"/>
        <v>7</v>
      </c>
      <c r="B20" s="1604" t="s">
        <v>1892</v>
      </c>
      <c r="C20" s="1605"/>
      <c r="D20" s="208"/>
      <c r="E20" s="208"/>
      <c r="F20" s="208"/>
      <c r="G20" s="208"/>
      <c r="H20" s="208"/>
      <c r="I20" s="209"/>
      <c r="J20" s="309"/>
      <c r="K20" s="309"/>
      <c r="L20" s="309"/>
      <c r="M20" s="309"/>
      <c r="N20" s="309"/>
      <c r="O20" s="309"/>
      <c r="P20" s="309"/>
      <c r="Q20" s="309"/>
      <c r="R20" s="310"/>
      <c r="S20" s="310"/>
    </row>
    <row r="21" spans="1:19">
      <c r="A21" s="285">
        <f t="shared" si="0"/>
        <v>8</v>
      </c>
      <c r="B21" s="1604"/>
      <c r="C21" s="1605"/>
      <c r="D21" s="208"/>
      <c r="E21" s="208"/>
      <c r="F21" s="208"/>
      <c r="G21" s="208"/>
      <c r="H21" s="208"/>
      <c r="I21" s="209"/>
      <c r="J21" s="309"/>
      <c r="K21" s="314"/>
      <c r="L21" s="309"/>
      <c r="M21" s="309"/>
      <c r="N21" s="309"/>
      <c r="O21" s="309"/>
      <c r="P21" s="309"/>
      <c r="Q21" s="309"/>
      <c r="R21" s="310"/>
      <c r="S21" s="310"/>
    </row>
    <row r="22" spans="1:19">
      <c r="A22" s="285">
        <f t="shared" si="0"/>
        <v>9</v>
      </c>
      <c r="B22" s="1604"/>
      <c r="C22" s="1605"/>
      <c r="D22" s="208"/>
      <c r="E22" s="208"/>
      <c r="F22" s="208"/>
      <c r="G22" s="208"/>
      <c r="H22" s="208"/>
      <c r="I22" s="209"/>
      <c r="J22" s="309"/>
      <c r="K22" s="314"/>
      <c r="L22" s="309"/>
      <c r="M22" s="309"/>
      <c r="N22" s="309"/>
      <c r="O22" s="309"/>
      <c r="P22" s="309"/>
      <c r="Q22" s="309"/>
      <c r="R22" s="310"/>
      <c r="S22" s="310"/>
    </row>
    <row r="23" spans="1:19">
      <c r="A23" s="285">
        <f t="shared" si="0"/>
        <v>10</v>
      </c>
      <c r="B23" s="1604"/>
      <c r="C23" s="1605"/>
      <c r="D23" s="208"/>
      <c r="E23" s="208"/>
      <c r="F23" s="208"/>
      <c r="G23" s="208"/>
      <c r="H23" s="208"/>
      <c r="I23" s="209"/>
      <c r="J23" s="309"/>
      <c r="K23" s="314"/>
      <c r="L23" s="309"/>
      <c r="M23" s="309"/>
      <c r="N23" s="309"/>
      <c r="O23" s="309"/>
      <c r="P23" s="309"/>
      <c r="Q23" s="309"/>
      <c r="R23" s="310"/>
      <c r="S23" s="310"/>
    </row>
    <row r="24" spans="1:19">
      <c r="A24" s="285">
        <f t="shared" si="0"/>
        <v>11</v>
      </c>
      <c r="B24" s="1604"/>
      <c r="C24" s="1605"/>
      <c r="D24" s="208"/>
      <c r="E24" s="208"/>
      <c r="F24" s="208"/>
      <c r="G24" s="208"/>
      <c r="H24" s="208"/>
      <c r="I24" s="209"/>
      <c r="J24" s="309"/>
      <c r="K24" s="314"/>
      <c r="L24" s="309"/>
      <c r="M24" s="309"/>
      <c r="N24" s="309"/>
      <c r="O24" s="309"/>
      <c r="P24" s="309"/>
      <c r="Q24" s="309"/>
      <c r="R24" s="310"/>
      <c r="S24" s="310"/>
    </row>
    <row r="25" spans="1:19" ht="12" thickBot="1">
      <c r="A25" s="285">
        <f t="shared" si="0"/>
        <v>12</v>
      </c>
      <c r="B25" s="315"/>
      <c r="C25" s="316"/>
      <c r="D25" s="317"/>
      <c r="E25" s="317"/>
      <c r="F25" s="317"/>
      <c r="G25" s="210"/>
      <c r="H25" s="210"/>
      <c r="I25" s="211"/>
      <c r="J25" s="309"/>
      <c r="K25" s="309"/>
      <c r="L25" s="309"/>
      <c r="M25" s="309"/>
      <c r="N25" s="309"/>
      <c r="O25" s="309"/>
      <c r="P25" s="309"/>
      <c r="Q25" s="309"/>
      <c r="R25" s="310"/>
      <c r="S25" s="310"/>
    </row>
    <row r="26" spans="1:19">
      <c r="A26" s="285"/>
      <c r="B26" s="318"/>
      <c r="C26" s="318"/>
      <c r="D26" s="318"/>
      <c r="E26" s="301"/>
      <c r="F26" s="302"/>
      <c r="G26" s="302"/>
      <c r="H26" s="302"/>
      <c r="I26" s="302"/>
      <c r="J26" s="208"/>
      <c r="K26" s="304"/>
      <c r="L26" s="304"/>
      <c r="R26" s="310"/>
      <c r="S26" s="310"/>
    </row>
  </sheetData>
  <mergeCells count="10">
    <mergeCell ref="B20:C24"/>
    <mergeCell ref="A9:A12"/>
    <mergeCell ref="B9:B12"/>
    <mergeCell ref="C9:C12"/>
    <mergeCell ref="D9:D12"/>
    <mergeCell ref="E9:E12"/>
    <mergeCell ref="F9:F12"/>
    <mergeCell ref="G9:G12"/>
    <mergeCell ref="H9:H12"/>
    <mergeCell ref="I9:I12"/>
  </mergeCells>
  <pageMargins left="0.7" right="0.7" top="0.75" bottom="0.75" header="0.3" footer="0.3"/>
  <pageSetup scale="76" orientation="landscape" horizontalDpi="1200" verticalDpi="1200" r:id="rId1"/>
  <headerFooter>
    <oddHeader>&amp;R&amp;"Times New Roman,Regular"Schedule II-C-1
Page 1 of 1</oddHeader>
    <oddFooter>&amp;L&amp;"Times New Roman,Regular"Sponsor: Genevieve Giamarino, Rebecca Beckham</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30663B-BD7B-4060-8B77-0F52CD233AF0}">
  <sheetPr codeName="Sheet89">
    <tabColor theme="9"/>
    <pageSetUpPr fitToPage="1"/>
  </sheetPr>
  <dimension ref="A1:XFD24"/>
  <sheetViews>
    <sheetView view="pageLayout" zoomScaleNormal="100" zoomScaleSheetLayoutView="165" workbookViewId="0">
      <selection activeCell="F33" sqref="F33"/>
    </sheetView>
  </sheetViews>
  <sheetFormatPr defaultColWidth="9.140625" defaultRowHeight="11.25"/>
  <cols>
    <col min="1" max="1" width="4.42578125" style="284" customWidth="1"/>
    <col min="2" max="2" width="30.85546875" style="284" customWidth="1"/>
    <col min="3" max="3" width="14.140625" style="284" customWidth="1"/>
    <col min="4" max="4" width="12.42578125" style="284" customWidth="1"/>
    <col min="5" max="5" width="11.5703125" style="284" customWidth="1"/>
    <col min="6" max="6" width="14" style="284" customWidth="1"/>
    <col min="7" max="7" width="12.140625" style="285" customWidth="1"/>
    <col min="8" max="11" width="12.140625" style="284" customWidth="1"/>
    <col min="12" max="12" width="13.140625" style="284" customWidth="1"/>
    <col min="13" max="13" width="14.140625" style="284" customWidth="1"/>
    <col min="14" max="14" width="13.85546875" style="284" customWidth="1"/>
    <col min="15" max="16" width="13.140625" style="284" customWidth="1"/>
    <col min="17" max="17" width="14" style="284" customWidth="1"/>
    <col min="18" max="19" width="13.140625" style="284" customWidth="1"/>
    <col min="20" max="20" width="17.85546875" style="284" customWidth="1"/>
    <col min="21" max="21" width="11.42578125" style="284" customWidth="1"/>
    <col min="22" max="16384" width="9.140625" style="284"/>
  </cols>
  <sheetData>
    <row r="1" spans="1:212" ht="12" thickBot="1">
      <c r="A1" s="283"/>
      <c r="F1" s="285"/>
      <c r="G1" s="284"/>
    </row>
    <row r="2" spans="1:212">
      <c r="B2" s="286" t="s">
        <v>162</v>
      </c>
      <c r="C2" s="319"/>
      <c r="D2" s="288"/>
      <c r="E2" s="285"/>
      <c r="G2" s="284"/>
    </row>
    <row r="3" spans="1:212">
      <c r="B3" s="289" t="s">
        <v>579</v>
      </c>
      <c r="C3" s="320"/>
      <c r="D3" s="288"/>
      <c r="E3" s="285"/>
      <c r="G3" s="284"/>
    </row>
    <row r="4" spans="1:212">
      <c r="B4" s="291" t="s">
        <v>599</v>
      </c>
      <c r="C4" s="292"/>
      <c r="E4" s="285"/>
      <c r="G4" s="284"/>
    </row>
    <row r="5" spans="1:212">
      <c r="B5" s="289" t="str">
        <f>'I-A'!B6</f>
        <v>TEST YEAR ENDED SEPTEMBER 30, 2024</v>
      </c>
      <c r="C5" s="292"/>
      <c r="E5" s="285"/>
      <c r="G5" s="284"/>
    </row>
    <row r="6" spans="1:212" ht="12" thickBot="1">
      <c r="B6" s="293" t="str">
        <f>'I-A'!B7</f>
        <v>DOCKET 57467</v>
      </c>
      <c r="C6" s="294"/>
      <c r="E6" s="285"/>
      <c r="G6" s="284"/>
    </row>
    <row r="7" spans="1:212">
      <c r="A7" s="295"/>
      <c r="F7" s="285"/>
      <c r="G7" s="284"/>
    </row>
    <row r="8" spans="1:212" ht="12" thickBot="1">
      <c r="D8" s="285">
        <v>1</v>
      </c>
      <c r="E8" s="285">
        <v>2</v>
      </c>
      <c r="F8" s="285">
        <v>3</v>
      </c>
      <c r="G8" s="285">
        <v>4</v>
      </c>
      <c r="H8" s="296">
        <v>5</v>
      </c>
      <c r="I8" s="285">
        <v>6</v>
      </c>
      <c r="J8" s="285">
        <v>7</v>
      </c>
      <c r="K8" s="285">
        <v>8</v>
      </c>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c r="AW8" s="285"/>
      <c r="AX8" s="285"/>
      <c r="AY8" s="285"/>
      <c r="AZ8" s="285"/>
      <c r="BA8" s="285"/>
      <c r="BB8" s="285"/>
      <c r="BC8" s="285"/>
      <c r="BD8" s="285"/>
      <c r="BE8" s="285"/>
      <c r="BF8" s="285"/>
      <c r="BG8" s="285"/>
      <c r="BH8" s="285"/>
      <c r="BI8" s="285"/>
      <c r="BJ8" s="285"/>
      <c r="BK8" s="285"/>
      <c r="BL8" s="285"/>
      <c r="BM8" s="285"/>
      <c r="BN8" s="285"/>
      <c r="BO8" s="285"/>
      <c r="BP8" s="285"/>
      <c r="BQ8" s="285"/>
      <c r="BR8" s="285"/>
      <c r="BS8" s="285"/>
      <c r="BT8" s="285"/>
      <c r="BU8" s="285"/>
      <c r="BV8" s="285"/>
      <c r="BW8" s="285"/>
      <c r="BX8" s="285"/>
      <c r="BY8" s="285"/>
      <c r="BZ8" s="285"/>
      <c r="CA8" s="285"/>
      <c r="CB8" s="285"/>
      <c r="CC8" s="285"/>
      <c r="CD8" s="285"/>
      <c r="CE8" s="285"/>
      <c r="CF8" s="285"/>
      <c r="CG8" s="285"/>
      <c r="CH8" s="285"/>
      <c r="CI8" s="285"/>
      <c r="CJ8" s="285"/>
      <c r="CK8" s="285"/>
      <c r="CL8" s="285"/>
      <c r="CM8" s="285"/>
      <c r="CN8" s="285"/>
      <c r="CO8" s="285"/>
      <c r="CP8" s="285"/>
      <c r="CQ8" s="285"/>
      <c r="CR8" s="285"/>
      <c r="CS8" s="285"/>
      <c r="CT8" s="285"/>
      <c r="CU8" s="285"/>
      <c r="CV8" s="285"/>
      <c r="CW8" s="285"/>
      <c r="CX8" s="285"/>
      <c r="CY8" s="285"/>
      <c r="CZ8" s="285"/>
      <c r="DA8" s="285"/>
      <c r="DB8" s="285"/>
      <c r="DC8" s="285"/>
      <c r="DD8" s="285"/>
      <c r="DE8" s="285"/>
      <c r="DF8" s="285"/>
      <c r="DG8" s="285"/>
      <c r="DH8" s="285"/>
      <c r="DI8" s="285"/>
      <c r="DJ8" s="285"/>
      <c r="DK8" s="285"/>
      <c r="DL8" s="285"/>
      <c r="DM8" s="285"/>
      <c r="DN8" s="285"/>
      <c r="DO8" s="285"/>
      <c r="DP8" s="285"/>
      <c r="DQ8" s="285"/>
      <c r="DR8" s="285"/>
      <c r="DS8" s="285"/>
      <c r="DT8" s="285"/>
      <c r="DU8" s="285"/>
      <c r="DV8" s="285"/>
      <c r="DW8" s="285"/>
      <c r="DX8" s="285"/>
      <c r="DY8" s="285"/>
      <c r="DZ8" s="285"/>
      <c r="EA8" s="285"/>
      <c r="EB8" s="285"/>
      <c r="EC8" s="285"/>
      <c r="ED8" s="285"/>
      <c r="EE8" s="285"/>
      <c r="EF8" s="285"/>
      <c r="EG8" s="285"/>
      <c r="EH8" s="285"/>
      <c r="EI8" s="285"/>
      <c r="EJ8" s="285"/>
      <c r="EK8" s="285"/>
      <c r="EL8" s="285"/>
      <c r="EM8" s="285"/>
      <c r="EN8" s="285"/>
      <c r="EO8" s="285"/>
      <c r="EP8" s="285"/>
      <c r="EQ8" s="285"/>
      <c r="ER8" s="285"/>
      <c r="ES8" s="285"/>
      <c r="ET8" s="285"/>
      <c r="EU8" s="285"/>
      <c r="EV8" s="285"/>
      <c r="EW8" s="285"/>
      <c r="EX8" s="285"/>
      <c r="EY8" s="285"/>
      <c r="EZ8" s="285"/>
      <c r="FA8" s="285"/>
      <c r="FB8" s="285"/>
      <c r="FC8" s="285"/>
      <c r="FD8" s="285"/>
      <c r="FE8" s="285"/>
      <c r="FF8" s="285"/>
      <c r="FG8" s="285"/>
      <c r="FH8" s="285"/>
      <c r="FI8" s="285"/>
      <c r="FJ8" s="285"/>
      <c r="FK8" s="285"/>
      <c r="FL8" s="285"/>
      <c r="FM8" s="285"/>
      <c r="FN8" s="285"/>
      <c r="FO8" s="285"/>
      <c r="FP8" s="285"/>
      <c r="FQ8" s="285"/>
      <c r="FR8" s="285"/>
      <c r="FS8" s="285"/>
      <c r="FT8" s="285"/>
      <c r="FU8" s="285"/>
      <c r="FV8" s="285"/>
      <c r="FW8" s="285"/>
      <c r="FX8" s="285"/>
      <c r="FY8" s="285"/>
      <c r="FZ8" s="285"/>
      <c r="GA8" s="285"/>
      <c r="GB8" s="285"/>
      <c r="GC8" s="285"/>
      <c r="GD8" s="285"/>
      <c r="GE8" s="285"/>
      <c r="GF8" s="285"/>
      <c r="GG8" s="285"/>
      <c r="GH8" s="285"/>
      <c r="GI8" s="285"/>
      <c r="GJ8" s="285"/>
      <c r="GK8" s="285"/>
      <c r="GL8" s="285"/>
      <c r="GM8" s="285"/>
      <c r="GN8" s="285"/>
      <c r="GO8" s="285"/>
      <c r="GP8" s="285"/>
      <c r="GQ8" s="285"/>
      <c r="GR8" s="285"/>
      <c r="GS8" s="285"/>
      <c r="GT8" s="285"/>
      <c r="GU8" s="285"/>
      <c r="GV8" s="285"/>
      <c r="GW8" s="285"/>
      <c r="GX8" s="285"/>
      <c r="GY8" s="285"/>
      <c r="GZ8" s="285"/>
      <c r="HA8" s="285"/>
      <c r="HB8" s="285"/>
      <c r="HC8" s="285"/>
      <c r="HD8" s="285"/>
    </row>
    <row r="9" spans="1:212" ht="12.6" customHeight="1">
      <c r="A9" s="1606" t="s">
        <v>2044</v>
      </c>
      <c r="B9" s="1598" t="s">
        <v>1</v>
      </c>
      <c r="C9" s="1598" t="s">
        <v>1144</v>
      </c>
      <c r="D9" s="1598" t="s">
        <v>2045</v>
      </c>
      <c r="E9" s="1598" t="s">
        <v>2029</v>
      </c>
      <c r="F9" s="1598" t="s">
        <v>2030</v>
      </c>
      <c r="G9" s="1598" t="s">
        <v>2031</v>
      </c>
      <c r="H9" s="1601" t="s">
        <v>2032</v>
      </c>
      <c r="I9" s="1601" t="s">
        <v>2033</v>
      </c>
      <c r="J9" s="1598" t="s">
        <v>2035</v>
      </c>
      <c r="K9" s="1598" t="s">
        <v>12</v>
      </c>
      <c r="L9" s="285"/>
      <c r="M9" s="296"/>
      <c r="N9" s="297"/>
      <c r="O9" s="297"/>
      <c r="P9" s="297"/>
      <c r="Q9" s="297"/>
      <c r="R9" s="297"/>
      <c r="S9" s="297"/>
    </row>
    <row r="10" spans="1:212" ht="12.6" customHeight="1">
      <c r="A10" s="1607"/>
      <c r="B10" s="1599"/>
      <c r="C10" s="1599"/>
      <c r="D10" s="1599"/>
      <c r="E10" s="1599"/>
      <c r="F10" s="1599"/>
      <c r="G10" s="1599"/>
      <c r="H10" s="1602"/>
      <c r="I10" s="1602"/>
      <c r="J10" s="1599"/>
      <c r="K10" s="1599"/>
    </row>
    <row r="11" spans="1:212" ht="12.6" customHeight="1">
      <c r="A11" s="1607"/>
      <c r="B11" s="1599"/>
      <c r="C11" s="1599"/>
      <c r="D11" s="1599"/>
      <c r="E11" s="1599"/>
      <c r="F11" s="1599"/>
      <c r="G11" s="1599"/>
      <c r="H11" s="1602"/>
      <c r="I11" s="1602"/>
      <c r="J11" s="1599"/>
      <c r="K11" s="1599"/>
    </row>
    <row r="12" spans="1:212" ht="12.95" customHeight="1" thickBot="1">
      <c r="A12" s="1608"/>
      <c r="B12" s="1600"/>
      <c r="C12" s="1600"/>
      <c r="D12" s="1600"/>
      <c r="E12" s="1600"/>
      <c r="F12" s="1600"/>
      <c r="G12" s="1600"/>
      <c r="H12" s="1603"/>
      <c r="I12" s="1603"/>
      <c r="J12" s="1600"/>
      <c r="K12" s="1600"/>
    </row>
    <row r="13" spans="1:212">
      <c r="B13" s="298"/>
      <c r="C13" s="299"/>
      <c r="D13" s="300"/>
      <c r="E13" s="300"/>
      <c r="F13" s="300"/>
      <c r="G13" s="301"/>
      <c r="H13" s="302"/>
      <c r="I13" s="302"/>
      <c r="J13" s="302"/>
      <c r="K13" s="303"/>
      <c r="L13" s="208"/>
      <c r="M13" s="304"/>
      <c r="N13" s="304"/>
    </row>
    <row r="14" spans="1:212">
      <c r="A14" s="305">
        <v>1</v>
      </c>
      <c r="B14" s="306" t="s">
        <v>596</v>
      </c>
      <c r="C14" s="285" t="s">
        <v>581</v>
      </c>
      <c r="D14" s="208"/>
      <c r="E14" s="208"/>
      <c r="F14" s="208"/>
      <c r="G14" s="208"/>
      <c r="H14" s="208"/>
      <c r="I14" s="208"/>
      <c r="J14" s="208"/>
      <c r="K14" s="209"/>
      <c r="L14" s="309"/>
      <c r="M14" s="309"/>
      <c r="N14" s="309"/>
      <c r="O14" s="309"/>
      <c r="P14" s="309"/>
      <c r="Q14" s="309"/>
      <c r="R14" s="309"/>
      <c r="S14" s="309"/>
      <c r="T14" s="310"/>
      <c r="U14" s="310"/>
    </row>
    <row r="15" spans="1:212">
      <c r="A15" s="285">
        <f>+A14+1</f>
        <v>2</v>
      </c>
      <c r="B15" s="246" t="s">
        <v>600</v>
      </c>
      <c r="C15" s="285"/>
      <c r="D15" s="321">
        <f>'II-C-2.1'!G14</f>
        <v>4.7600000000000003E-2</v>
      </c>
      <c r="E15" s="323">
        <v>0</v>
      </c>
      <c r="F15" s="321">
        <f>D15+E15</f>
        <v>4.7600000000000003E-2</v>
      </c>
      <c r="G15" s="321">
        <f>F15</f>
        <v>4.7600000000000003E-2</v>
      </c>
      <c r="H15" s="323">
        <v>0</v>
      </c>
      <c r="I15" s="323">
        <v>0</v>
      </c>
      <c r="J15" s="323">
        <v>0</v>
      </c>
      <c r="K15" s="324">
        <f>G15+H15+I15+J15</f>
        <v>4.7600000000000003E-2</v>
      </c>
      <c r="L15" s="309"/>
      <c r="M15" s="309"/>
      <c r="N15" s="309"/>
      <c r="O15" s="309"/>
      <c r="P15" s="309"/>
      <c r="Q15" s="309"/>
      <c r="R15" s="309"/>
      <c r="S15" s="309"/>
      <c r="T15" s="310"/>
      <c r="U15" s="310"/>
    </row>
    <row r="16" spans="1:212">
      <c r="A16" s="285">
        <f>+A15+1</f>
        <v>3</v>
      </c>
      <c r="B16" s="246" t="s">
        <v>601</v>
      </c>
      <c r="D16" s="321">
        <f>'II-C-2.1'!G15</f>
        <v>0</v>
      </c>
      <c r="E16" s="323">
        <v>0</v>
      </c>
      <c r="F16" s="321">
        <f>D16+E16</f>
        <v>0</v>
      </c>
      <c r="G16" s="321">
        <f t="shared" ref="G16:G17" si="0">F16</f>
        <v>0</v>
      </c>
      <c r="H16" s="323">
        <v>0</v>
      </c>
      <c r="I16" s="323">
        <v>0</v>
      </c>
      <c r="J16" s="323">
        <v>0</v>
      </c>
      <c r="K16" s="324">
        <f>G16+H16+I16+J16</f>
        <v>0</v>
      </c>
      <c r="L16" s="309"/>
      <c r="M16" s="309"/>
      <c r="N16" s="309"/>
      <c r="O16" s="309"/>
      <c r="P16" s="309"/>
      <c r="Q16" s="309"/>
      <c r="R16" s="309"/>
      <c r="S16" s="309"/>
      <c r="T16" s="310"/>
      <c r="U16" s="310"/>
    </row>
    <row r="17" spans="1:21 16384:16384">
      <c r="A17" s="285">
        <f>+A16+1</f>
        <v>4</v>
      </c>
      <c r="B17" s="306" t="s">
        <v>602</v>
      </c>
      <c r="D17" s="325">
        <f>'II-C-2.1'!G17</f>
        <v>2.1700000000000001E-2</v>
      </c>
      <c r="E17" s="326">
        <v>0</v>
      </c>
      <c r="F17" s="321">
        <f>D17+E17</f>
        <v>2.1700000000000001E-2</v>
      </c>
      <c r="G17" s="325">
        <f t="shared" si="0"/>
        <v>2.1700000000000001E-2</v>
      </c>
      <c r="H17" s="326">
        <v>0</v>
      </c>
      <c r="I17" s="326">
        <v>0</v>
      </c>
      <c r="J17" s="326">
        <v>0</v>
      </c>
      <c r="K17" s="327">
        <f>G17+H17+I17+J17</f>
        <v>2.1700000000000001E-2</v>
      </c>
      <c r="L17" s="309"/>
      <c r="M17" s="304"/>
      <c r="N17" s="304"/>
      <c r="O17" s="304"/>
      <c r="P17" s="304"/>
      <c r="Q17" s="304"/>
      <c r="R17" s="304"/>
      <c r="S17" s="304"/>
      <c r="T17" s="310"/>
      <c r="U17" s="310"/>
    </row>
    <row r="18" spans="1:21 16384:16384">
      <c r="A18" s="285">
        <f>+A17+1</f>
        <v>5</v>
      </c>
      <c r="B18" s="313"/>
      <c r="C18" s="296"/>
      <c r="D18" s="321">
        <f t="shared" ref="D18:I18" si="1">SUM(D15:D17)</f>
        <v>6.93E-2</v>
      </c>
      <c r="E18" s="323">
        <f t="shared" si="1"/>
        <v>0</v>
      </c>
      <c r="F18" s="328">
        <f t="shared" si="1"/>
        <v>6.93E-2</v>
      </c>
      <c r="G18" s="321">
        <f t="shared" si="1"/>
        <v>6.93E-2</v>
      </c>
      <c r="H18" s="323">
        <f t="shared" si="1"/>
        <v>0</v>
      </c>
      <c r="I18" s="323">
        <f t="shared" si="1"/>
        <v>0</v>
      </c>
      <c r="J18" s="323">
        <f>SUM(J15:J17)</f>
        <v>0</v>
      </c>
      <c r="K18" s="324">
        <f>SUM(K15:K17)</f>
        <v>6.93E-2</v>
      </c>
      <c r="L18" s="309"/>
      <c r="M18" s="304"/>
      <c r="N18" s="304"/>
      <c r="O18" s="304"/>
      <c r="P18" s="304"/>
      <c r="Q18" s="304"/>
      <c r="R18" s="304"/>
      <c r="S18" s="304"/>
      <c r="T18" s="310"/>
      <c r="U18" s="310"/>
      <c r="XFD18" s="322"/>
    </row>
    <row r="19" spans="1:21 16384:16384" ht="12" thickBot="1">
      <c r="A19" s="285">
        <f>+A18+1</f>
        <v>6</v>
      </c>
      <c r="B19" s="315"/>
      <c r="C19" s="316"/>
      <c r="D19" s="210"/>
      <c r="E19" s="210"/>
      <c r="F19" s="210"/>
      <c r="G19" s="210"/>
      <c r="H19" s="210"/>
      <c r="I19" s="210"/>
      <c r="J19" s="210"/>
      <c r="K19" s="211"/>
      <c r="L19" s="309"/>
      <c r="M19" s="304"/>
      <c r="N19" s="304"/>
      <c r="T19" s="310"/>
      <c r="U19" s="310"/>
    </row>
    <row r="20" spans="1:21 16384:16384">
      <c r="A20" s="285"/>
      <c r="B20" s="329"/>
      <c r="C20" s="330"/>
      <c r="D20" s="208"/>
      <c r="E20" s="208"/>
      <c r="F20" s="208"/>
      <c r="G20" s="208"/>
      <c r="H20" s="208"/>
      <c r="I20" s="208"/>
      <c r="J20" s="208"/>
      <c r="K20" s="208"/>
      <c r="L20" s="309"/>
      <c r="M20" s="309"/>
      <c r="N20" s="309"/>
      <c r="O20" s="309"/>
      <c r="P20" s="309"/>
      <c r="Q20" s="309"/>
      <c r="R20" s="309"/>
      <c r="S20" s="309"/>
      <c r="T20" s="310"/>
      <c r="U20" s="310"/>
    </row>
    <row r="21" spans="1:21 16384:16384">
      <c r="A21" s="285"/>
      <c r="B21" s="330"/>
      <c r="C21" s="330"/>
      <c r="D21" s="208"/>
      <c r="E21" s="208"/>
      <c r="F21" s="208"/>
      <c r="G21" s="208"/>
      <c r="H21" s="208"/>
      <c r="I21" s="208"/>
      <c r="J21" s="208"/>
      <c r="K21" s="208"/>
      <c r="L21" s="309"/>
      <c r="M21" s="314"/>
      <c r="N21" s="309"/>
      <c r="O21" s="309"/>
      <c r="P21" s="309"/>
      <c r="Q21" s="309"/>
      <c r="R21" s="309"/>
      <c r="S21" s="309"/>
      <c r="T21" s="310"/>
      <c r="U21" s="310"/>
    </row>
    <row r="22" spans="1:21 16384:16384">
      <c r="A22" s="285"/>
      <c r="B22" s="329"/>
      <c r="C22" s="330"/>
      <c r="D22" s="208"/>
      <c r="E22" s="208"/>
      <c r="F22" s="208"/>
      <c r="G22" s="208"/>
      <c r="H22" s="208"/>
      <c r="I22" s="208"/>
      <c r="J22" s="208"/>
      <c r="K22" s="208"/>
      <c r="L22" s="309"/>
      <c r="M22" s="314"/>
      <c r="N22" s="309"/>
      <c r="O22" s="309"/>
      <c r="P22" s="309"/>
      <c r="Q22" s="309"/>
      <c r="R22" s="309"/>
      <c r="S22" s="309"/>
      <c r="T22" s="310"/>
      <c r="U22" s="310"/>
    </row>
    <row r="23" spans="1:21 16384:16384">
      <c r="A23" s="285"/>
      <c r="C23" s="285"/>
      <c r="D23" s="208"/>
      <c r="E23" s="208"/>
      <c r="F23" s="208"/>
      <c r="G23" s="208"/>
      <c r="H23" s="208"/>
      <c r="I23" s="208"/>
      <c r="J23" s="208"/>
      <c r="K23" s="208"/>
      <c r="L23" s="309"/>
      <c r="M23" s="309"/>
      <c r="N23" s="309"/>
      <c r="O23" s="309"/>
      <c r="P23" s="309"/>
      <c r="Q23" s="309"/>
      <c r="R23" s="309"/>
      <c r="S23" s="309"/>
      <c r="T23" s="310"/>
      <c r="U23" s="310"/>
    </row>
    <row r="24" spans="1:21 16384:16384">
      <c r="A24" s="285"/>
      <c r="H24" s="208"/>
      <c r="I24" s="208"/>
      <c r="J24" s="208"/>
      <c r="K24" s="208"/>
      <c r="L24" s="208"/>
      <c r="M24" s="304"/>
      <c r="N24" s="304"/>
      <c r="T24" s="310"/>
      <c r="U24" s="310"/>
    </row>
  </sheetData>
  <mergeCells count="11">
    <mergeCell ref="F9:F12"/>
    <mergeCell ref="A9:A12"/>
    <mergeCell ref="B9:B12"/>
    <mergeCell ref="C9:C12"/>
    <mergeCell ref="D9:D12"/>
    <mergeCell ref="E9:E12"/>
    <mergeCell ref="G9:G12"/>
    <mergeCell ref="H9:H12"/>
    <mergeCell ref="I9:I12"/>
    <mergeCell ref="J9:J12"/>
    <mergeCell ref="K9:K12"/>
  </mergeCells>
  <pageMargins left="0.7" right="0.7" top="0.75" bottom="0.75" header="0.3" footer="0.3"/>
  <pageSetup scale="83" orientation="landscape" r:id="rId1"/>
  <headerFooter>
    <oddHeader>&amp;R&amp;"Times New Roman,Regular"Schedule II-C-1.1
Page 1 of 1</oddHeader>
    <oddFooter>&amp;L&amp;"Times New Roman,Regular"Sponsored by: Genevieve Giamarino, Rebecca Beckham</oddFooter>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5">
    <tabColor rgb="FF00B050"/>
  </sheetPr>
  <dimension ref="A1:I24"/>
  <sheetViews>
    <sheetView view="pageBreakPreview" zoomScale="80" zoomScaleNormal="100" zoomScaleSheetLayoutView="80" workbookViewId="0"/>
  </sheetViews>
  <sheetFormatPr defaultColWidth="9.140625" defaultRowHeight="11.25"/>
  <cols>
    <col min="1" max="1" width="6.140625" style="1" customWidth="1"/>
    <col min="2" max="2" width="22.140625" style="1" customWidth="1"/>
    <col min="3" max="3" width="13.85546875" style="1" customWidth="1"/>
    <col min="4" max="4" width="15.85546875" style="1" customWidth="1"/>
    <col min="5" max="5" width="11.85546875" style="1" bestFit="1" customWidth="1"/>
    <col min="6" max="6" width="12.5703125" style="1" customWidth="1"/>
    <col min="7" max="16384" width="9.140625" style="1"/>
  </cols>
  <sheetData>
    <row r="1" spans="1:9" ht="12" thickBot="1">
      <c r="B1" s="474"/>
      <c r="C1" s="474"/>
      <c r="D1" s="474"/>
      <c r="E1" s="474"/>
      <c r="F1" s="474"/>
      <c r="G1" s="475"/>
      <c r="H1" s="474"/>
    </row>
    <row r="2" spans="1:9">
      <c r="B2" s="453" t="s">
        <v>162</v>
      </c>
      <c r="C2" s="624"/>
      <c r="D2" s="348"/>
      <c r="E2" s="474"/>
      <c r="F2" s="474"/>
      <c r="G2" s="1496"/>
      <c r="H2" s="1491"/>
    </row>
    <row r="3" spans="1:9">
      <c r="B3" s="407" t="s">
        <v>579</v>
      </c>
      <c r="C3" s="625"/>
      <c r="D3" s="348"/>
      <c r="E3" s="474"/>
      <c r="F3" s="474"/>
      <c r="G3" s="1496"/>
      <c r="H3" s="1491"/>
    </row>
    <row r="4" spans="1:9">
      <c r="B4" s="407" t="s">
        <v>1405</v>
      </c>
      <c r="C4" s="625"/>
      <c r="D4" s="348"/>
      <c r="E4" s="474"/>
      <c r="F4" s="474"/>
      <c r="G4" s="1496"/>
      <c r="H4" s="1491"/>
    </row>
    <row r="5" spans="1:9">
      <c r="B5" s="408" t="str">
        <f>'I-A'!B6</f>
        <v>TEST YEAR ENDED SEPTEMBER 30, 2024</v>
      </c>
      <c r="C5" s="625"/>
      <c r="D5" s="348"/>
      <c r="E5" s="474"/>
      <c r="F5" s="474"/>
      <c r="G5" s="1496"/>
      <c r="H5" s="1491"/>
    </row>
    <row r="6" spans="1:9" ht="12" thickBot="1">
      <c r="B6" s="457" t="str">
        <f>'I-A'!B7</f>
        <v>DOCKET 57467</v>
      </c>
      <c r="C6" s="626"/>
      <c r="D6" s="348"/>
      <c r="E6" s="474"/>
      <c r="F6" s="474"/>
      <c r="G6" s="475"/>
      <c r="H6" s="474"/>
    </row>
    <row r="7" spans="1:9">
      <c r="B7" s="474"/>
      <c r="C7" s="474"/>
      <c r="D7" s="474"/>
      <c r="E7" s="474"/>
      <c r="F7" s="474"/>
      <c r="G7" s="474"/>
      <c r="H7" s="474"/>
    </row>
    <row r="8" spans="1:9">
      <c r="B8" s="474"/>
      <c r="C8" s="474"/>
      <c r="D8" s="474"/>
      <c r="E8" s="474"/>
      <c r="F8" s="474"/>
      <c r="G8" s="474"/>
      <c r="H8" s="474"/>
    </row>
    <row r="9" spans="1:9">
      <c r="B9" s="474"/>
      <c r="C9" s="474"/>
      <c r="D9" s="474"/>
      <c r="E9" s="474"/>
      <c r="F9" s="474"/>
      <c r="G9" s="474"/>
      <c r="H9" s="474"/>
    </row>
    <row r="10" spans="1:9" ht="13.5" customHeight="1" thickBot="1">
      <c r="B10" s="474"/>
      <c r="C10" s="476"/>
      <c r="D10" s="477" t="s">
        <v>333</v>
      </c>
      <c r="E10" s="477" t="s">
        <v>334</v>
      </c>
      <c r="F10" s="477" t="s">
        <v>335</v>
      </c>
      <c r="G10" s="477" t="s">
        <v>336</v>
      </c>
      <c r="H10" s="474"/>
    </row>
    <row r="11" spans="1:9" ht="16.5" customHeight="1">
      <c r="A11" s="1550" t="s">
        <v>1226</v>
      </c>
      <c r="B11" s="1611" t="s">
        <v>1</v>
      </c>
      <c r="C11" s="1611" t="s">
        <v>1144</v>
      </c>
      <c r="D11" s="1613" t="s">
        <v>338</v>
      </c>
      <c r="E11" s="1611" t="s">
        <v>2046</v>
      </c>
      <c r="F11" s="1611" t="s">
        <v>339</v>
      </c>
      <c r="G11" s="879" t="s">
        <v>337</v>
      </c>
      <c r="H11" s="1491"/>
      <c r="I11" s="1609" t="s">
        <v>2242</v>
      </c>
    </row>
    <row r="12" spans="1:9" ht="18" customHeight="1" thickBot="1">
      <c r="A12" s="1552"/>
      <c r="B12" s="1612"/>
      <c r="C12" s="1612"/>
      <c r="D12" s="1614"/>
      <c r="E12" s="1612"/>
      <c r="F12" s="1612"/>
      <c r="G12" s="881" t="s">
        <v>340</v>
      </c>
      <c r="H12" s="1491"/>
      <c r="I12" s="1610"/>
    </row>
    <row r="13" spans="1:9">
      <c r="B13" s="510"/>
      <c r="C13" s="1491"/>
      <c r="D13" s="1491"/>
      <c r="E13" s="1491"/>
      <c r="F13" s="1491"/>
      <c r="G13" s="517"/>
      <c r="H13" s="1491"/>
      <c r="I13" s="1493"/>
    </row>
    <row r="14" spans="1:9">
      <c r="A14" s="8">
        <v>1</v>
      </c>
      <c r="B14" s="510" t="s">
        <v>341</v>
      </c>
      <c r="C14" s="1491"/>
      <c r="D14" s="882">
        <f>-SUM('ATTACH-Test Year TB'!R69:R82)</f>
        <v>240728799.34000006</v>
      </c>
      <c r="E14" s="1492">
        <f>IF(ISERR(D14/$D$20),0,D14/$D$20)</f>
        <v>0.44934825164629921</v>
      </c>
      <c r="F14" s="1497">
        <v>0.106</v>
      </c>
      <c r="G14" s="883">
        <f>ROUND(+E14*F14,4)</f>
        <v>4.7600000000000003E-2</v>
      </c>
      <c r="H14" s="1491"/>
      <c r="I14" s="1494"/>
    </row>
    <row r="15" spans="1:9">
      <c r="A15" s="8">
        <v>2</v>
      </c>
      <c r="B15" s="510" t="s">
        <v>342</v>
      </c>
      <c r="C15" s="1491"/>
      <c r="D15" s="882">
        <v>0</v>
      </c>
      <c r="E15" s="1492">
        <f t="shared" ref="E15:E18" si="0">IF(ISERR(D15/$D$20),0,D15/$D$20)</f>
        <v>0</v>
      </c>
      <c r="F15" s="1497">
        <v>0</v>
      </c>
      <c r="G15" s="883">
        <f>ROUND(+E15*F15,4)</f>
        <v>0</v>
      </c>
      <c r="H15" s="1491"/>
      <c r="I15" s="1494"/>
    </row>
    <row r="16" spans="1:9">
      <c r="A16" s="8">
        <v>3</v>
      </c>
      <c r="B16" s="510" t="s">
        <v>343</v>
      </c>
      <c r="C16" s="1491"/>
      <c r="D16" s="882">
        <v>0</v>
      </c>
      <c r="E16" s="1492">
        <f t="shared" si="0"/>
        <v>0</v>
      </c>
      <c r="F16" s="1497">
        <v>0</v>
      </c>
      <c r="G16" s="883">
        <f>ROUND(+E16*F16,4)</f>
        <v>0</v>
      </c>
      <c r="H16" s="1491"/>
      <c r="I16" s="1494"/>
    </row>
    <row r="17" spans="1:9">
      <c r="A17" s="8">
        <v>4</v>
      </c>
      <c r="B17" s="510" t="s">
        <v>344</v>
      </c>
      <c r="C17" s="1498" t="s">
        <v>1569</v>
      </c>
      <c r="D17" s="882">
        <f>-SUM('ATTACH-Test Year TB'!R86:R95)</f>
        <v>295000000</v>
      </c>
      <c r="E17" s="1492">
        <f t="shared" si="0"/>
        <v>0.5506517483537009</v>
      </c>
      <c r="F17" s="1497">
        <f>'II-C-2.4a'!K43</f>
        <v>3.9386391469295172E-2</v>
      </c>
      <c r="G17" s="883">
        <f>ROUND(+E17*F17,4)</f>
        <v>2.1700000000000001E-2</v>
      </c>
      <c r="H17" s="1491"/>
      <c r="I17" s="1494"/>
    </row>
    <row r="18" spans="1:9">
      <c r="A18" s="8">
        <v>5</v>
      </c>
      <c r="B18" s="510" t="s">
        <v>345</v>
      </c>
      <c r="C18" s="1491"/>
      <c r="D18" s="882">
        <v>0</v>
      </c>
      <c r="E18" s="1492">
        <f t="shared" si="0"/>
        <v>0</v>
      </c>
      <c r="F18" s="1499">
        <v>0</v>
      </c>
      <c r="G18" s="883">
        <f>ROUND(+E18*F18,4)</f>
        <v>0</v>
      </c>
      <c r="H18" s="1491"/>
      <c r="I18" s="1494"/>
    </row>
    <row r="19" spans="1:9">
      <c r="A19" s="8">
        <v>6</v>
      </c>
      <c r="B19" s="510"/>
      <c r="C19" s="1491"/>
      <c r="D19" s="480"/>
      <c r="E19" s="481"/>
      <c r="F19" s="1491"/>
      <c r="G19" s="884"/>
      <c r="H19" s="1491"/>
      <c r="I19" s="1493"/>
    </row>
    <row r="20" spans="1:9" ht="12" thickBot="1">
      <c r="A20" s="8">
        <v>7</v>
      </c>
      <c r="B20" s="533" t="s">
        <v>346</v>
      </c>
      <c r="C20" s="532"/>
      <c r="D20" s="885">
        <f>SUM(D14:D18)</f>
        <v>535728799.34000003</v>
      </c>
      <c r="E20" s="886">
        <f>SUM(E14:E18)</f>
        <v>1</v>
      </c>
      <c r="F20" s="532"/>
      <c r="G20" s="887">
        <f>SUM(G14:G18)</f>
        <v>6.93E-2</v>
      </c>
      <c r="H20" s="1491"/>
      <c r="I20" s="1495">
        <v>6.08E-2</v>
      </c>
    </row>
    <row r="21" spans="1:9">
      <c r="B21" s="474"/>
      <c r="C21" s="474"/>
      <c r="D21" s="474"/>
      <c r="E21" s="474"/>
      <c r="F21" s="474"/>
      <c r="G21" s="474"/>
      <c r="H21" s="474"/>
    </row>
    <row r="22" spans="1:9">
      <c r="B22" s="474"/>
      <c r="C22" s="474"/>
      <c r="D22" s="474"/>
      <c r="E22" s="474"/>
      <c r="F22" s="474"/>
      <c r="G22" s="474"/>
      <c r="H22" s="474"/>
    </row>
    <row r="23" spans="1:9">
      <c r="B23" s="474"/>
      <c r="C23" s="474"/>
      <c r="D23" s="474"/>
      <c r="E23" s="474"/>
      <c r="F23" s="474"/>
      <c r="G23" s="474"/>
      <c r="H23" s="474"/>
    </row>
    <row r="24" spans="1:9">
      <c r="B24" s="474"/>
      <c r="C24" s="474"/>
      <c r="D24" s="474"/>
      <c r="E24" s="474"/>
      <c r="F24" s="474"/>
      <c r="G24" s="474"/>
      <c r="H24" s="474"/>
    </row>
  </sheetData>
  <mergeCells count="7">
    <mergeCell ref="I11:I12"/>
    <mergeCell ref="F11:F12"/>
    <mergeCell ref="A11:A12"/>
    <mergeCell ref="B11:B12"/>
    <mergeCell ref="C11:C12"/>
    <mergeCell ref="D11:D12"/>
    <mergeCell ref="E11:E12"/>
  </mergeCells>
  <phoneticPr fontId="24" type="noConversion"/>
  <pageMargins left="0.75" right="0.75" top="1" bottom="1" header="0.5" footer="0.5"/>
  <pageSetup orientation="landscape" r:id="rId1"/>
  <headerFooter alignWithMargins="0">
    <oddHeader>&amp;R&amp;"Times New Roman,Regular"Schedule II-C-2.1
Page 1 of 1</oddHeader>
  </headerFooter>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0">
    <tabColor theme="1" tint="0.499984740745262"/>
    <pageSetUpPr fitToPage="1"/>
  </sheetPr>
  <dimension ref="A1:AF202"/>
  <sheetViews>
    <sheetView view="pageLayout" topLeftCell="F15" zoomScaleNormal="100" zoomScaleSheetLayoutView="100" workbookViewId="0">
      <selection activeCell="F33" sqref="F33"/>
    </sheetView>
  </sheetViews>
  <sheetFormatPr defaultColWidth="13.42578125" defaultRowHeight="12.75"/>
  <cols>
    <col min="1" max="1" width="5.140625" style="205" customWidth="1"/>
    <col min="2" max="2" width="13.42578125" style="205" hidden="1" customWidth="1"/>
    <col min="3" max="3" width="1.85546875" style="205" customWidth="1"/>
    <col min="4" max="4" width="13.42578125" style="205" customWidth="1"/>
    <col min="5" max="5" width="5.42578125" style="205" customWidth="1"/>
    <col min="6" max="6" width="13.42578125" style="205" customWidth="1"/>
    <col min="7" max="7" width="5.42578125" style="205" customWidth="1"/>
    <col min="8" max="8" width="13.5703125" style="205" customWidth="1"/>
    <col min="9" max="9" width="5.5703125" style="205" customWidth="1"/>
    <col min="10" max="10" width="13.42578125" style="205" customWidth="1"/>
    <col min="11" max="11" width="5.42578125" style="205" customWidth="1"/>
    <col min="12" max="12" width="13.42578125" style="205" customWidth="1"/>
    <col min="13" max="13" width="5.5703125" style="205" customWidth="1"/>
    <col min="14" max="14" width="13.42578125" style="205" customWidth="1"/>
    <col min="15" max="15" width="5.5703125" style="205" customWidth="1"/>
    <col min="16" max="16" width="13.42578125" style="205" customWidth="1"/>
    <col min="17" max="17" width="5.5703125" style="205" customWidth="1"/>
    <col min="18" max="18" width="13.42578125" style="205" customWidth="1"/>
    <col min="19" max="19" width="5.5703125" style="205" customWidth="1"/>
    <col min="20" max="20" width="13.42578125" style="205" customWidth="1"/>
    <col min="21" max="21" width="5.5703125" style="205" customWidth="1"/>
    <col min="22" max="22" width="13.42578125" style="205" customWidth="1"/>
    <col min="23" max="23" width="5.5703125" style="205" customWidth="1"/>
    <col min="24" max="24" width="13.42578125" style="205" customWidth="1"/>
    <col min="25" max="25" width="5.5703125" style="205" customWidth="1"/>
    <col min="26" max="26" width="13.42578125" style="205" customWidth="1"/>
    <col min="27" max="27" width="5.5703125" style="205" customWidth="1"/>
    <col min="28" max="28" width="13.42578125" style="205" customWidth="1"/>
    <col min="29" max="29" width="5.5703125" style="205" customWidth="1"/>
    <col min="30" max="30" width="13.42578125" style="205" customWidth="1"/>
    <col min="31" max="31" width="5.5703125" style="205" customWidth="1"/>
    <col min="32" max="16384" width="13.42578125" style="205"/>
  </cols>
  <sheetData>
    <row r="1" spans="1:32" ht="13.5" thickBot="1"/>
    <row r="2" spans="1:32" ht="15.75">
      <c r="A2" s="977"/>
      <c r="B2" s="977"/>
      <c r="C2" s="977"/>
      <c r="D2" s="453" t="s">
        <v>162</v>
      </c>
      <c r="E2" s="470"/>
      <c r="F2" s="978"/>
      <c r="G2" s="978"/>
      <c r="H2" s="979"/>
      <c r="I2" s="977"/>
      <c r="J2" s="977"/>
      <c r="K2" s="977"/>
      <c r="L2" s="977"/>
      <c r="M2" s="977"/>
      <c r="N2" s="977"/>
      <c r="O2" s="977"/>
      <c r="P2" s="977"/>
      <c r="Q2" s="977"/>
      <c r="R2" s="977"/>
      <c r="S2" s="977"/>
      <c r="T2" s="977"/>
      <c r="U2" s="977"/>
      <c r="V2" s="977"/>
      <c r="W2" s="977"/>
      <c r="X2" s="977"/>
      <c r="Y2" s="977"/>
      <c r="Z2" s="977"/>
      <c r="AA2" s="977"/>
      <c r="AB2" s="977"/>
      <c r="AC2" s="977"/>
      <c r="AD2" s="977"/>
      <c r="AE2" s="977"/>
      <c r="AF2" s="980"/>
    </row>
    <row r="3" spans="1:32" ht="15.75">
      <c r="A3" s="977"/>
      <c r="B3" s="977"/>
      <c r="C3" s="977"/>
      <c r="D3" s="407" t="s">
        <v>579</v>
      </c>
      <c r="E3" s="393"/>
      <c r="F3" s="981"/>
      <c r="G3" s="981"/>
      <c r="H3" s="982"/>
      <c r="I3" s="977"/>
      <c r="J3" s="977"/>
      <c r="K3" s="977"/>
      <c r="L3" s="977"/>
      <c r="M3" s="977"/>
      <c r="N3" s="977"/>
      <c r="O3" s="977"/>
      <c r="P3" s="977"/>
      <c r="Q3" s="977"/>
      <c r="R3" s="977"/>
      <c r="S3" s="977"/>
      <c r="T3" s="977"/>
      <c r="U3" s="977"/>
      <c r="V3" s="977"/>
      <c r="W3" s="977"/>
      <c r="X3" s="977"/>
      <c r="Y3" s="977"/>
      <c r="Z3" s="977"/>
      <c r="AA3" s="977"/>
      <c r="AB3" s="977"/>
      <c r="AC3" s="977"/>
      <c r="AD3" s="983"/>
      <c r="AE3" s="977"/>
      <c r="AF3" s="977"/>
    </row>
    <row r="4" spans="1:32" ht="15.75">
      <c r="A4" s="977"/>
      <c r="B4" s="977"/>
      <c r="C4" s="977"/>
      <c r="D4" s="407" t="s">
        <v>1996</v>
      </c>
      <c r="E4" s="393"/>
      <c r="F4" s="981"/>
      <c r="G4" s="981"/>
      <c r="H4" s="982"/>
      <c r="I4" s="977"/>
      <c r="J4" s="977"/>
      <c r="K4" s="977"/>
      <c r="L4" s="977"/>
      <c r="M4" s="977"/>
      <c r="N4" s="977"/>
      <c r="O4" s="977"/>
      <c r="P4" s="977"/>
      <c r="Q4" s="977"/>
      <c r="R4" s="977"/>
      <c r="S4" s="977"/>
      <c r="T4" s="977"/>
      <c r="U4" s="977"/>
      <c r="V4" s="977"/>
      <c r="W4" s="977"/>
      <c r="X4" s="977"/>
      <c r="Y4" s="977"/>
      <c r="Z4" s="977"/>
      <c r="AA4" s="977"/>
      <c r="AB4" s="977"/>
      <c r="AC4" s="977"/>
      <c r="AD4" s="977"/>
      <c r="AE4" s="977"/>
      <c r="AF4" s="977"/>
    </row>
    <row r="5" spans="1:32" ht="15.75">
      <c r="A5" s="977" t="s">
        <v>7</v>
      </c>
      <c r="B5" s="977"/>
      <c r="C5" s="977"/>
      <c r="D5" s="408" t="str">
        <f>'I-A'!B6</f>
        <v>TEST YEAR ENDED SEPTEMBER 30, 2024</v>
      </c>
      <c r="E5" s="393"/>
      <c r="F5" s="981"/>
      <c r="G5" s="981"/>
      <c r="H5" s="982"/>
      <c r="I5" s="977"/>
      <c r="J5" s="977"/>
      <c r="K5" s="977"/>
      <c r="L5" s="977"/>
      <c r="M5" s="977"/>
      <c r="N5" s="977"/>
      <c r="O5" s="977"/>
      <c r="P5" s="977"/>
      <c r="Q5" s="977"/>
      <c r="R5" s="977"/>
      <c r="S5" s="977"/>
      <c r="T5" s="977"/>
      <c r="U5" s="977"/>
      <c r="V5" s="977"/>
      <c r="W5" s="977"/>
      <c r="X5" s="977"/>
      <c r="Y5" s="977"/>
      <c r="Z5" s="977"/>
      <c r="AA5" s="977"/>
      <c r="AB5" s="977"/>
      <c r="AC5" s="977"/>
      <c r="AD5" s="977"/>
      <c r="AE5" s="977"/>
      <c r="AF5" s="977"/>
    </row>
    <row r="6" spans="1:32" ht="16.5" thickBot="1">
      <c r="A6" s="977"/>
      <c r="B6" s="977"/>
      <c r="C6" s="977"/>
      <c r="D6" s="457" t="str">
        <f>'I-A'!B7</f>
        <v>DOCKET 57467</v>
      </c>
      <c r="E6" s="471"/>
      <c r="F6" s="984"/>
      <c r="G6" s="984"/>
      <c r="H6" s="985"/>
      <c r="I6" s="977"/>
      <c r="J6" s="977"/>
      <c r="K6" s="977"/>
      <c r="L6" s="977"/>
      <c r="M6" s="977"/>
      <c r="N6" s="977"/>
      <c r="O6" s="977"/>
      <c r="P6" s="977"/>
      <c r="Q6" s="977"/>
      <c r="R6" s="977"/>
      <c r="S6" s="977"/>
      <c r="T6" s="977"/>
      <c r="U6" s="977"/>
      <c r="V6" s="977"/>
      <c r="W6" s="977"/>
      <c r="X6" s="977"/>
      <c r="Y6" s="977"/>
      <c r="Z6" s="977"/>
      <c r="AA6" s="977"/>
      <c r="AB6" s="977"/>
      <c r="AC6" s="977"/>
      <c r="AD6" s="977"/>
      <c r="AE6" s="977"/>
      <c r="AF6" s="977"/>
    </row>
    <row r="7" spans="1:32" ht="15.75">
      <c r="A7" s="977"/>
      <c r="B7" s="977"/>
      <c r="C7" s="977"/>
      <c r="D7" s="977"/>
      <c r="E7" s="977"/>
      <c r="F7" s="977"/>
      <c r="G7" s="977"/>
      <c r="H7" s="977"/>
      <c r="I7" s="977"/>
      <c r="J7" s="977"/>
      <c r="K7" s="977"/>
      <c r="L7" s="977"/>
      <c r="M7" s="977"/>
      <c r="N7" s="977"/>
      <c r="O7" s="977"/>
      <c r="P7" s="977"/>
      <c r="Q7" s="977"/>
      <c r="R7" s="977"/>
      <c r="S7" s="977"/>
      <c r="T7" s="977"/>
      <c r="U7" s="977"/>
      <c r="V7" s="977"/>
      <c r="W7" s="977"/>
      <c r="X7" s="977"/>
      <c r="Y7" s="977"/>
      <c r="Z7" s="977"/>
      <c r="AA7" s="977"/>
      <c r="AB7" s="977"/>
      <c r="AC7" s="977"/>
      <c r="AD7" s="977"/>
      <c r="AE7" s="977"/>
      <c r="AF7" s="977"/>
    </row>
    <row r="8" spans="1:32" ht="15.75">
      <c r="A8" s="977"/>
      <c r="B8" s="977"/>
      <c r="C8" s="977"/>
      <c r="D8" s="986" t="s">
        <v>333</v>
      </c>
      <c r="E8" s="977"/>
      <c r="F8" s="986" t="s">
        <v>334</v>
      </c>
      <c r="G8" s="977"/>
      <c r="H8" s="986" t="s">
        <v>335</v>
      </c>
      <c r="I8" s="977"/>
      <c r="J8" s="986" t="s">
        <v>336</v>
      </c>
      <c r="K8" s="977"/>
      <c r="L8" s="986" t="s">
        <v>347</v>
      </c>
      <c r="M8" s="977"/>
      <c r="N8" s="986" t="s">
        <v>348</v>
      </c>
      <c r="O8" s="977"/>
      <c r="P8" s="986" t="s">
        <v>349</v>
      </c>
      <c r="Q8" s="977"/>
      <c r="R8" s="986" t="s">
        <v>350</v>
      </c>
      <c r="S8" s="977"/>
      <c r="T8" s="986" t="s">
        <v>351</v>
      </c>
      <c r="U8" s="977"/>
      <c r="V8" s="986" t="s">
        <v>352</v>
      </c>
      <c r="W8" s="977"/>
      <c r="X8" s="986" t="s">
        <v>353</v>
      </c>
      <c r="Y8" s="977"/>
      <c r="Z8" s="986" t="s">
        <v>354</v>
      </c>
      <c r="AA8" s="977"/>
      <c r="AB8" s="986" t="s">
        <v>355</v>
      </c>
      <c r="AC8" s="977"/>
      <c r="AD8" s="986" t="s">
        <v>356</v>
      </c>
      <c r="AE8" s="977"/>
      <c r="AF8" s="986" t="s">
        <v>357</v>
      </c>
    </row>
    <row r="9" spans="1:32" ht="15.75">
      <c r="A9" s="977"/>
      <c r="B9" s="977"/>
      <c r="C9" s="977"/>
      <c r="D9" s="977"/>
      <c r="E9" s="977"/>
      <c r="F9" s="977"/>
      <c r="G9" s="977"/>
      <c r="H9" s="977"/>
      <c r="I9" s="977"/>
      <c r="J9" s="977"/>
      <c r="K9" s="977"/>
      <c r="L9" s="977"/>
      <c r="M9" s="977"/>
      <c r="N9" s="977"/>
      <c r="O9" s="977"/>
      <c r="P9" s="986" t="s">
        <v>358</v>
      </c>
      <c r="Q9" s="977"/>
      <c r="R9" s="986" t="s">
        <v>359</v>
      </c>
      <c r="S9" s="977"/>
      <c r="T9" s="977"/>
      <c r="U9" s="977"/>
      <c r="V9" s="986" t="s">
        <v>360</v>
      </c>
      <c r="W9" s="977"/>
      <c r="X9" s="977"/>
      <c r="Y9" s="977"/>
      <c r="Z9" s="977"/>
      <c r="AA9" s="977"/>
      <c r="AB9" s="986" t="s">
        <v>361</v>
      </c>
      <c r="AC9" s="977"/>
      <c r="AD9" s="977"/>
      <c r="AE9" s="977"/>
      <c r="AF9" s="977"/>
    </row>
    <row r="10" spans="1:32" ht="15.75">
      <c r="A10" s="977"/>
      <c r="B10" s="977"/>
      <c r="C10" s="977"/>
      <c r="D10" s="977"/>
      <c r="E10" s="977"/>
      <c r="F10" s="977"/>
      <c r="G10" s="977"/>
      <c r="H10" s="986" t="s">
        <v>362</v>
      </c>
      <c r="I10" s="977"/>
      <c r="J10" s="977"/>
      <c r="K10" s="977"/>
      <c r="L10" s="977"/>
      <c r="M10" s="977"/>
      <c r="N10" s="986" t="s">
        <v>363</v>
      </c>
      <c r="O10" s="977"/>
      <c r="P10" s="986" t="s">
        <v>364</v>
      </c>
      <c r="Q10" s="977"/>
      <c r="R10" s="986" t="s">
        <v>365</v>
      </c>
      <c r="S10" s="977"/>
      <c r="T10" s="986" t="s">
        <v>366</v>
      </c>
      <c r="U10" s="977"/>
      <c r="V10" s="986" t="s">
        <v>367</v>
      </c>
      <c r="W10" s="977"/>
      <c r="X10" s="986" t="s">
        <v>368</v>
      </c>
      <c r="Y10" s="977"/>
      <c r="Z10" s="986" t="s">
        <v>369</v>
      </c>
      <c r="AA10" s="977"/>
      <c r="AB10" s="986" t="s">
        <v>370</v>
      </c>
      <c r="AC10" s="977"/>
      <c r="AD10" s="986" t="s">
        <v>339</v>
      </c>
      <c r="AE10" s="977"/>
      <c r="AF10" s="986" t="s">
        <v>337</v>
      </c>
    </row>
    <row r="11" spans="1:32" ht="15.75">
      <c r="A11" s="977" t="s">
        <v>2004</v>
      </c>
      <c r="B11" s="977"/>
      <c r="C11" s="977"/>
      <c r="D11" s="977"/>
      <c r="E11" s="977"/>
      <c r="F11" s="986" t="s">
        <v>371</v>
      </c>
      <c r="G11" s="977"/>
      <c r="H11" s="986" t="s">
        <v>372</v>
      </c>
      <c r="I11" s="977"/>
      <c r="J11" s="986" t="s">
        <v>373</v>
      </c>
      <c r="K11" s="977"/>
      <c r="L11" s="986" t="s">
        <v>368</v>
      </c>
      <c r="M11" s="977"/>
      <c r="N11" s="986" t="s">
        <v>374</v>
      </c>
      <c r="O11" s="977"/>
      <c r="P11" s="986" t="s">
        <v>371</v>
      </c>
      <c r="Q11" s="977"/>
      <c r="R11" s="986" t="s">
        <v>375</v>
      </c>
      <c r="S11" s="977"/>
      <c r="T11" s="986" t="s">
        <v>360</v>
      </c>
      <c r="U11" s="977"/>
      <c r="V11" s="986" t="s">
        <v>370</v>
      </c>
      <c r="W11" s="977"/>
      <c r="X11" s="986" t="s">
        <v>376</v>
      </c>
      <c r="Y11" s="977"/>
      <c r="Z11" s="986" t="s">
        <v>360</v>
      </c>
      <c r="AA11" s="977"/>
      <c r="AB11" s="986" t="s">
        <v>377</v>
      </c>
      <c r="AC11" s="977"/>
      <c r="AD11" s="986" t="s">
        <v>378</v>
      </c>
      <c r="AE11" s="977"/>
      <c r="AF11" s="986" t="s">
        <v>379</v>
      </c>
    </row>
    <row r="12" spans="1:32" ht="15.75">
      <c r="A12" s="977" t="s">
        <v>556</v>
      </c>
      <c r="B12" s="977"/>
      <c r="C12" s="977"/>
      <c r="D12" s="986" t="s">
        <v>1</v>
      </c>
      <c r="E12" s="977"/>
      <c r="F12" s="986" t="s">
        <v>381</v>
      </c>
      <c r="G12" s="977"/>
      <c r="H12" s="986" t="s">
        <v>382</v>
      </c>
      <c r="I12" s="977"/>
      <c r="J12" s="986" t="s">
        <v>383</v>
      </c>
      <c r="K12" s="977"/>
      <c r="L12" s="986" t="s">
        <v>384</v>
      </c>
      <c r="M12" s="977"/>
      <c r="N12" s="986" t="s">
        <v>385</v>
      </c>
      <c r="O12" s="977"/>
      <c r="P12" s="986" t="s">
        <v>386</v>
      </c>
      <c r="Q12" s="977"/>
      <c r="R12" s="986" t="s">
        <v>387</v>
      </c>
      <c r="S12" s="977"/>
      <c r="T12" s="986" t="s">
        <v>367</v>
      </c>
      <c r="U12" s="977"/>
      <c r="V12" s="986" t="s">
        <v>388</v>
      </c>
      <c r="W12" s="977"/>
      <c r="X12" s="986" t="s">
        <v>389</v>
      </c>
      <c r="Y12" s="977"/>
      <c r="Z12" s="986" t="s">
        <v>367</v>
      </c>
      <c r="AA12" s="977"/>
      <c r="AB12" s="986" t="s">
        <v>367</v>
      </c>
      <c r="AC12" s="977"/>
      <c r="AD12" s="986" t="s">
        <v>390</v>
      </c>
      <c r="AE12" s="977"/>
      <c r="AF12" s="986" t="s">
        <v>339</v>
      </c>
    </row>
    <row r="13" spans="1:32" ht="15.75">
      <c r="A13" s="987"/>
      <c r="B13" s="977"/>
      <c r="C13" s="977"/>
      <c r="D13" s="987"/>
      <c r="E13" s="977"/>
      <c r="F13" s="987"/>
      <c r="G13" s="977"/>
      <c r="H13" s="987"/>
      <c r="I13" s="977"/>
      <c r="J13" s="987"/>
      <c r="K13" s="977"/>
      <c r="L13" s="987"/>
      <c r="M13" s="977"/>
      <c r="N13" s="987"/>
      <c r="O13" s="977"/>
      <c r="P13" s="987"/>
      <c r="Q13" s="977"/>
      <c r="R13" s="987"/>
      <c r="S13" s="977"/>
      <c r="T13" s="987"/>
      <c r="U13" s="977"/>
      <c r="V13" s="987"/>
      <c r="W13" s="977"/>
      <c r="X13" s="987"/>
      <c r="Y13" s="977"/>
      <c r="Z13" s="987"/>
      <c r="AA13" s="977"/>
      <c r="AB13" s="987"/>
      <c r="AC13" s="977"/>
      <c r="AD13" s="987"/>
      <c r="AE13" s="977"/>
      <c r="AF13" s="987"/>
    </row>
    <row r="14" spans="1:32" ht="15.75">
      <c r="A14" s="977">
        <v>1</v>
      </c>
      <c r="B14" s="977"/>
      <c r="C14" s="977"/>
      <c r="D14" s="988" t="s">
        <v>391</v>
      </c>
      <c r="E14" s="977"/>
      <c r="F14" s="988" t="s">
        <v>392</v>
      </c>
      <c r="G14" s="977"/>
      <c r="H14" s="988" t="s">
        <v>393</v>
      </c>
      <c r="I14" s="977"/>
      <c r="J14" s="989">
        <v>0</v>
      </c>
      <c r="K14" s="977"/>
      <c r="L14" s="990">
        <v>0</v>
      </c>
      <c r="M14" s="977"/>
      <c r="N14" s="990">
        <v>0</v>
      </c>
      <c r="O14" s="977"/>
      <c r="P14" s="990">
        <v>0</v>
      </c>
      <c r="Q14" s="977"/>
      <c r="R14" s="990">
        <v>0</v>
      </c>
      <c r="S14" s="977"/>
      <c r="T14" s="991">
        <f t="shared" ref="T14:T63" si="0">L14+N14-P14+R14</f>
        <v>0</v>
      </c>
      <c r="U14" s="977"/>
      <c r="V14" s="992">
        <f t="shared" ref="V14:V63" si="1">IF(ISERR(T14/L14),0,T14/L14)</f>
        <v>0</v>
      </c>
      <c r="W14" s="977"/>
      <c r="X14" s="990">
        <v>0</v>
      </c>
      <c r="Y14" s="977"/>
      <c r="Z14" s="991">
        <f t="shared" ref="Z14:Z63" si="2">V14*X14</f>
        <v>0</v>
      </c>
      <c r="AA14" s="977"/>
      <c r="AB14" s="992">
        <f t="shared" ref="AB14:AB63" si="3">IF(ISERR(Z14/$Z$65),0,Z14/$Z$65)</f>
        <v>0</v>
      </c>
      <c r="AC14" s="977"/>
      <c r="AD14" s="989">
        <v>0</v>
      </c>
      <c r="AE14" s="977"/>
      <c r="AF14" s="992">
        <f t="shared" ref="AF14:AF63" si="4">AB14*AD14</f>
        <v>0</v>
      </c>
    </row>
    <row r="15" spans="1:32" ht="15.75">
      <c r="A15" s="977">
        <f t="shared" ref="A15:A63" si="5">A14+1</f>
        <v>2</v>
      </c>
      <c r="B15" s="977"/>
      <c r="C15" s="977"/>
      <c r="D15" s="988" t="s">
        <v>391</v>
      </c>
      <c r="E15" s="977"/>
      <c r="F15" s="988" t="s">
        <v>392</v>
      </c>
      <c r="G15" s="977"/>
      <c r="H15" s="988" t="s">
        <v>393</v>
      </c>
      <c r="I15" s="977"/>
      <c r="J15" s="989">
        <v>0</v>
      </c>
      <c r="K15" s="977"/>
      <c r="L15" s="990">
        <v>0</v>
      </c>
      <c r="M15" s="977"/>
      <c r="N15" s="990">
        <v>0</v>
      </c>
      <c r="O15" s="977"/>
      <c r="P15" s="990">
        <v>0</v>
      </c>
      <c r="Q15" s="977"/>
      <c r="R15" s="990">
        <v>0</v>
      </c>
      <c r="S15" s="977"/>
      <c r="T15" s="991">
        <f t="shared" si="0"/>
        <v>0</v>
      </c>
      <c r="U15" s="977"/>
      <c r="V15" s="992">
        <f t="shared" si="1"/>
        <v>0</v>
      </c>
      <c r="W15" s="977"/>
      <c r="X15" s="990">
        <v>0</v>
      </c>
      <c r="Y15" s="977"/>
      <c r="Z15" s="991">
        <f t="shared" si="2"/>
        <v>0</v>
      </c>
      <c r="AA15" s="977"/>
      <c r="AB15" s="992">
        <f t="shared" si="3"/>
        <v>0</v>
      </c>
      <c r="AC15" s="977"/>
      <c r="AD15" s="989">
        <v>0</v>
      </c>
      <c r="AE15" s="977"/>
      <c r="AF15" s="992">
        <f t="shared" si="4"/>
        <v>0</v>
      </c>
    </row>
    <row r="16" spans="1:32" ht="15.75">
      <c r="A16" s="977">
        <f t="shared" si="5"/>
        <v>3</v>
      </c>
      <c r="B16" s="977"/>
      <c r="C16" s="977"/>
      <c r="D16" s="988" t="s">
        <v>391</v>
      </c>
      <c r="E16" s="977"/>
      <c r="F16" s="988" t="s">
        <v>392</v>
      </c>
      <c r="G16" s="977"/>
      <c r="H16" s="988" t="s">
        <v>393</v>
      </c>
      <c r="I16" s="977"/>
      <c r="J16" s="989">
        <v>0</v>
      </c>
      <c r="K16" s="977"/>
      <c r="L16" s="990">
        <v>0</v>
      </c>
      <c r="M16" s="977"/>
      <c r="N16" s="990">
        <v>0</v>
      </c>
      <c r="O16" s="977"/>
      <c r="P16" s="990">
        <v>0</v>
      </c>
      <c r="Q16" s="977"/>
      <c r="R16" s="990">
        <v>0</v>
      </c>
      <c r="S16" s="977"/>
      <c r="T16" s="991">
        <f t="shared" si="0"/>
        <v>0</v>
      </c>
      <c r="U16" s="977"/>
      <c r="V16" s="992">
        <f t="shared" si="1"/>
        <v>0</v>
      </c>
      <c r="W16" s="977"/>
      <c r="X16" s="990">
        <v>0</v>
      </c>
      <c r="Y16" s="977"/>
      <c r="Z16" s="991">
        <f t="shared" si="2"/>
        <v>0</v>
      </c>
      <c r="AA16" s="977"/>
      <c r="AB16" s="992">
        <f t="shared" si="3"/>
        <v>0</v>
      </c>
      <c r="AC16" s="977"/>
      <c r="AD16" s="989">
        <v>0</v>
      </c>
      <c r="AE16" s="977"/>
      <c r="AF16" s="992">
        <f t="shared" si="4"/>
        <v>0</v>
      </c>
    </row>
    <row r="17" spans="1:32" ht="15.75">
      <c r="A17" s="977">
        <f t="shared" si="5"/>
        <v>4</v>
      </c>
      <c r="B17" s="977"/>
      <c r="C17" s="977"/>
      <c r="D17" s="988" t="s">
        <v>391</v>
      </c>
      <c r="E17" s="977"/>
      <c r="F17" s="988" t="s">
        <v>392</v>
      </c>
      <c r="G17" s="977"/>
      <c r="H17" s="988" t="s">
        <v>393</v>
      </c>
      <c r="I17" s="977"/>
      <c r="J17" s="989">
        <v>0</v>
      </c>
      <c r="K17" s="977"/>
      <c r="L17" s="990">
        <v>0</v>
      </c>
      <c r="M17" s="977"/>
      <c r="N17" s="990">
        <v>0</v>
      </c>
      <c r="O17" s="977"/>
      <c r="P17" s="990">
        <v>0</v>
      </c>
      <c r="Q17" s="977"/>
      <c r="R17" s="990">
        <v>0</v>
      </c>
      <c r="S17" s="977"/>
      <c r="T17" s="991">
        <f t="shared" si="0"/>
        <v>0</v>
      </c>
      <c r="U17" s="977"/>
      <c r="V17" s="992">
        <f t="shared" si="1"/>
        <v>0</v>
      </c>
      <c r="W17" s="977"/>
      <c r="X17" s="990">
        <v>0</v>
      </c>
      <c r="Y17" s="977"/>
      <c r="Z17" s="991">
        <f t="shared" si="2"/>
        <v>0</v>
      </c>
      <c r="AA17" s="977"/>
      <c r="AB17" s="992">
        <f t="shared" si="3"/>
        <v>0</v>
      </c>
      <c r="AC17" s="977"/>
      <c r="AD17" s="989">
        <v>0</v>
      </c>
      <c r="AE17" s="977"/>
      <c r="AF17" s="992">
        <f t="shared" si="4"/>
        <v>0</v>
      </c>
    </row>
    <row r="18" spans="1:32" ht="15.75">
      <c r="A18" s="977">
        <f t="shared" si="5"/>
        <v>5</v>
      </c>
      <c r="B18" s="977"/>
      <c r="C18" s="977"/>
      <c r="D18" s="988" t="s">
        <v>391</v>
      </c>
      <c r="E18" s="977"/>
      <c r="F18" s="988" t="s">
        <v>392</v>
      </c>
      <c r="G18" s="977"/>
      <c r="H18" s="988" t="s">
        <v>393</v>
      </c>
      <c r="I18" s="977"/>
      <c r="J18" s="989">
        <v>0</v>
      </c>
      <c r="K18" s="977"/>
      <c r="L18" s="990">
        <v>0</v>
      </c>
      <c r="M18" s="977"/>
      <c r="N18" s="990">
        <v>0</v>
      </c>
      <c r="O18" s="977"/>
      <c r="P18" s="990">
        <v>0</v>
      </c>
      <c r="Q18" s="977"/>
      <c r="R18" s="990">
        <v>0</v>
      </c>
      <c r="S18" s="977"/>
      <c r="T18" s="991">
        <f t="shared" si="0"/>
        <v>0</v>
      </c>
      <c r="U18" s="977"/>
      <c r="V18" s="992">
        <f t="shared" si="1"/>
        <v>0</v>
      </c>
      <c r="W18" s="977"/>
      <c r="X18" s="990">
        <v>0</v>
      </c>
      <c r="Y18" s="977"/>
      <c r="Z18" s="991">
        <f t="shared" si="2"/>
        <v>0</v>
      </c>
      <c r="AA18" s="977"/>
      <c r="AB18" s="992">
        <f t="shared" si="3"/>
        <v>0</v>
      </c>
      <c r="AC18" s="977"/>
      <c r="AD18" s="989">
        <v>0</v>
      </c>
      <c r="AE18" s="977"/>
      <c r="AF18" s="992">
        <f t="shared" si="4"/>
        <v>0</v>
      </c>
    </row>
    <row r="19" spans="1:32" ht="15.75">
      <c r="A19" s="977">
        <f t="shared" si="5"/>
        <v>6</v>
      </c>
      <c r="B19" s="977"/>
      <c r="C19" s="977"/>
      <c r="D19" s="988" t="s">
        <v>391</v>
      </c>
      <c r="E19" s="977"/>
      <c r="F19" s="988" t="s">
        <v>392</v>
      </c>
      <c r="G19" s="977"/>
      <c r="H19" s="988" t="s">
        <v>393</v>
      </c>
      <c r="I19" s="977"/>
      <c r="J19" s="989">
        <v>0</v>
      </c>
      <c r="K19" s="977"/>
      <c r="L19" s="990">
        <v>0</v>
      </c>
      <c r="M19" s="977"/>
      <c r="N19" s="990">
        <v>0</v>
      </c>
      <c r="O19" s="977"/>
      <c r="P19" s="990">
        <v>0</v>
      </c>
      <c r="Q19" s="977"/>
      <c r="R19" s="990">
        <v>0</v>
      </c>
      <c r="S19" s="977"/>
      <c r="T19" s="991">
        <f t="shared" si="0"/>
        <v>0</v>
      </c>
      <c r="U19" s="977"/>
      <c r="V19" s="992">
        <f t="shared" si="1"/>
        <v>0</v>
      </c>
      <c r="W19" s="977"/>
      <c r="X19" s="990">
        <v>0</v>
      </c>
      <c r="Y19" s="977"/>
      <c r="Z19" s="991">
        <f t="shared" si="2"/>
        <v>0</v>
      </c>
      <c r="AA19" s="977"/>
      <c r="AB19" s="992">
        <f t="shared" si="3"/>
        <v>0</v>
      </c>
      <c r="AC19" s="977"/>
      <c r="AD19" s="989">
        <v>0</v>
      </c>
      <c r="AE19" s="977"/>
      <c r="AF19" s="992">
        <f t="shared" si="4"/>
        <v>0</v>
      </c>
    </row>
    <row r="20" spans="1:32" ht="15.75">
      <c r="A20" s="977">
        <f t="shared" si="5"/>
        <v>7</v>
      </c>
      <c r="B20" s="977"/>
      <c r="C20" s="977"/>
      <c r="D20" s="988" t="s">
        <v>391</v>
      </c>
      <c r="E20" s="977"/>
      <c r="F20" s="988" t="s">
        <v>392</v>
      </c>
      <c r="G20" s="977"/>
      <c r="H20" s="988" t="s">
        <v>393</v>
      </c>
      <c r="I20" s="977"/>
      <c r="J20" s="989">
        <v>0</v>
      </c>
      <c r="K20" s="977"/>
      <c r="L20" s="990">
        <v>0</v>
      </c>
      <c r="M20" s="977"/>
      <c r="N20" s="990">
        <v>0</v>
      </c>
      <c r="O20" s="977"/>
      <c r="P20" s="990">
        <v>0</v>
      </c>
      <c r="Q20" s="977"/>
      <c r="R20" s="990">
        <v>0</v>
      </c>
      <c r="S20" s="977"/>
      <c r="T20" s="991">
        <f t="shared" si="0"/>
        <v>0</v>
      </c>
      <c r="U20" s="977"/>
      <c r="V20" s="992">
        <f t="shared" si="1"/>
        <v>0</v>
      </c>
      <c r="W20" s="977"/>
      <c r="X20" s="990">
        <v>0</v>
      </c>
      <c r="Y20" s="977"/>
      <c r="Z20" s="991">
        <f t="shared" si="2"/>
        <v>0</v>
      </c>
      <c r="AA20" s="977"/>
      <c r="AB20" s="992">
        <f t="shared" si="3"/>
        <v>0</v>
      </c>
      <c r="AC20" s="977"/>
      <c r="AD20" s="989">
        <v>0</v>
      </c>
      <c r="AE20" s="977"/>
      <c r="AF20" s="992">
        <f t="shared" si="4"/>
        <v>0</v>
      </c>
    </row>
    <row r="21" spans="1:32" ht="15.75">
      <c r="A21" s="977">
        <f t="shared" si="5"/>
        <v>8</v>
      </c>
      <c r="B21" s="977"/>
      <c r="C21" s="977"/>
      <c r="D21" s="988" t="s">
        <v>391</v>
      </c>
      <c r="E21" s="977"/>
      <c r="F21" s="988" t="s">
        <v>392</v>
      </c>
      <c r="G21" s="977"/>
      <c r="H21" s="988" t="s">
        <v>393</v>
      </c>
      <c r="I21" s="977"/>
      <c r="J21" s="989">
        <v>0</v>
      </c>
      <c r="K21" s="977"/>
      <c r="L21" s="990">
        <v>0</v>
      </c>
      <c r="M21" s="977"/>
      <c r="N21" s="990">
        <v>0</v>
      </c>
      <c r="O21" s="977"/>
      <c r="P21" s="990">
        <v>0</v>
      </c>
      <c r="Q21" s="977"/>
      <c r="R21" s="990">
        <v>0</v>
      </c>
      <c r="S21" s="977"/>
      <c r="T21" s="991">
        <f t="shared" si="0"/>
        <v>0</v>
      </c>
      <c r="U21" s="977"/>
      <c r="V21" s="992">
        <f t="shared" si="1"/>
        <v>0</v>
      </c>
      <c r="W21" s="977"/>
      <c r="X21" s="990">
        <v>0</v>
      </c>
      <c r="Y21" s="977"/>
      <c r="Z21" s="991">
        <f t="shared" si="2"/>
        <v>0</v>
      </c>
      <c r="AA21" s="977"/>
      <c r="AB21" s="992">
        <f t="shared" si="3"/>
        <v>0</v>
      </c>
      <c r="AC21" s="977"/>
      <c r="AD21" s="989">
        <v>0</v>
      </c>
      <c r="AE21" s="977"/>
      <c r="AF21" s="992">
        <f t="shared" si="4"/>
        <v>0</v>
      </c>
    </row>
    <row r="22" spans="1:32" ht="15.75">
      <c r="A22" s="977">
        <f t="shared" si="5"/>
        <v>9</v>
      </c>
      <c r="B22" s="977"/>
      <c r="C22" s="977"/>
      <c r="D22" s="988" t="s">
        <v>391</v>
      </c>
      <c r="E22" s="977"/>
      <c r="F22" s="988" t="s">
        <v>392</v>
      </c>
      <c r="G22" s="977"/>
      <c r="H22" s="988" t="s">
        <v>393</v>
      </c>
      <c r="I22" s="977"/>
      <c r="J22" s="989">
        <v>0</v>
      </c>
      <c r="K22" s="977"/>
      <c r="L22" s="990">
        <v>0</v>
      </c>
      <c r="M22" s="977"/>
      <c r="N22" s="990">
        <v>0</v>
      </c>
      <c r="O22" s="977"/>
      <c r="P22" s="990">
        <v>0</v>
      </c>
      <c r="Q22" s="977"/>
      <c r="R22" s="990">
        <v>0</v>
      </c>
      <c r="S22" s="977"/>
      <c r="T22" s="991">
        <f t="shared" si="0"/>
        <v>0</v>
      </c>
      <c r="U22" s="977"/>
      <c r="V22" s="992">
        <f t="shared" si="1"/>
        <v>0</v>
      </c>
      <c r="W22" s="977"/>
      <c r="X22" s="990">
        <v>0</v>
      </c>
      <c r="Y22" s="977"/>
      <c r="Z22" s="991">
        <f t="shared" si="2"/>
        <v>0</v>
      </c>
      <c r="AA22" s="977"/>
      <c r="AB22" s="992">
        <f t="shared" si="3"/>
        <v>0</v>
      </c>
      <c r="AC22" s="977"/>
      <c r="AD22" s="989">
        <v>0</v>
      </c>
      <c r="AE22" s="977"/>
      <c r="AF22" s="992">
        <f t="shared" si="4"/>
        <v>0</v>
      </c>
    </row>
    <row r="23" spans="1:32" ht="15.75">
      <c r="A23" s="977">
        <f t="shared" si="5"/>
        <v>10</v>
      </c>
      <c r="B23" s="977"/>
      <c r="C23" s="977"/>
      <c r="D23" s="988" t="s">
        <v>391</v>
      </c>
      <c r="E23" s="977"/>
      <c r="F23" s="988" t="s">
        <v>392</v>
      </c>
      <c r="G23" s="977"/>
      <c r="H23" s="988" t="s">
        <v>393</v>
      </c>
      <c r="I23" s="977"/>
      <c r="J23" s="989">
        <v>0</v>
      </c>
      <c r="K23" s="977"/>
      <c r="L23" s="990">
        <v>0</v>
      </c>
      <c r="M23" s="977"/>
      <c r="N23" s="990">
        <v>0</v>
      </c>
      <c r="O23" s="977"/>
      <c r="P23" s="990">
        <v>0</v>
      </c>
      <c r="Q23" s="977"/>
      <c r="R23" s="990">
        <v>0</v>
      </c>
      <c r="S23" s="977"/>
      <c r="T23" s="991">
        <f t="shared" si="0"/>
        <v>0</v>
      </c>
      <c r="U23" s="977"/>
      <c r="V23" s="992">
        <f t="shared" si="1"/>
        <v>0</v>
      </c>
      <c r="W23" s="977"/>
      <c r="X23" s="990">
        <v>0</v>
      </c>
      <c r="Y23" s="977"/>
      <c r="Z23" s="991">
        <f t="shared" si="2"/>
        <v>0</v>
      </c>
      <c r="AA23" s="977"/>
      <c r="AB23" s="992">
        <f t="shared" si="3"/>
        <v>0</v>
      </c>
      <c r="AC23" s="977"/>
      <c r="AD23" s="989">
        <v>0</v>
      </c>
      <c r="AE23" s="977"/>
      <c r="AF23" s="992">
        <f t="shared" si="4"/>
        <v>0</v>
      </c>
    </row>
    <row r="24" spans="1:32" ht="15.75">
      <c r="A24" s="977">
        <f t="shared" si="5"/>
        <v>11</v>
      </c>
      <c r="B24" s="977"/>
      <c r="C24" s="977"/>
      <c r="D24" s="988" t="s">
        <v>391</v>
      </c>
      <c r="E24" s="977"/>
      <c r="F24" s="988" t="s">
        <v>392</v>
      </c>
      <c r="G24" s="977"/>
      <c r="H24" s="988" t="s">
        <v>393</v>
      </c>
      <c r="I24" s="977"/>
      <c r="J24" s="989">
        <v>0</v>
      </c>
      <c r="K24" s="977"/>
      <c r="L24" s="990">
        <v>0</v>
      </c>
      <c r="M24" s="977"/>
      <c r="N24" s="990">
        <v>0</v>
      </c>
      <c r="O24" s="977"/>
      <c r="P24" s="990">
        <v>0</v>
      </c>
      <c r="Q24" s="977"/>
      <c r="R24" s="990">
        <v>0</v>
      </c>
      <c r="S24" s="977"/>
      <c r="T24" s="991">
        <f t="shared" si="0"/>
        <v>0</v>
      </c>
      <c r="U24" s="977"/>
      <c r="V24" s="992">
        <f t="shared" si="1"/>
        <v>0</v>
      </c>
      <c r="W24" s="977"/>
      <c r="X24" s="990">
        <v>0</v>
      </c>
      <c r="Y24" s="977"/>
      <c r="Z24" s="991">
        <f t="shared" si="2"/>
        <v>0</v>
      </c>
      <c r="AA24" s="977"/>
      <c r="AB24" s="992">
        <f t="shared" si="3"/>
        <v>0</v>
      </c>
      <c r="AC24" s="977"/>
      <c r="AD24" s="989">
        <v>0</v>
      </c>
      <c r="AE24" s="977"/>
      <c r="AF24" s="992">
        <f t="shared" si="4"/>
        <v>0</v>
      </c>
    </row>
    <row r="25" spans="1:32" ht="15.75">
      <c r="A25" s="977">
        <f t="shared" si="5"/>
        <v>12</v>
      </c>
      <c r="B25" s="977"/>
      <c r="C25" s="977"/>
      <c r="D25" s="988" t="s">
        <v>391</v>
      </c>
      <c r="E25" s="977"/>
      <c r="F25" s="988" t="s">
        <v>392</v>
      </c>
      <c r="G25" s="977"/>
      <c r="H25" s="988" t="s">
        <v>393</v>
      </c>
      <c r="I25" s="977"/>
      <c r="J25" s="989">
        <v>0</v>
      </c>
      <c r="K25" s="977"/>
      <c r="L25" s="990">
        <v>0</v>
      </c>
      <c r="M25" s="977"/>
      <c r="N25" s="990">
        <v>0</v>
      </c>
      <c r="O25" s="977"/>
      <c r="P25" s="990">
        <v>0</v>
      </c>
      <c r="Q25" s="977"/>
      <c r="R25" s="990">
        <v>0</v>
      </c>
      <c r="S25" s="977"/>
      <c r="T25" s="991">
        <f t="shared" si="0"/>
        <v>0</v>
      </c>
      <c r="U25" s="977"/>
      <c r="V25" s="992">
        <f t="shared" si="1"/>
        <v>0</v>
      </c>
      <c r="W25" s="977"/>
      <c r="X25" s="990">
        <v>0</v>
      </c>
      <c r="Y25" s="977"/>
      <c r="Z25" s="991">
        <f t="shared" si="2"/>
        <v>0</v>
      </c>
      <c r="AA25" s="977"/>
      <c r="AB25" s="992">
        <f t="shared" si="3"/>
        <v>0</v>
      </c>
      <c r="AC25" s="977"/>
      <c r="AD25" s="989">
        <v>0</v>
      </c>
      <c r="AE25" s="977"/>
      <c r="AF25" s="992">
        <f t="shared" si="4"/>
        <v>0</v>
      </c>
    </row>
    <row r="26" spans="1:32" ht="15.75">
      <c r="A26" s="977">
        <f t="shared" si="5"/>
        <v>13</v>
      </c>
      <c r="B26" s="977"/>
      <c r="C26" s="977"/>
      <c r="D26" s="988" t="s">
        <v>391</v>
      </c>
      <c r="E26" s="977"/>
      <c r="F26" s="988" t="s">
        <v>392</v>
      </c>
      <c r="G26" s="977"/>
      <c r="H26" s="988" t="s">
        <v>393</v>
      </c>
      <c r="I26" s="977"/>
      <c r="J26" s="989">
        <v>0</v>
      </c>
      <c r="K26" s="977"/>
      <c r="L26" s="990">
        <v>0</v>
      </c>
      <c r="M26" s="977"/>
      <c r="N26" s="990">
        <v>0</v>
      </c>
      <c r="O26" s="977"/>
      <c r="P26" s="990">
        <v>0</v>
      </c>
      <c r="Q26" s="977"/>
      <c r="R26" s="990">
        <v>0</v>
      </c>
      <c r="S26" s="977"/>
      <c r="T26" s="991">
        <f t="shared" si="0"/>
        <v>0</v>
      </c>
      <c r="U26" s="977"/>
      <c r="V26" s="992">
        <f t="shared" si="1"/>
        <v>0</v>
      </c>
      <c r="W26" s="977"/>
      <c r="X26" s="990">
        <v>0</v>
      </c>
      <c r="Y26" s="977"/>
      <c r="Z26" s="991">
        <f t="shared" si="2"/>
        <v>0</v>
      </c>
      <c r="AA26" s="977"/>
      <c r="AB26" s="992">
        <f t="shared" si="3"/>
        <v>0</v>
      </c>
      <c r="AC26" s="977"/>
      <c r="AD26" s="989">
        <v>0</v>
      </c>
      <c r="AE26" s="977"/>
      <c r="AF26" s="992">
        <f t="shared" si="4"/>
        <v>0</v>
      </c>
    </row>
    <row r="27" spans="1:32" ht="15.75">
      <c r="A27" s="977">
        <f t="shared" si="5"/>
        <v>14</v>
      </c>
      <c r="B27" s="977"/>
      <c r="C27" s="977"/>
      <c r="D27" s="988" t="s">
        <v>391</v>
      </c>
      <c r="E27" s="977"/>
      <c r="F27" s="988" t="s">
        <v>392</v>
      </c>
      <c r="G27" s="977"/>
      <c r="H27" s="988" t="s">
        <v>393</v>
      </c>
      <c r="I27" s="977"/>
      <c r="J27" s="989">
        <v>0</v>
      </c>
      <c r="K27" s="977"/>
      <c r="L27" s="990">
        <v>0</v>
      </c>
      <c r="M27" s="977"/>
      <c r="N27" s="990">
        <v>0</v>
      </c>
      <c r="O27" s="977"/>
      <c r="P27" s="990">
        <v>0</v>
      </c>
      <c r="Q27" s="977"/>
      <c r="R27" s="990">
        <v>0</v>
      </c>
      <c r="S27" s="977"/>
      <c r="T27" s="991">
        <f t="shared" si="0"/>
        <v>0</v>
      </c>
      <c r="U27" s="977"/>
      <c r="V27" s="992">
        <f t="shared" si="1"/>
        <v>0</v>
      </c>
      <c r="W27" s="977"/>
      <c r="X27" s="990">
        <v>0</v>
      </c>
      <c r="Y27" s="977"/>
      <c r="Z27" s="991">
        <f t="shared" si="2"/>
        <v>0</v>
      </c>
      <c r="AA27" s="977"/>
      <c r="AB27" s="992">
        <f t="shared" si="3"/>
        <v>0</v>
      </c>
      <c r="AC27" s="977"/>
      <c r="AD27" s="989">
        <v>0</v>
      </c>
      <c r="AE27" s="977"/>
      <c r="AF27" s="992">
        <f t="shared" si="4"/>
        <v>0</v>
      </c>
    </row>
    <row r="28" spans="1:32" ht="15.75">
      <c r="A28" s="977">
        <f t="shared" si="5"/>
        <v>15</v>
      </c>
      <c r="B28" s="977"/>
      <c r="C28" s="977"/>
      <c r="D28" s="988" t="s">
        <v>391</v>
      </c>
      <c r="E28" s="977"/>
      <c r="F28" s="988" t="s">
        <v>392</v>
      </c>
      <c r="G28" s="977"/>
      <c r="H28" s="988" t="s">
        <v>393</v>
      </c>
      <c r="I28" s="977"/>
      <c r="J28" s="989">
        <v>0</v>
      </c>
      <c r="K28" s="977"/>
      <c r="L28" s="990">
        <v>0</v>
      </c>
      <c r="M28" s="977"/>
      <c r="N28" s="990">
        <v>0</v>
      </c>
      <c r="O28" s="977"/>
      <c r="P28" s="990">
        <v>0</v>
      </c>
      <c r="Q28" s="977"/>
      <c r="R28" s="990">
        <v>0</v>
      </c>
      <c r="S28" s="977"/>
      <c r="T28" s="991">
        <f t="shared" si="0"/>
        <v>0</v>
      </c>
      <c r="U28" s="977"/>
      <c r="V28" s="992">
        <f t="shared" si="1"/>
        <v>0</v>
      </c>
      <c r="W28" s="977"/>
      <c r="X28" s="990">
        <v>0</v>
      </c>
      <c r="Y28" s="977"/>
      <c r="Z28" s="991">
        <f t="shared" si="2"/>
        <v>0</v>
      </c>
      <c r="AA28" s="977"/>
      <c r="AB28" s="992">
        <f t="shared" si="3"/>
        <v>0</v>
      </c>
      <c r="AC28" s="977"/>
      <c r="AD28" s="989">
        <v>0</v>
      </c>
      <c r="AE28" s="977"/>
      <c r="AF28" s="992">
        <f t="shared" si="4"/>
        <v>0</v>
      </c>
    </row>
    <row r="29" spans="1:32" ht="15.75">
      <c r="A29" s="977">
        <f t="shared" si="5"/>
        <v>16</v>
      </c>
      <c r="B29" s="977"/>
      <c r="C29" s="977"/>
      <c r="D29" s="988" t="s">
        <v>391</v>
      </c>
      <c r="E29" s="977"/>
      <c r="F29" s="988" t="s">
        <v>392</v>
      </c>
      <c r="G29" s="977"/>
      <c r="H29" s="988" t="s">
        <v>393</v>
      </c>
      <c r="I29" s="977"/>
      <c r="J29" s="989">
        <v>0</v>
      </c>
      <c r="K29" s="977"/>
      <c r="L29" s="990">
        <v>0</v>
      </c>
      <c r="M29" s="977"/>
      <c r="N29" s="990">
        <v>0</v>
      </c>
      <c r="O29" s="977"/>
      <c r="P29" s="990">
        <v>0</v>
      </c>
      <c r="Q29" s="977"/>
      <c r="R29" s="990">
        <v>0</v>
      </c>
      <c r="S29" s="977"/>
      <c r="T29" s="991">
        <f t="shared" si="0"/>
        <v>0</v>
      </c>
      <c r="U29" s="977"/>
      <c r="V29" s="992">
        <f t="shared" si="1"/>
        <v>0</v>
      </c>
      <c r="W29" s="977"/>
      <c r="X29" s="990">
        <v>0</v>
      </c>
      <c r="Y29" s="977"/>
      <c r="Z29" s="991">
        <f t="shared" si="2"/>
        <v>0</v>
      </c>
      <c r="AA29" s="977"/>
      <c r="AB29" s="992">
        <f t="shared" si="3"/>
        <v>0</v>
      </c>
      <c r="AC29" s="977"/>
      <c r="AD29" s="989">
        <v>0</v>
      </c>
      <c r="AE29" s="977"/>
      <c r="AF29" s="992">
        <f t="shared" si="4"/>
        <v>0</v>
      </c>
    </row>
    <row r="30" spans="1:32" ht="15.75">
      <c r="A30" s="977">
        <f t="shared" si="5"/>
        <v>17</v>
      </c>
      <c r="B30" s="977"/>
      <c r="C30" s="977"/>
      <c r="D30" s="988" t="s">
        <v>391</v>
      </c>
      <c r="E30" s="977"/>
      <c r="F30" s="988" t="s">
        <v>392</v>
      </c>
      <c r="G30" s="977"/>
      <c r="H30" s="988" t="s">
        <v>393</v>
      </c>
      <c r="I30" s="977"/>
      <c r="J30" s="989">
        <v>0</v>
      </c>
      <c r="K30" s="977"/>
      <c r="L30" s="990">
        <v>0</v>
      </c>
      <c r="M30" s="977"/>
      <c r="N30" s="990">
        <v>0</v>
      </c>
      <c r="O30" s="977"/>
      <c r="P30" s="990">
        <v>0</v>
      </c>
      <c r="Q30" s="977"/>
      <c r="R30" s="990">
        <v>0</v>
      </c>
      <c r="S30" s="977"/>
      <c r="T30" s="991">
        <f t="shared" si="0"/>
        <v>0</v>
      </c>
      <c r="U30" s="977"/>
      <c r="V30" s="992">
        <f t="shared" si="1"/>
        <v>0</v>
      </c>
      <c r="W30" s="977"/>
      <c r="X30" s="990">
        <v>0</v>
      </c>
      <c r="Y30" s="977"/>
      <c r="Z30" s="991">
        <f t="shared" si="2"/>
        <v>0</v>
      </c>
      <c r="AA30" s="977"/>
      <c r="AB30" s="992">
        <f t="shared" si="3"/>
        <v>0</v>
      </c>
      <c r="AC30" s="977"/>
      <c r="AD30" s="989">
        <v>0</v>
      </c>
      <c r="AE30" s="977"/>
      <c r="AF30" s="992">
        <f t="shared" si="4"/>
        <v>0</v>
      </c>
    </row>
    <row r="31" spans="1:32" ht="15.75">
      <c r="A31" s="977">
        <f t="shared" si="5"/>
        <v>18</v>
      </c>
      <c r="B31" s="977"/>
      <c r="C31" s="977"/>
      <c r="D31" s="988" t="s">
        <v>391</v>
      </c>
      <c r="E31" s="977"/>
      <c r="F31" s="988" t="s">
        <v>392</v>
      </c>
      <c r="G31" s="977"/>
      <c r="H31" s="988" t="s">
        <v>393</v>
      </c>
      <c r="I31" s="977"/>
      <c r="J31" s="989">
        <v>0</v>
      </c>
      <c r="K31" s="977"/>
      <c r="L31" s="990">
        <v>0</v>
      </c>
      <c r="M31" s="977"/>
      <c r="N31" s="990">
        <v>0</v>
      </c>
      <c r="O31" s="977"/>
      <c r="P31" s="990">
        <v>0</v>
      </c>
      <c r="Q31" s="977"/>
      <c r="R31" s="990">
        <v>0</v>
      </c>
      <c r="S31" s="977"/>
      <c r="T31" s="991">
        <f t="shared" si="0"/>
        <v>0</v>
      </c>
      <c r="U31" s="977"/>
      <c r="V31" s="992">
        <f t="shared" si="1"/>
        <v>0</v>
      </c>
      <c r="W31" s="977"/>
      <c r="X31" s="990">
        <v>0</v>
      </c>
      <c r="Y31" s="977"/>
      <c r="Z31" s="991">
        <f t="shared" si="2"/>
        <v>0</v>
      </c>
      <c r="AA31" s="977"/>
      <c r="AB31" s="992">
        <f t="shared" si="3"/>
        <v>0</v>
      </c>
      <c r="AC31" s="977"/>
      <c r="AD31" s="989">
        <v>0</v>
      </c>
      <c r="AE31" s="977"/>
      <c r="AF31" s="992">
        <f t="shared" si="4"/>
        <v>0</v>
      </c>
    </row>
    <row r="32" spans="1:32" ht="15.75">
      <c r="A32" s="977">
        <f t="shared" si="5"/>
        <v>19</v>
      </c>
      <c r="B32" s="977"/>
      <c r="C32" s="977"/>
      <c r="D32" s="988" t="s">
        <v>391</v>
      </c>
      <c r="E32" s="977"/>
      <c r="F32" s="988" t="s">
        <v>392</v>
      </c>
      <c r="G32" s="977"/>
      <c r="H32" s="988" t="s">
        <v>393</v>
      </c>
      <c r="I32" s="977"/>
      <c r="J32" s="989">
        <v>0</v>
      </c>
      <c r="K32" s="977"/>
      <c r="L32" s="990">
        <v>0</v>
      </c>
      <c r="M32" s="977"/>
      <c r="N32" s="990">
        <v>0</v>
      </c>
      <c r="O32" s="977"/>
      <c r="P32" s="990">
        <v>0</v>
      </c>
      <c r="Q32" s="977"/>
      <c r="R32" s="990">
        <v>0</v>
      </c>
      <c r="S32" s="977"/>
      <c r="T32" s="991">
        <f t="shared" si="0"/>
        <v>0</v>
      </c>
      <c r="U32" s="977"/>
      <c r="V32" s="992">
        <f t="shared" si="1"/>
        <v>0</v>
      </c>
      <c r="W32" s="977"/>
      <c r="X32" s="990">
        <v>0</v>
      </c>
      <c r="Y32" s="977"/>
      <c r="Z32" s="991">
        <f t="shared" si="2"/>
        <v>0</v>
      </c>
      <c r="AA32" s="977"/>
      <c r="AB32" s="992">
        <f t="shared" si="3"/>
        <v>0</v>
      </c>
      <c r="AC32" s="977"/>
      <c r="AD32" s="989">
        <v>0</v>
      </c>
      <c r="AE32" s="977"/>
      <c r="AF32" s="992">
        <f t="shared" si="4"/>
        <v>0</v>
      </c>
    </row>
    <row r="33" spans="1:32" ht="15.75">
      <c r="A33" s="977">
        <f t="shared" si="5"/>
        <v>20</v>
      </c>
      <c r="B33" s="977"/>
      <c r="C33" s="977"/>
      <c r="D33" s="988" t="s">
        <v>391</v>
      </c>
      <c r="E33" s="977"/>
      <c r="F33" s="988" t="s">
        <v>392</v>
      </c>
      <c r="G33" s="977"/>
      <c r="H33" s="988" t="s">
        <v>393</v>
      </c>
      <c r="I33" s="977"/>
      <c r="J33" s="989">
        <v>0</v>
      </c>
      <c r="K33" s="977"/>
      <c r="L33" s="990">
        <v>0</v>
      </c>
      <c r="M33" s="977"/>
      <c r="N33" s="990">
        <v>0</v>
      </c>
      <c r="O33" s="977"/>
      <c r="P33" s="990">
        <v>0</v>
      </c>
      <c r="Q33" s="977"/>
      <c r="R33" s="990">
        <v>0</v>
      </c>
      <c r="S33" s="977"/>
      <c r="T33" s="991">
        <f t="shared" si="0"/>
        <v>0</v>
      </c>
      <c r="U33" s="977"/>
      <c r="V33" s="992">
        <f t="shared" si="1"/>
        <v>0</v>
      </c>
      <c r="W33" s="977"/>
      <c r="X33" s="990">
        <v>0</v>
      </c>
      <c r="Y33" s="977"/>
      <c r="Z33" s="991">
        <f t="shared" si="2"/>
        <v>0</v>
      </c>
      <c r="AA33" s="977"/>
      <c r="AB33" s="992">
        <f t="shared" si="3"/>
        <v>0</v>
      </c>
      <c r="AC33" s="977"/>
      <c r="AD33" s="989">
        <v>0</v>
      </c>
      <c r="AE33" s="977"/>
      <c r="AF33" s="992">
        <f t="shared" si="4"/>
        <v>0</v>
      </c>
    </row>
    <row r="34" spans="1:32" ht="15.75">
      <c r="A34" s="977">
        <f t="shared" si="5"/>
        <v>21</v>
      </c>
      <c r="B34" s="977"/>
      <c r="C34" s="977"/>
      <c r="D34" s="988" t="s">
        <v>391</v>
      </c>
      <c r="E34" s="977"/>
      <c r="F34" s="988" t="s">
        <v>392</v>
      </c>
      <c r="G34" s="977"/>
      <c r="H34" s="988" t="s">
        <v>393</v>
      </c>
      <c r="I34" s="977"/>
      <c r="J34" s="989">
        <v>0</v>
      </c>
      <c r="K34" s="977"/>
      <c r="L34" s="990">
        <v>0</v>
      </c>
      <c r="M34" s="977"/>
      <c r="N34" s="990">
        <v>0</v>
      </c>
      <c r="O34" s="977"/>
      <c r="P34" s="990">
        <v>0</v>
      </c>
      <c r="Q34" s="977"/>
      <c r="R34" s="990">
        <v>0</v>
      </c>
      <c r="S34" s="977"/>
      <c r="T34" s="991">
        <f t="shared" si="0"/>
        <v>0</v>
      </c>
      <c r="U34" s="977"/>
      <c r="V34" s="992">
        <f t="shared" si="1"/>
        <v>0</v>
      </c>
      <c r="W34" s="977"/>
      <c r="X34" s="990">
        <v>0</v>
      </c>
      <c r="Y34" s="977"/>
      <c r="Z34" s="991">
        <f t="shared" si="2"/>
        <v>0</v>
      </c>
      <c r="AA34" s="977"/>
      <c r="AB34" s="992">
        <f t="shared" si="3"/>
        <v>0</v>
      </c>
      <c r="AC34" s="977"/>
      <c r="AD34" s="989">
        <v>0</v>
      </c>
      <c r="AE34" s="977"/>
      <c r="AF34" s="992">
        <f t="shared" si="4"/>
        <v>0</v>
      </c>
    </row>
    <row r="35" spans="1:32" ht="16.5" thickBot="1">
      <c r="A35" s="977">
        <f t="shared" si="5"/>
        <v>22</v>
      </c>
      <c r="B35" s="977"/>
      <c r="C35" s="977"/>
      <c r="D35" s="988" t="s">
        <v>391</v>
      </c>
      <c r="E35" s="977"/>
      <c r="F35" s="988" t="s">
        <v>392</v>
      </c>
      <c r="G35" s="977"/>
      <c r="H35" s="988" t="s">
        <v>393</v>
      </c>
      <c r="I35" s="977"/>
      <c r="J35" s="989">
        <v>0</v>
      </c>
      <c r="K35" s="977"/>
      <c r="L35" s="990">
        <v>0</v>
      </c>
      <c r="M35" s="977"/>
      <c r="N35" s="990">
        <v>0</v>
      </c>
      <c r="O35" s="977"/>
      <c r="P35" s="990">
        <v>0</v>
      </c>
      <c r="Q35" s="977"/>
      <c r="R35" s="990">
        <v>0</v>
      </c>
      <c r="S35" s="977"/>
      <c r="T35" s="991">
        <f t="shared" si="0"/>
        <v>0</v>
      </c>
      <c r="U35" s="977"/>
      <c r="V35" s="992">
        <f t="shared" si="1"/>
        <v>0</v>
      </c>
      <c r="W35" s="977"/>
      <c r="X35" s="990">
        <v>0</v>
      </c>
      <c r="Y35" s="977"/>
      <c r="Z35" s="991">
        <f t="shared" si="2"/>
        <v>0</v>
      </c>
      <c r="AA35" s="977"/>
      <c r="AB35" s="992">
        <f t="shared" si="3"/>
        <v>0</v>
      </c>
      <c r="AC35" s="977"/>
      <c r="AD35" s="989">
        <v>0</v>
      </c>
      <c r="AE35" s="977"/>
      <c r="AF35" s="992">
        <f t="shared" si="4"/>
        <v>0</v>
      </c>
    </row>
    <row r="36" spans="1:32" ht="15.75">
      <c r="A36" s="977">
        <f t="shared" si="5"/>
        <v>23</v>
      </c>
      <c r="B36" s="977"/>
      <c r="C36" s="977"/>
      <c r="D36" s="988" t="s">
        <v>391</v>
      </c>
      <c r="E36" s="977"/>
      <c r="F36" s="988" t="s">
        <v>392</v>
      </c>
      <c r="G36" s="977"/>
      <c r="H36" s="988" t="s">
        <v>393</v>
      </c>
      <c r="I36" s="977"/>
      <c r="J36" s="989">
        <v>0</v>
      </c>
      <c r="K36" s="977"/>
      <c r="L36" s="1615" t="s">
        <v>2176</v>
      </c>
      <c r="M36" s="1616"/>
      <c r="N36" s="1616"/>
      <c r="O36" s="1616"/>
      <c r="P36" s="1616"/>
      <c r="Q36" s="1616"/>
      <c r="R36" s="1616"/>
      <c r="S36" s="1616"/>
      <c r="T36" s="1617"/>
      <c r="U36" s="977"/>
      <c r="V36" s="992">
        <f t="shared" si="1"/>
        <v>0</v>
      </c>
      <c r="W36" s="977"/>
      <c r="X36" s="990">
        <v>0</v>
      </c>
      <c r="Y36" s="977"/>
      <c r="Z36" s="991">
        <f t="shared" si="2"/>
        <v>0</v>
      </c>
      <c r="AA36" s="977"/>
      <c r="AB36" s="992">
        <f t="shared" si="3"/>
        <v>0</v>
      </c>
      <c r="AC36" s="977"/>
      <c r="AD36" s="989">
        <v>0</v>
      </c>
      <c r="AE36" s="977"/>
      <c r="AF36" s="992">
        <f t="shared" si="4"/>
        <v>0</v>
      </c>
    </row>
    <row r="37" spans="1:32" ht="15.75">
      <c r="A37" s="977">
        <f t="shared" si="5"/>
        <v>24</v>
      </c>
      <c r="B37" s="977"/>
      <c r="C37" s="977"/>
      <c r="D37" s="988" t="s">
        <v>391</v>
      </c>
      <c r="E37" s="977"/>
      <c r="F37" s="988" t="s">
        <v>392</v>
      </c>
      <c r="G37" s="977"/>
      <c r="H37" s="988" t="s">
        <v>393</v>
      </c>
      <c r="I37" s="977"/>
      <c r="J37" s="989">
        <v>0</v>
      </c>
      <c r="K37" s="977"/>
      <c r="L37" s="1618"/>
      <c r="M37" s="1619"/>
      <c r="N37" s="1619"/>
      <c r="O37" s="1619"/>
      <c r="P37" s="1619"/>
      <c r="Q37" s="1619"/>
      <c r="R37" s="1619"/>
      <c r="S37" s="1619"/>
      <c r="T37" s="1620"/>
      <c r="U37" s="977"/>
      <c r="V37" s="992">
        <f t="shared" si="1"/>
        <v>0</v>
      </c>
      <c r="W37" s="977"/>
      <c r="X37" s="990">
        <v>0</v>
      </c>
      <c r="Y37" s="977"/>
      <c r="Z37" s="991">
        <f t="shared" si="2"/>
        <v>0</v>
      </c>
      <c r="AA37" s="977"/>
      <c r="AB37" s="992">
        <f t="shared" si="3"/>
        <v>0</v>
      </c>
      <c r="AC37" s="977"/>
      <c r="AD37" s="989">
        <v>0</v>
      </c>
      <c r="AE37" s="977"/>
      <c r="AF37" s="992">
        <f t="shared" si="4"/>
        <v>0</v>
      </c>
    </row>
    <row r="38" spans="1:32" ht="16.5" thickBot="1">
      <c r="A38" s="977">
        <f t="shared" si="5"/>
        <v>25</v>
      </c>
      <c r="B38" s="977"/>
      <c r="C38" s="977"/>
      <c r="D38" s="988" t="s">
        <v>391</v>
      </c>
      <c r="E38" s="977"/>
      <c r="F38" s="988" t="s">
        <v>392</v>
      </c>
      <c r="G38" s="977"/>
      <c r="H38" s="988" t="s">
        <v>393</v>
      </c>
      <c r="I38" s="977"/>
      <c r="J38" s="989">
        <v>0</v>
      </c>
      <c r="K38" s="977"/>
      <c r="L38" s="1621"/>
      <c r="M38" s="1622"/>
      <c r="N38" s="1622"/>
      <c r="O38" s="1622"/>
      <c r="P38" s="1622"/>
      <c r="Q38" s="1622"/>
      <c r="R38" s="1622"/>
      <c r="S38" s="1622"/>
      <c r="T38" s="1623"/>
      <c r="U38" s="977"/>
      <c r="V38" s="992">
        <f t="shared" si="1"/>
        <v>0</v>
      </c>
      <c r="W38" s="977"/>
      <c r="X38" s="990">
        <v>0</v>
      </c>
      <c r="Y38" s="977"/>
      <c r="Z38" s="991">
        <f t="shared" si="2"/>
        <v>0</v>
      </c>
      <c r="AA38" s="977"/>
      <c r="AB38" s="992">
        <f t="shared" si="3"/>
        <v>0</v>
      </c>
      <c r="AC38" s="977"/>
      <c r="AD38" s="989">
        <v>0</v>
      </c>
      <c r="AE38" s="977"/>
      <c r="AF38" s="992">
        <f t="shared" si="4"/>
        <v>0</v>
      </c>
    </row>
    <row r="39" spans="1:32" ht="15.75">
      <c r="A39" s="977">
        <f t="shared" si="5"/>
        <v>26</v>
      </c>
      <c r="B39" s="977"/>
      <c r="C39" s="977"/>
      <c r="D39" s="988" t="s">
        <v>391</v>
      </c>
      <c r="E39" s="977"/>
      <c r="F39" s="988" t="s">
        <v>392</v>
      </c>
      <c r="G39" s="977"/>
      <c r="H39" s="988" t="s">
        <v>393</v>
      </c>
      <c r="I39" s="977"/>
      <c r="J39" s="989">
        <v>0</v>
      </c>
      <c r="K39" s="977"/>
      <c r="L39" s="990">
        <v>0</v>
      </c>
      <c r="M39" s="977"/>
      <c r="N39" s="990">
        <v>0</v>
      </c>
      <c r="O39" s="977"/>
      <c r="P39" s="990">
        <v>0</v>
      </c>
      <c r="Q39" s="977"/>
      <c r="R39" s="990">
        <v>0</v>
      </c>
      <c r="S39" s="977"/>
      <c r="T39" s="991">
        <f t="shared" si="0"/>
        <v>0</v>
      </c>
      <c r="U39" s="977"/>
      <c r="V39" s="992">
        <f t="shared" si="1"/>
        <v>0</v>
      </c>
      <c r="W39" s="977"/>
      <c r="X39" s="990">
        <v>0</v>
      </c>
      <c r="Y39" s="977"/>
      <c r="Z39" s="991">
        <f t="shared" si="2"/>
        <v>0</v>
      </c>
      <c r="AA39" s="977"/>
      <c r="AB39" s="992">
        <f t="shared" si="3"/>
        <v>0</v>
      </c>
      <c r="AC39" s="977"/>
      <c r="AD39" s="989">
        <v>0</v>
      </c>
      <c r="AE39" s="977"/>
      <c r="AF39" s="992">
        <f t="shared" si="4"/>
        <v>0</v>
      </c>
    </row>
    <row r="40" spans="1:32" ht="15.75">
      <c r="A40" s="977">
        <f t="shared" si="5"/>
        <v>27</v>
      </c>
      <c r="B40" s="977"/>
      <c r="C40" s="977"/>
      <c r="D40" s="988" t="s">
        <v>391</v>
      </c>
      <c r="E40" s="977"/>
      <c r="F40" s="988" t="s">
        <v>392</v>
      </c>
      <c r="G40" s="977"/>
      <c r="H40" s="988" t="s">
        <v>393</v>
      </c>
      <c r="I40" s="977"/>
      <c r="J40" s="989">
        <v>0</v>
      </c>
      <c r="K40" s="977"/>
      <c r="L40" s="990">
        <v>0</v>
      </c>
      <c r="M40" s="977"/>
      <c r="N40" s="990">
        <v>0</v>
      </c>
      <c r="O40" s="977"/>
      <c r="P40" s="990">
        <v>0</v>
      </c>
      <c r="Q40" s="977"/>
      <c r="R40" s="990">
        <v>0</v>
      </c>
      <c r="S40" s="977"/>
      <c r="T40" s="991">
        <f t="shared" si="0"/>
        <v>0</v>
      </c>
      <c r="U40" s="977"/>
      <c r="V40" s="992">
        <f t="shared" si="1"/>
        <v>0</v>
      </c>
      <c r="W40" s="977"/>
      <c r="X40" s="990">
        <v>0</v>
      </c>
      <c r="Y40" s="977"/>
      <c r="Z40" s="991">
        <f t="shared" si="2"/>
        <v>0</v>
      </c>
      <c r="AA40" s="977"/>
      <c r="AB40" s="992">
        <f t="shared" si="3"/>
        <v>0</v>
      </c>
      <c r="AC40" s="977"/>
      <c r="AD40" s="989">
        <v>0</v>
      </c>
      <c r="AE40" s="977"/>
      <c r="AF40" s="992">
        <f t="shared" si="4"/>
        <v>0</v>
      </c>
    </row>
    <row r="41" spans="1:32" ht="15.75">
      <c r="A41" s="977">
        <f t="shared" si="5"/>
        <v>28</v>
      </c>
      <c r="B41" s="977"/>
      <c r="C41" s="977"/>
      <c r="D41" s="988" t="s">
        <v>391</v>
      </c>
      <c r="E41" s="977"/>
      <c r="F41" s="988" t="s">
        <v>392</v>
      </c>
      <c r="G41" s="977"/>
      <c r="H41" s="988" t="s">
        <v>393</v>
      </c>
      <c r="I41" s="977"/>
      <c r="J41" s="989">
        <v>0</v>
      </c>
      <c r="K41" s="977"/>
      <c r="L41" s="990">
        <v>0</v>
      </c>
      <c r="M41" s="977"/>
      <c r="N41" s="990">
        <v>0</v>
      </c>
      <c r="O41" s="977"/>
      <c r="P41" s="990">
        <v>0</v>
      </c>
      <c r="Q41" s="977"/>
      <c r="R41" s="990">
        <v>0</v>
      </c>
      <c r="S41" s="977"/>
      <c r="T41" s="991">
        <f t="shared" si="0"/>
        <v>0</v>
      </c>
      <c r="U41" s="977"/>
      <c r="V41" s="992">
        <f t="shared" si="1"/>
        <v>0</v>
      </c>
      <c r="W41" s="977"/>
      <c r="X41" s="990">
        <v>0</v>
      </c>
      <c r="Y41" s="977"/>
      <c r="Z41" s="991">
        <f t="shared" si="2"/>
        <v>0</v>
      </c>
      <c r="AA41" s="977"/>
      <c r="AB41" s="992">
        <f t="shared" si="3"/>
        <v>0</v>
      </c>
      <c r="AC41" s="977"/>
      <c r="AD41" s="989">
        <v>0</v>
      </c>
      <c r="AE41" s="977"/>
      <c r="AF41" s="992">
        <f t="shared" si="4"/>
        <v>0</v>
      </c>
    </row>
    <row r="42" spans="1:32" ht="15.75">
      <c r="A42" s="977">
        <f t="shared" si="5"/>
        <v>29</v>
      </c>
      <c r="B42" s="977"/>
      <c r="C42" s="977"/>
      <c r="D42" s="988" t="s">
        <v>391</v>
      </c>
      <c r="E42" s="977"/>
      <c r="F42" s="988" t="s">
        <v>392</v>
      </c>
      <c r="G42" s="977"/>
      <c r="H42" s="988" t="s">
        <v>393</v>
      </c>
      <c r="I42" s="977"/>
      <c r="J42" s="989">
        <v>0</v>
      </c>
      <c r="K42" s="977"/>
      <c r="L42" s="990">
        <v>0</v>
      </c>
      <c r="M42" s="977"/>
      <c r="N42" s="990">
        <v>0</v>
      </c>
      <c r="O42" s="977"/>
      <c r="P42" s="990">
        <v>0</v>
      </c>
      <c r="Q42" s="977"/>
      <c r="R42" s="990">
        <v>0</v>
      </c>
      <c r="S42" s="977"/>
      <c r="T42" s="991">
        <f t="shared" si="0"/>
        <v>0</v>
      </c>
      <c r="U42" s="977"/>
      <c r="V42" s="992">
        <f t="shared" si="1"/>
        <v>0</v>
      </c>
      <c r="W42" s="977"/>
      <c r="X42" s="990">
        <v>0</v>
      </c>
      <c r="Y42" s="977"/>
      <c r="Z42" s="991">
        <f t="shared" si="2"/>
        <v>0</v>
      </c>
      <c r="AA42" s="977"/>
      <c r="AB42" s="992">
        <f t="shared" si="3"/>
        <v>0</v>
      </c>
      <c r="AC42" s="977"/>
      <c r="AD42" s="989">
        <v>0</v>
      </c>
      <c r="AE42" s="977"/>
      <c r="AF42" s="992">
        <f t="shared" si="4"/>
        <v>0</v>
      </c>
    </row>
    <row r="43" spans="1:32" ht="15.75">
      <c r="A43" s="977">
        <f t="shared" si="5"/>
        <v>30</v>
      </c>
      <c r="B43" s="977"/>
      <c r="C43" s="977"/>
      <c r="D43" s="988" t="s">
        <v>391</v>
      </c>
      <c r="E43" s="977"/>
      <c r="F43" s="988" t="s">
        <v>392</v>
      </c>
      <c r="G43" s="977"/>
      <c r="H43" s="988" t="s">
        <v>393</v>
      </c>
      <c r="I43" s="977"/>
      <c r="J43" s="989">
        <v>0</v>
      </c>
      <c r="K43" s="977"/>
      <c r="L43" s="990">
        <v>0</v>
      </c>
      <c r="M43" s="977"/>
      <c r="N43" s="990">
        <v>0</v>
      </c>
      <c r="O43" s="977"/>
      <c r="P43" s="990">
        <v>0</v>
      </c>
      <c r="Q43" s="977"/>
      <c r="R43" s="990">
        <v>0</v>
      </c>
      <c r="S43" s="977"/>
      <c r="T43" s="991">
        <f t="shared" si="0"/>
        <v>0</v>
      </c>
      <c r="U43" s="977"/>
      <c r="V43" s="992">
        <f t="shared" si="1"/>
        <v>0</v>
      </c>
      <c r="W43" s="977"/>
      <c r="X43" s="990">
        <v>0</v>
      </c>
      <c r="Y43" s="977"/>
      <c r="Z43" s="991">
        <f t="shared" si="2"/>
        <v>0</v>
      </c>
      <c r="AA43" s="977"/>
      <c r="AB43" s="992">
        <f t="shared" si="3"/>
        <v>0</v>
      </c>
      <c r="AC43" s="977"/>
      <c r="AD43" s="989">
        <v>0</v>
      </c>
      <c r="AE43" s="977"/>
      <c r="AF43" s="992">
        <f t="shared" si="4"/>
        <v>0</v>
      </c>
    </row>
    <row r="44" spans="1:32" ht="15.75">
      <c r="A44" s="977">
        <f t="shared" si="5"/>
        <v>31</v>
      </c>
      <c r="B44" s="977"/>
      <c r="C44" s="977"/>
      <c r="D44" s="988" t="s">
        <v>391</v>
      </c>
      <c r="E44" s="977"/>
      <c r="F44" s="988" t="s">
        <v>392</v>
      </c>
      <c r="G44" s="977"/>
      <c r="H44" s="988" t="s">
        <v>393</v>
      </c>
      <c r="I44" s="977"/>
      <c r="J44" s="989">
        <v>0</v>
      </c>
      <c r="K44" s="977"/>
      <c r="L44" s="990">
        <v>0</v>
      </c>
      <c r="M44" s="977"/>
      <c r="N44" s="990">
        <v>0</v>
      </c>
      <c r="O44" s="977"/>
      <c r="P44" s="990">
        <v>0</v>
      </c>
      <c r="Q44" s="977"/>
      <c r="R44" s="990">
        <v>0</v>
      </c>
      <c r="S44" s="977"/>
      <c r="T44" s="991">
        <f t="shared" si="0"/>
        <v>0</v>
      </c>
      <c r="U44" s="977"/>
      <c r="V44" s="992">
        <f t="shared" si="1"/>
        <v>0</v>
      </c>
      <c r="W44" s="977"/>
      <c r="X44" s="990">
        <v>0</v>
      </c>
      <c r="Y44" s="977"/>
      <c r="Z44" s="991">
        <f t="shared" si="2"/>
        <v>0</v>
      </c>
      <c r="AA44" s="977"/>
      <c r="AB44" s="992">
        <f t="shared" si="3"/>
        <v>0</v>
      </c>
      <c r="AC44" s="977"/>
      <c r="AD44" s="989">
        <v>0</v>
      </c>
      <c r="AE44" s="977"/>
      <c r="AF44" s="992">
        <f t="shared" si="4"/>
        <v>0</v>
      </c>
    </row>
    <row r="45" spans="1:32" ht="15.75">
      <c r="A45" s="977">
        <f t="shared" si="5"/>
        <v>32</v>
      </c>
      <c r="B45" s="977"/>
      <c r="C45" s="977"/>
      <c r="D45" s="988" t="s">
        <v>391</v>
      </c>
      <c r="E45" s="977"/>
      <c r="F45" s="988" t="s">
        <v>392</v>
      </c>
      <c r="G45" s="977"/>
      <c r="H45" s="988" t="s">
        <v>393</v>
      </c>
      <c r="I45" s="977"/>
      <c r="J45" s="989">
        <v>0</v>
      </c>
      <c r="K45" s="977"/>
      <c r="L45" s="990">
        <v>0</v>
      </c>
      <c r="M45" s="977"/>
      <c r="N45" s="990">
        <v>0</v>
      </c>
      <c r="O45" s="977"/>
      <c r="P45" s="990">
        <v>0</v>
      </c>
      <c r="Q45" s="977"/>
      <c r="R45" s="990">
        <v>0</v>
      </c>
      <c r="S45" s="977"/>
      <c r="T45" s="991">
        <f t="shared" si="0"/>
        <v>0</v>
      </c>
      <c r="U45" s="977"/>
      <c r="V45" s="992">
        <f t="shared" si="1"/>
        <v>0</v>
      </c>
      <c r="W45" s="977"/>
      <c r="X45" s="990">
        <v>0</v>
      </c>
      <c r="Y45" s="977"/>
      <c r="Z45" s="991">
        <f t="shared" si="2"/>
        <v>0</v>
      </c>
      <c r="AA45" s="977"/>
      <c r="AB45" s="992">
        <f t="shared" si="3"/>
        <v>0</v>
      </c>
      <c r="AC45" s="977"/>
      <c r="AD45" s="989">
        <v>0</v>
      </c>
      <c r="AE45" s="977"/>
      <c r="AF45" s="992">
        <f t="shared" si="4"/>
        <v>0</v>
      </c>
    </row>
    <row r="46" spans="1:32" ht="15.75">
      <c r="A46" s="977">
        <f t="shared" si="5"/>
        <v>33</v>
      </c>
      <c r="B46" s="977"/>
      <c r="C46" s="977"/>
      <c r="D46" s="988" t="s">
        <v>391</v>
      </c>
      <c r="E46" s="977"/>
      <c r="F46" s="988" t="s">
        <v>392</v>
      </c>
      <c r="G46" s="977"/>
      <c r="H46" s="988" t="s">
        <v>393</v>
      </c>
      <c r="I46" s="977"/>
      <c r="J46" s="989">
        <v>0</v>
      </c>
      <c r="K46" s="977"/>
      <c r="L46" s="990">
        <v>0</v>
      </c>
      <c r="M46" s="977"/>
      <c r="N46" s="990">
        <v>0</v>
      </c>
      <c r="O46" s="977"/>
      <c r="P46" s="990">
        <v>0</v>
      </c>
      <c r="Q46" s="977"/>
      <c r="R46" s="990">
        <v>0</v>
      </c>
      <c r="S46" s="977"/>
      <c r="T46" s="991">
        <f t="shared" si="0"/>
        <v>0</v>
      </c>
      <c r="U46" s="977"/>
      <c r="V46" s="992">
        <f t="shared" si="1"/>
        <v>0</v>
      </c>
      <c r="W46" s="977"/>
      <c r="X46" s="990">
        <v>0</v>
      </c>
      <c r="Y46" s="977"/>
      <c r="Z46" s="991">
        <f t="shared" si="2"/>
        <v>0</v>
      </c>
      <c r="AA46" s="977"/>
      <c r="AB46" s="992">
        <f t="shared" si="3"/>
        <v>0</v>
      </c>
      <c r="AC46" s="977"/>
      <c r="AD46" s="989">
        <v>0</v>
      </c>
      <c r="AE46" s="977"/>
      <c r="AF46" s="992">
        <f t="shared" si="4"/>
        <v>0</v>
      </c>
    </row>
    <row r="47" spans="1:32" ht="15.75">
      <c r="A47" s="977">
        <f t="shared" si="5"/>
        <v>34</v>
      </c>
      <c r="B47" s="977"/>
      <c r="C47" s="977"/>
      <c r="D47" s="988" t="s">
        <v>391</v>
      </c>
      <c r="E47" s="977"/>
      <c r="F47" s="988" t="s">
        <v>392</v>
      </c>
      <c r="G47" s="977"/>
      <c r="H47" s="988" t="s">
        <v>393</v>
      </c>
      <c r="I47" s="977"/>
      <c r="J47" s="989">
        <v>0</v>
      </c>
      <c r="K47" s="977"/>
      <c r="L47" s="990">
        <v>0</v>
      </c>
      <c r="M47" s="977"/>
      <c r="N47" s="990">
        <v>0</v>
      </c>
      <c r="O47" s="977"/>
      <c r="P47" s="990">
        <v>0</v>
      </c>
      <c r="Q47" s="977"/>
      <c r="R47" s="990">
        <v>0</v>
      </c>
      <c r="S47" s="977"/>
      <c r="T47" s="991">
        <f t="shared" si="0"/>
        <v>0</v>
      </c>
      <c r="U47" s="977"/>
      <c r="V47" s="992">
        <f t="shared" si="1"/>
        <v>0</v>
      </c>
      <c r="W47" s="977"/>
      <c r="X47" s="990">
        <v>0</v>
      </c>
      <c r="Y47" s="977"/>
      <c r="Z47" s="991">
        <f t="shared" si="2"/>
        <v>0</v>
      </c>
      <c r="AA47" s="977"/>
      <c r="AB47" s="992">
        <f t="shared" si="3"/>
        <v>0</v>
      </c>
      <c r="AC47" s="977"/>
      <c r="AD47" s="989">
        <v>0</v>
      </c>
      <c r="AE47" s="977"/>
      <c r="AF47" s="992">
        <f t="shared" si="4"/>
        <v>0</v>
      </c>
    </row>
    <row r="48" spans="1:32" ht="15.75">
      <c r="A48" s="977">
        <f t="shared" si="5"/>
        <v>35</v>
      </c>
      <c r="B48" s="977"/>
      <c r="C48" s="977"/>
      <c r="D48" s="988" t="s">
        <v>391</v>
      </c>
      <c r="E48" s="977"/>
      <c r="F48" s="988" t="s">
        <v>392</v>
      </c>
      <c r="G48" s="977"/>
      <c r="H48" s="988" t="s">
        <v>393</v>
      </c>
      <c r="I48" s="977"/>
      <c r="J48" s="989">
        <v>0</v>
      </c>
      <c r="K48" s="977"/>
      <c r="L48" s="990">
        <v>0</v>
      </c>
      <c r="M48" s="977"/>
      <c r="N48" s="990">
        <v>0</v>
      </c>
      <c r="O48" s="977"/>
      <c r="P48" s="990">
        <v>0</v>
      </c>
      <c r="Q48" s="977"/>
      <c r="R48" s="990">
        <v>0</v>
      </c>
      <c r="S48" s="977"/>
      <c r="T48" s="991">
        <f t="shared" si="0"/>
        <v>0</v>
      </c>
      <c r="U48" s="977"/>
      <c r="V48" s="992">
        <f t="shared" si="1"/>
        <v>0</v>
      </c>
      <c r="W48" s="977"/>
      <c r="X48" s="990">
        <v>0</v>
      </c>
      <c r="Y48" s="977"/>
      <c r="Z48" s="991">
        <f t="shared" si="2"/>
        <v>0</v>
      </c>
      <c r="AA48" s="977"/>
      <c r="AB48" s="992">
        <f t="shared" si="3"/>
        <v>0</v>
      </c>
      <c r="AC48" s="977"/>
      <c r="AD48" s="989">
        <v>0</v>
      </c>
      <c r="AE48" s="977"/>
      <c r="AF48" s="992">
        <f t="shared" si="4"/>
        <v>0</v>
      </c>
    </row>
    <row r="49" spans="1:32" ht="15.75">
      <c r="A49" s="977">
        <f t="shared" si="5"/>
        <v>36</v>
      </c>
      <c r="B49" s="977"/>
      <c r="C49" s="977"/>
      <c r="D49" s="988" t="s">
        <v>391</v>
      </c>
      <c r="E49" s="977"/>
      <c r="F49" s="988" t="s">
        <v>392</v>
      </c>
      <c r="G49" s="977"/>
      <c r="H49" s="988" t="s">
        <v>393</v>
      </c>
      <c r="I49" s="977"/>
      <c r="J49" s="989">
        <v>0</v>
      </c>
      <c r="K49" s="977"/>
      <c r="L49" s="990">
        <v>0</v>
      </c>
      <c r="M49" s="977"/>
      <c r="N49" s="990">
        <v>0</v>
      </c>
      <c r="O49" s="977"/>
      <c r="P49" s="990">
        <v>0</v>
      </c>
      <c r="Q49" s="977"/>
      <c r="R49" s="990">
        <v>0</v>
      </c>
      <c r="S49" s="977"/>
      <c r="T49" s="991">
        <f t="shared" si="0"/>
        <v>0</v>
      </c>
      <c r="U49" s="977"/>
      <c r="V49" s="992">
        <f t="shared" si="1"/>
        <v>0</v>
      </c>
      <c r="W49" s="977"/>
      <c r="X49" s="990">
        <v>0</v>
      </c>
      <c r="Y49" s="977"/>
      <c r="Z49" s="991">
        <f t="shared" si="2"/>
        <v>0</v>
      </c>
      <c r="AA49" s="977"/>
      <c r="AB49" s="992">
        <f t="shared" si="3"/>
        <v>0</v>
      </c>
      <c r="AC49" s="977"/>
      <c r="AD49" s="989">
        <v>0</v>
      </c>
      <c r="AE49" s="977"/>
      <c r="AF49" s="992">
        <f t="shared" si="4"/>
        <v>0</v>
      </c>
    </row>
    <row r="50" spans="1:32" ht="15.75">
      <c r="A50" s="977">
        <f t="shared" si="5"/>
        <v>37</v>
      </c>
      <c r="B50" s="977"/>
      <c r="C50" s="977"/>
      <c r="D50" s="988" t="s">
        <v>391</v>
      </c>
      <c r="E50" s="977"/>
      <c r="F50" s="988" t="s">
        <v>392</v>
      </c>
      <c r="G50" s="977"/>
      <c r="H50" s="988" t="s">
        <v>393</v>
      </c>
      <c r="I50" s="977"/>
      <c r="J50" s="989">
        <v>0</v>
      </c>
      <c r="K50" s="977"/>
      <c r="L50" s="990">
        <v>0</v>
      </c>
      <c r="M50" s="977"/>
      <c r="N50" s="990">
        <v>0</v>
      </c>
      <c r="O50" s="977"/>
      <c r="P50" s="990">
        <v>0</v>
      </c>
      <c r="Q50" s="977"/>
      <c r="R50" s="990">
        <v>0</v>
      </c>
      <c r="S50" s="977"/>
      <c r="T50" s="991">
        <f t="shared" si="0"/>
        <v>0</v>
      </c>
      <c r="U50" s="977"/>
      <c r="V50" s="992">
        <f t="shared" si="1"/>
        <v>0</v>
      </c>
      <c r="W50" s="977"/>
      <c r="X50" s="990">
        <v>0</v>
      </c>
      <c r="Y50" s="977"/>
      <c r="Z50" s="991">
        <f t="shared" si="2"/>
        <v>0</v>
      </c>
      <c r="AA50" s="977"/>
      <c r="AB50" s="992">
        <f t="shared" si="3"/>
        <v>0</v>
      </c>
      <c r="AC50" s="977"/>
      <c r="AD50" s="989">
        <v>0</v>
      </c>
      <c r="AE50" s="977"/>
      <c r="AF50" s="992">
        <f t="shared" si="4"/>
        <v>0</v>
      </c>
    </row>
    <row r="51" spans="1:32" ht="15.75">
      <c r="A51" s="977">
        <f t="shared" si="5"/>
        <v>38</v>
      </c>
      <c r="B51" s="977"/>
      <c r="C51" s="977"/>
      <c r="D51" s="988" t="s">
        <v>391</v>
      </c>
      <c r="E51" s="977"/>
      <c r="F51" s="988" t="s">
        <v>392</v>
      </c>
      <c r="G51" s="977"/>
      <c r="H51" s="988" t="s">
        <v>393</v>
      </c>
      <c r="I51" s="977"/>
      <c r="J51" s="989">
        <v>0</v>
      </c>
      <c r="K51" s="977"/>
      <c r="L51" s="990">
        <v>0</v>
      </c>
      <c r="M51" s="977"/>
      <c r="N51" s="990">
        <v>0</v>
      </c>
      <c r="O51" s="977"/>
      <c r="P51" s="990">
        <v>0</v>
      </c>
      <c r="Q51" s="977"/>
      <c r="R51" s="990">
        <v>0</v>
      </c>
      <c r="S51" s="977"/>
      <c r="T51" s="991">
        <f t="shared" si="0"/>
        <v>0</v>
      </c>
      <c r="U51" s="977"/>
      <c r="V51" s="992">
        <f t="shared" si="1"/>
        <v>0</v>
      </c>
      <c r="W51" s="977"/>
      <c r="X51" s="990">
        <v>0</v>
      </c>
      <c r="Y51" s="977"/>
      <c r="Z51" s="991">
        <f t="shared" si="2"/>
        <v>0</v>
      </c>
      <c r="AA51" s="977"/>
      <c r="AB51" s="992">
        <f t="shared" si="3"/>
        <v>0</v>
      </c>
      <c r="AC51" s="977"/>
      <c r="AD51" s="989">
        <v>0</v>
      </c>
      <c r="AE51" s="977"/>
      <c r="AF51" s="992">
        <f t="shared" si="4"/>
        <v>0</v>
      </c>
    </row>
    <row r="52" spans="1:32" ht="15.75">
      <c r="A52" s="977">
        <f t="shared" si="5"/>
        <v>39</v>
      </c>
      <c r="B52" s="977"/>
      <c r="C52" s="977"/>
      <c r="D52" s="988" t="s">
        <v>391</v>
      </c>
      <c r="E52" s="977"/>
      <c r="F52" s="988" t="s">
        <v>392</v>
      </c>
      <c r="G52" s="977"/>
      <c r="H52" s="988" t="s">
        <v>393</v>
      </c>
      <c r="I52" s="977"/>
      <c r="J52" s="989">
        <v>0</v>
      </c>
      <c r="K52" s="977"/>
      <c r="L52" s="990">
        <v>0</v>
      </c>
      <c r="M52" s="977"/>
      <c r="N52" s="990">
        <v>0</v>
      </c>
      <c r="O52" s="977"/>
      <c r="P52" s="990">
        <v>0</v>
      </c>
      <c r="Q52" s="977"/>
      <c r="R52" s="990">
        <v>0</v>
      </c>
      <c r="S52" s="977"/>
      <c r="T52" s="991">
        <f t="shared" si="0"/>
        <v>0</v>
      </c>
      <c r="U52" s="977"/>
      <c r="V52" s="992">
        <f t="shared" si="1"/>
        <v>0</v>
      </c>
      <c r="W52" s="977"/>
      <c r="X52" s="990">
        <v>0</v>
      </c>
      <c r="Y52" s="977"/>
      <c r="Z52" s="991">
        <f t="shared" si="2"/>
        <v>0</v>
      </c>
      <c r="AA52" s="977"/>
      <c r="AB52" s="992">
        <f t="shared" si="3"/>
        <v>0</v>
      </c>
      <c r="AC52" s="977"/>
      <c r="AD52" s="989">
        <v>0</v>
      </c>
      <c r="AE52" s="977"/>
      <c r="AF52" s="992">
        <f t="shared" si="4"/>
        <v>0</v>
      </c>
    </row>
    <row r="53" spans="1:32" ht="15.75">
      <c r="A53" s="977">
        <f t="shared" si="5"/>
        <v>40</v>
      </c>
      <c r="B53" s="977"/>
      <c r="C53" s="977"/>
      <c r="D53" s="988" t="s">
        <v>391</v>
      </c>
      <c r="E53" s="977"/>
      <c r="F53" s="988" t="s">
        <v>392</v>
      </c>
      <c r="G53" s="977"/>
      <c r="H53" s="988" t="s">
        <v>393</v>
      </c>
      <c r="I53" s="977"/>
      <c r="J53" s="989">
        <v>0</v>
      </c>
      <c r="K53" s="977"/>
      <c r="L53" s="990">
        <v>0</v>
      </c>
      <c r="M53" s="977"/>
      <c r="N53" s="990">
        <v>0</v>
      </c>
      <c r="O53" s="977"/>
      <c r="P53" s="990">
        <v>0</v>
      </c>
      <c r="Q53" s="977"/>
      <c r="R53" s="990">
        <v>0</v>
      </c>
      <c r="S53" s="977"/>
      <c r="T53" s="991">
        <f t="shared" si="0"/>
        <v>0</v>
      </c>
      <c r="U53" s="977"/>
      <c r="V53" s="992">
        <f t="shared" si="1"/>
        <v>0</v>
      </c>
      <c r="W53" s="977"/>
      <c r="X53" s="990">
        <v>0</v>
      </c>
      <c r="Y53" s="977"/>
      <c r="Z53" s="991">
        <f t="shared" si="2"/>
        <v>0</v>
      </c>
      <c r="AA53" s="977"/>
      <c r="AB53" s="992">
        <f t="shared" si="3"/>
        <v>0</v>
      </c>
      <c r="AC53" s="977"/>
      <c r="AD53" s="989">
        <v>0</v>
      </c>
      <c r="AE53" s="977"/>
      <c r="AF53" s="992">
        <f t="shared" si="4"/>
        <v>0</v>
      </c>
    </row>
    <row r="54" spans="1:32" ht="15.75">
      <c r="A54" s="977">
        <f t="shared" si="5"/>
        <v>41</v>
      </c>
      <c r="B54" s="977"/>
      <c r="C54" s="977"/>
      <c r="D54" s="988" t="s">
        <v>391</v>
      </c>
      <c r="E54" s="977"/>
      <c r="F54" s="988" t="s">
        <v>392</v>
      </c>
      <c r="G54" s="977"/>
      <c r="H54" s="988" t="s">
        <v>393</v>
      </c>
      <c r="I54" s="977"/>
      <c r="J54" s="989">
        <v>0</v>
      </c>
      <c r="K54" s="977"/>
      <c r="L54" s="990">
        <v>0</v>
      </c>
      <c r="M54" s="977"/>
      <c r="N54" s="990">
        <v>0</v>
      </c>
      <c r="O54" s="977"/>
      <c r="P54" s="990">
        <v>0</v>
      </c>
      <c r="Q54" s="977"/>
      <c r="R54" s="990">
        <v>0</v>
      </c>
      <c r="S54" s="977"/>
      <c r="T54" s="991">
        <f t="shared" si="0"/>
        <v>0</v>
      </c>
      <c r="U54" s="977"/>
      <c r="V54" s="992">
        <f t="shared" si="1"/>
        <v>0</v>
      </c>
      <c r="W54" s="977"/>
      <c r="X54" s="990">
        <v>0</v>
      </c>
      <c r="Y54" s="977"/>
      <c r="Z54" s="991">
        <f t="shared" si="2"/>
        <v>0</v>
      </c>
      <c r="AA54" s="977"/>
      <c r="AB54" s="992">
        <f t="shared" si="3"/>
        <v>0</v>
      </c>
      <c r="AC54" s="977"/>
      <c r="AD54" s="989">
        <v>0</v>
      </c>
      <c r="AE54" s="977"/>
      <c r="AF54" s="992">
        <f t="shared" si="4"/>
        <v>0</v>
      </c>
    </row>
    <row r="55" spans="1:32" ht="15.75">
      <c r="A55" s="977">
        <f t="shared" si="5"/>
        <v>42</v>
      </c>
      <c r="B55" s="977"/>
      <c r="C55" s="977"/>
      <c r="D55" s="988" t="s">
        <v>391</v>
      </c>
      <c r="E55" s="977"/>
      <c r="F55" s="988" t="s">
        <v>392</v>
      </c>
      <c r="G55" s="977"/>
      <c r="H55" s="988" t="s">
        <v>393</v>
      </c>
      <c r="I55" s="977"/>
      <c r="J55" s="989">
        <v>0</v>
      </c>
      <c r="K55" s="977"/>
      <c r="L55" s="990">
        <v>0</v>
      </c>
      <c r="M55" s="977"/>
      <c r="N55" s="990">
        <v>0</v>
      </c>
      <c r="O55" s="977"/>
      <c r="P55" s="990">
        <v>0</v>
      </c>
      <c r="Q55" s="977"/>
      <c r="R55" s="990">
        <v>0</v>
      </c>
      <c r="S55" s="977"/>
      <c r="T55" s="991">
        <f t="shared" si="0"/>
        <v>0</v>
      </c>
      <c r="U55" s="977"/>
      <c r="V55" s="992">
        <f t="shared" si="1"/>
        <v>0</v>
      </c>
      <c r="W55" s="977"/>
      <c r="X55" s="990">
        <v>0</v>
      </c>
      <c r="Y55" s="977"/>
      <c r="Z55" s="991">
        <f t="shared" si="2"/>
        <v>0</v>
      </c>
      <c r="AA55" s="977"/>
      <c r="AB55" s="992">
        <f t="shared" si="3"/>
        <v>0</v>
      </c>
      <c r="AC55" s="977"/>
      <c r="AD55" s="989">
        <v>0</v>
      </c>
      <c r="AE55" s="977"/>
      <c r="AF55" s="992">
        <f t="shared" si="4"/>
        <v>0</v>
      </c>
    </row>
    <row r="56" spans="1:32" ht="15.75">
      <c r="A56" s="977">
        <f t="shared" si="5"/>
        <v>43</v>
      </c>
      <c r="B56" s="977"/>
      <c r="C56" s="977"/>
      <c r="D56" s="988" t="s">
        <v>391</v>
      </c>
      <c r="E56" s="977"/>
      <c r="F56" s="988" t="s">
        <v>392</v>
      </c>
      <c r="G56" s="977"/>
      <c r="H56" s="988" t="s">
        <v>393</v>
      </c>
      <c r="I56" s="977"/>
      <c r="J56" s="989">
        <v>0</v>
      </c>
      <c r="K56" s="977"/>
      <c r="L56" s="990">
        <v>0</v>
      </c>
      <c r="M56" s="977"/>
      <c r="N56" s="990">
        <v>0</v>
      </c>
      <c r="O56" s="977"/>
      <c r="P56" s="990">
        <v>0</v>
      </c>
      <c r="Q56" s="977"/>
      <c r="R56" s="990">
        <v>0</v>
      </c>
      <c r="S56" s="977"/>
      <c r="T56" s="991">
        <f t="shared" si="0"/>
        <v>0</v>
      </c>
      <c r="U56" s="977"/>
      <c r="V56" s="992">
        <f t="shared" si="1"/>
        <v>0</v>
      </c>
      <c r="W56" s="977"/>
      <c r="X56" s="990">
        <v>0</v>
      </c>
      <c r="Y56" s="977"/>
      <c r="Z56" s="991">
        <f t="shared" si="2"/>
        <v>0</v>
      </c>
      <c r="AA56" s="977"/>
      <c r="AB56" s="992">
        <f t="shared" si="3"/>
        <v>0</v>
      </c>
      <c r="AC56" s="977"/>
      <c r="AD56" s="989">
        <v>0</v>
      </c>
      <c r="AE56" s="977"/>
      <c r="AF56" s="992">
        <f t="shared" si="4"/>
        <v>0</v>
      </c>
    </row>
    <row r="57" spans="1:32" ht="15.75">
      <c r="A57" s="977">
        <f t="shared" si="5"/>
        <v>44</v>
      </c>
      <c r="B57" s="977"/>
      <c r="C57" s="977"/>
      <c r="D57" s="988" t="s">
        <v>391</v>
      </c>
      <c r="E57" s="977"/>
      <c r="F57" s="988" t="s">
        <v>392</v>
      </c>
      <c r="G57" s="977"/>
      <c r="H57" s="988" t="s">
        <v>393</v>
      </c>
      <c r="I57" s="977"/>
      <c r="J57" s="989">
        <v>0</v>
      </c>
      <c r="K57" s="977"/>
      <c r="L57" s="990">
        <v>0</v>
      </c>
      <c r="M57" s="977"/>
      <c r="N57" s="990">
        <v>0</v>
      </c>
      <c r="O57" s="977"/>
      <c r="P57" s="990">
        <v>0</v>
      </c>
      <c r="Q57" s="977"/>
      <c r="R57" s="990">
        <v>0</v>
      </c>
      <c r="S57" s="977"/>
      <c r="T57" s="991">
        <f t="shared" si="0"/>
        <v>0</v>
      </c>
      <c r="U57" s="977"/>
      <c r="V57" s="992">
        <f t="shared" si="1"/>
        <v>0</v>
      </c>
      <c r="W57" s="977"/>
      <c r="X57" s="990">
        <v>0</v>
      </c>
      <c r="Y57" s="977"/>
      <c r="Z57" s="991">
        <f t="shared" si="2"/>
        <v>0</v>
      </c>
      <c r="AA57" s="977"/>
      <c r="AB57" s="992">
        <f t="shared" si="3"/>
        <v>0</v>
      </c>
      <c r="AC57" s="977"/>
      <c r="AD57" s="989">
        <v>0</v>
      </c>
      <c r="AE57" s="977"/>
      <c r="AF57" s="992">
        <f t="shared" si="4"/>
        <v>0</v>
      </c>
    </row>
    <row r="58" spans="1:32" ht="15.75">
      <c r="A58" s="977">
        <f t="shared" si="5"/>
        <v>45</v>
      </c>
      <c r="B58" s="977"/>
      <c r="C58" s="977"/>
      <c r="D58" s="988" t="s">
        <v>391</v>
      </c>
      <c r="E58" s="977"/>
      <c r="F58" s="988" t="s">
        <v>392</v>
      </c>
      <c r="G58" s="977"/>
      <c r="H58" s="988" t="s">
        <v>393</v>
      </c>
      <c r="I58" s="977"/>
      <c r="J58" s="989">
        <v>0</v>
      </c>
      <c r="K58" s="977"/>
      <c r="L58" s="990">
        <v>0</v>
      </c>
      <c r="M58" s="977"/>
      <c r="N58" s="990">
        <v>0</v>
      </c>
      <c r="O58" s="977"/>
      <c r="P58" s="990">
        <v>0</v>
      </c>
      <c r="Q58" s="977"/>
      <c r="R58" s="990">
        <v>0</v>
      </c>
      <c r="S58" s="977"/>
      <c r="T58" s="991">
        <f t="shared" si="0"/>
        <v>0</v>
      </c>
      <c r="U58" s="977"/>
      <c r="V58" s="992">
        <f t="shared" si="1"/>
        <v>0</v>
      </c>
      <c r="W58" s="977"/>
      <c r="X58" s="990">
        <v>0</v>
      </c>
      <c r="Y58" s="977"/>
      <c r="Z58" s="991">
        <f t="shared" si="2"/>
        <v>0</v>
      </c>
      <c r="AA58" s="977"/>
      <c r="AB58" s="992">
        <f t="shared" si="3"/>
        <v>0</v>
      </c>
      <c r="AC58" s="977"/>
      <c r="AD58" s="989">
        <v>0</v>
      </c>
      <c r="AE58" s="977"/>
      <c r="AF58" s="992">
        <f t="shared" si="4"/>
        <v>0</v>
      </c>
    </row>
    <row r="59" spans="1:32" ht="15.75">
      <c r="A59" s="977">
        <f t="shared" si="5"/>
        <v>46</v>
      </c>
      <c r="B59" s="977"/>
      <c r="C59" s="977"/>
      <c r="D59" s="988" t="s">
        <v>391</v>
      </c>
      <c r="E59" s="977"/>
      <c r="F59" s="988" t="s">
        <v>392</v>
      </c>
      <c r="G59" s="977"/>
      <c r="H59" s="988" t="s">
        <v>393</v>
      </c>
      <c r="I59" s="977"/>
      <c r="J59" s="989">
        <v>0</v>
      </c>
      <c r="K59" s="977"/>
      <c r="L59" s="990">
        <v>0</v>
      </c>
      <c r="M59" s="977"/>
      <c r="N59" s="990">
        <v>0</v>
      </c>
      <c r="O59" s="977"/>
      <c r="P59" s="990">
        <v>0</v>
      </c>
      <c r="Q59" s="977"/>
      <c r="R59" s="990">
        <v>0</v>
      </c>
      <c r="S59" s="977"/>
      <c r="T59" s="991">
        <f t="shared" si="0"/>
        <v>0</v>
      </c>
      <c r="U59" s="977"/>
      <c r="V59" s="992">
        <f t="shared" si="1"/>
        <v>0</v>
      </c>
      <c r="W59" s="977"/>
      <c r="X59" s="990">
        <v>0</v>
      </c>
      <c r="Y59" s="977"/>
      <c r="Z59" s="991">
        <f t="shared" si="2"/>
        <v>0</v>
      </c>
      <c r="AA59" s="977"/>
      <c r="AB59" s="992">
        <f t="shared" si="3"/>
        <v>0</v>
      </c>
      <c r="AC59" s="977"/>
      <c r="AD59" s="989">
        <v>0</v>
      </c>
      <c r="AE59" s="977"/>
      <c r="AF59" s="992">
        <f t="shared" si="4"/>
        <v>0</v>
      </c>
    </row>
    <row r="60" spans="1:32" ht="15.75">
      <c r="A60" s="977">
        <f t="shared" si="5"/>
        <v>47</v>
      </c>
      <c r="B60" s="977"/>
      <c r="C60" s="977"/>
      <c r="D60" s="988" t="s">
        <v>391</v>
      </c>
      <c r="E60" s="977"/>
      <c r="F60" s="988" t="s">
        <v>392</v>
      </c>
      <c r="G60" s="977"/>
      <c r="H60" s="988" t="s">
        <v>393</v>
      </c>
      <c r="I60" s="977"/>
      <c r="J60" s="989">
        <v>0</v>
      </c>
      <c r="K60" s="977"/>
      <c r="L60" s="990">
        <v>0</v>
      </c>
      <c r="M60" s="977"/>
      <c r="N60" s="990">
        <v>0</v>
      </c>
      <c r="O60" s="977"/>
      <c r="P60" s="990">
        <v>0</v>
      </c>
      <c r="Q60" s="977"/>
      <c r="R60" s="990">
        <v>0</v>
      </c>
      <c r="S60" s="977"/>
      <c r="T60" s="991">
        <f t="shared" si="0"/>
        <v>0</v>
      </c>
      <c r="U60" s="977"/>
      <c r="V60" s="992">
        <f t="shared" si="1"/>
        <v>0</v>
      </c>
      <c r="W60" s="977"/>
      <c r="X60" s="990">
        <v>0</v>
      </c>
      <c r="Y60" s="977"/>
      <c r="Z60" s="991">
        <f t="shared" si="2"/>
        <v>0</v>
      </c>
      <c r="AA60" s="977"/>
      <c r="AB60" s="992">
        <f t="shared" si="3"/>
        <v>0</v>
      </c>
      <c r="AC60" s="977"/>
      <c r="AD60" s="989">
        <v>0</v>
      </c>
      <c r="AE60" s="977"/>
      <c r="AF60" s="992">
        <f t="shared" si="4"/>
        <v>0</v>
      </c>
    </row>
    <row r="61" spans="1:32" ht="15.75">
      <c r="A61" s="977">
        <f t="shared" si="5"/>
        <v>48</v>
      </c>
      <c r="B61" s="977"/>
      <c r="C61" s="977"/>
      <c r="D61" s="988" t="s">
        <v>391</v>
      </c>
      <c r="E61" s="977"/>
      <c r="F61" s="988" t="s">
        <v>392</v>
      </c>
      <c r="G61" s="977"/>
      <c r="H61" s="988" t="s">
        <v>393</v>
      </c>
      <c r="I61" s="977"/>
      <c r="J61" s="989">
        <v>0</v>
      </c>
      <c r="K61" s="977"/>
      <c r="L61" s="990">
        <v>0</v>
      </c>
      <c r="M61" s="977"/>
      <c r="N61" s="990">
        <v>0</v>
      </c>
      <c r="O61" s="977"/>
      <c r="P61" s="990">
        <v>0</v>
      </c>
      <c r="Q61" s="977"/>
      <c r="R61" s="990">
        <v>0</v>
      </c>
      <c r="S61" s="977"/>
      <c r="T61" s="991">
        <f t="shared" si="0"/>
        <v>0</v>
      </c>
      <c r="U61" s="977"/>
      <c r="V61" s="992">
        <f t="shared" si="1"/>
        <v>0</v>
      </c>
      <c r="W61" s="977"/>
      <c r="X61" s="990">
        <v>0</v>
      </c>
      <c r="Y61" s="977"/>
      <c r="Z61" s="991">
        <f t="shared" si="2"/>
        <v>0</v>
      </c>
      <c r="AA61" s="977"/>
      <c r="AB61" s="992">
        <f t="shared" si="3"/>
        <v>0</v>
      </c>
      <c r="AC61" s="977"/>
      <c r="AD61" s="989">
        <v>0</v>
      </c>
      <c r="AE61" s="977"/>
      <c r="AF61" s="992">
        <f t="shared" si="4"/>
        <v>0</v>
      </c>
    </row>
    <row r="62" spans="1:32" ht="15.75">
      <c r="A62" s="977">
        <f t="shared" si="5"/>
        <v>49</v>
      </c>
      <c r="B62" s="977"/>
      <c r="C62" s="977"/>
      <c r="D62" s="988" t="s">
        <v>391</v>
      </c>
      <c r="E62" s="977"/>
      <c r="F62" s="988" t="s">
        <v>392</v>
      </c>
      <c r="G62" s="977"/>
      <c r="H62" s="988" t="s">
        <v>393</v>
      </c>
      <c r="I62" s="977"/>
      <c r="J62" s="989">
        <v>0</v>
      </c>
      <c r="K62" s="977"/>
      <c r="L62" s="990">
        <v>0</v>
      </c>
      <c r="M62" s="977"/>
      <c r="N62" s="990">
        <v>0</v>
      </c>
      <c r="O62" s="977"/>
      <c r="P62" s="990">
        <v>0</v>
      </c>
      <c r="Q62" s="977"/>
      <c r="R62" s="990">
        <v>0</v>
      </c>
      <c r="S62" s="977"/>
      <c r="T62" s="991">
        <f t="shared" si="0"/>
        <v>0</v>
      </c>
      <c r="U62" s="977"/>
      <c r="V62" s="992">
        <f t="shared" si="1"/>
        <v>0</v>
      </c>
      <c r="W62" s="977"/>
      <c r="X62" s="990">
        <v>0</v>
      </c>
      <c r="Y62" s="977"/>
      <c r="Z62" s="991">
        <f t="shared" si="2"/>
        <v>0</v>
      </c>
      <c r="AA62" s="977"/>
      <c r="AB62" s="992">
        <f t="shared" si="3"/>
        <v>0</v>
      </c>
      <c r="AC62" s="977"/>
      <c r="AD62" s="989">
        <v>0</v>
      </c>
      <c r="AE62" s="977"/>
      <c r="AF62" s="992">
        <f t="shared" si="4"/>
        <v>0</v>
      </c>
    </row>
    <row r="63" spans="1:32" ht="15.75">
      <c r="A63" s="977">
        <f t="shared" si="5"/>
        <v>50</v>
      </c>
      <c r="B63" s="977"/>
      <c r="C63" s="977"/>
      <c r="D63" s="988" t="s">
        <v>391</v>
      </c>
      <c r="E63" s="977"/>
      <c r="F63" s="988" t="s">
        <v>392</v>
      </c>
      <c r="G63" s="977"/>
      <c r="H63" s="988" t="s">
        <v>393</v>
      </c>
      <c r="I63" s="977"/>
      <c r="J63" s="989">
        <v>0</v>
      </c>
      <c r="K63" s="977"/>
      <c r="L63" s="990">
        <v>0</v>
      </c>
      <c r="M63" s="977"/>
      <c r="N63" s="990">
        <v>0</v>
      </c>
      <c r="O63" s="977"/>
      <c r="P63" s="990">
        <v>0</v>
      </c>
      <c r="Q63" s="977"/>
      <c r="R63" s="990">
        <v>0</v>
      </c>
      <c r="S63" s="977"/>
      <c r="T63" s="991">
        <f t="shared" si="0"/>
        <v>0</v>
      </c>
      <c r="U63" s="977"/>
      <c r="V63" s="992">
        <f t="shared" si="1"/>
        <v>0</v>
      </c>
      <c r="W63" s="977"/>
      <c r="X63" s="990">
        <v>0</v>
      </c>
      <c r="Y63" s="977"/>
      <c r="Z63" s="991">
        <f t="shared" si="2"/>
        <v>0</v>
      </c>
      <c r="AA63" s="977"/>
      <c r="AB63" s="992">
        <f t="shared" si="3"/>
        <v>0</v>
      </c>
      <c r="AC63" s="977"/>
      <c r="AD63" s="989">
        <v>0</v>
      </c>
      <c r="AE63" s="977"/>
      <c r="AF63" s="992">
        <f t="shared" si="4"/>
        <v>0</v>
      </c>
    </row>
    <row r="64" spans="1:32" ht="15.75">
      <c r="A64" s="977"/>
      <c r="B64" s="977"/>
      <c r="C64" s="977"/>
      <c r="D64" s="977"/>
      <c r="E64" s="977"/>
      <c r="F64" s="977"/>
      <c r="G64" s="977"/>
      <c r="H64" s="977"/>
      <c r="I64" s="977"/>
      <c r="J64" s="977"/>
      <c r="K64" s="977"/>
      <c r="L64" s="977"/>
      <c r="M64" s="977"/>
      <c r="N64" s="977"/>
      <c r="O64" s="977"/>
      <c r="P64" s="977"/>
      <c r="Q64" s="977"/>
      <c r="R64" s="977"/>
      <c r="S64" s="977"/>
      <c r="T64" s="977"/>
      <c r="U64" s="977"/>
      <c r="V64" s="977"/>
      <c r="W64" s="977"/>
      <c r="X64" s="993"/>
      <c r="Y64" s="977"/>
      <c r="Z64" s="993"/>
      <c r="AA64" s="977"/>
      <c r="AB64" s="994"/>
      <c r="AC64" s="977"/>
      <c r="AD64" s="977"/>
      <c r="AE64" s="977"/>
      <c r="AF64" s="994"/>
    </row>
    <row r="65" spans="1:32" ht="15.75">
      <c r="A65" s="977"/>
      <c r="B65" s="977"/>
      <c r="C65" s="977"/>
      <c r="D65" s="977"/>
      <c r="E65" s="977"/>
      <c r="F65" s="977"/>
      <c r="G65" s="977"/>
      <c r="H65" s="977"/>
      <c r="I65" s="977"/>
      <c r="J65" s="977"/>
      <c r="K65" s="977"/>
      <c r="L65" s="977"/>
      <c r="M65" s="977"/>
      <c r="N65" s="977"/>
      <c r="O65" s="977"/>
      <c r="P65" s="977"/>
      <c r="Q65" s="977"/>
      <c r="R65" s="977" t="s">
        <v>12</v>
      </c>
      <c r="S65" s="977"/>
      <c r="T65" s="977"/>
      <c r="U65" s="977"/>
      <c r="V65" s="977"/>
      <c r="W65" s="977"/>
      <c r="X65" s="991">
        <f>SUM(X14:X63)</f>
        <v>0</v>
      </c>
      <c r="Y65" s="977"/>
      <c r="Z65" s="991">
        <f>SUM(Z14:Z63)</f>
        <v>0</v>
      </c>
      <c r="AA65" s="977"/>
      <c r="AB65" s="992">
        <f>SUM(AB14:AB63)</f>
        <v>0</v>
      </c>
      <c r="AC65" s="977"/>
      <c r="AD65" s="977"/>
      <c r="AE65" s="977"/>
      <c r="AF65" s="992">
        <f>SUM(AF14:AF63)</f>
        <v>0</v>
      </c>
    </row>
    <row r="66" spans="1:32" ht="15.75">
      <c r="A66" s="977"/>
      <c r="B66" s="977"/>
      <c r="C66" s="977"/>
      <c r="D66" s="977"/>
      <c r="E66" s="977"/>
      <c r="F66" s="977"/>
      <c r="G66" s="977"/>
      <c r="H66" s="977"/>
      <c r="I66" s="977"/>
      <c r="J66" s="977"/>
      <c r="K66" s="977"/>
      <c r="L66" s="977"/>
      <c r="M66" s="977"/>
      <c r="N66" s="977"/>
      <c r="O66" s="977"/>
      <c r="P66" s="977"/>
      <c r="Q66" s="977"/>
      <c r="R66" s="977"/>
      <c r="S66" s="977"/>
      <c r="T66" s="977"/>
      <c r="U66" s="977"/>
      <c r="V66" s="977"/>
      <c r="W66" s="977"/>
      <c r="X66" s="977"/>
      <c r="Y66" s="977"/>
      <c r="Z66" s="977"/>
      <c r="AA66" s="977"/>
      <c r="AB66" s="977"/>
      <c r="AC66" s="977"/>
      <c r="AD66" s="977"/>
      <c r="AE66" s="977"/>
      <c r="AF66" s="992"/>
    </row>
    <row r="67" spans="1:32" ht="15.75">
      <c r="A67" s="977"/>
      <c r="B67" s="977"/>
      <c r="C67" s="977"/>
      <c r="D67" s="977"/>
      <c r="E67" s="977"/>
      <c r="F67" s="977"/>
      <c r="G67" s="977"/>
      <c r="H67" s="977"/>
      <c r="I67" s="977"/>
      <c r="J67" s="977"/>
      <c r="K67" s="977"/>
      <c r="L67" s="977"/>
      <c r="M67" s="977"/>
      <c r="N67" s="977"/>
      <c r="O67" s="977"/>
      <c r="P67" s="980" t="s">
        <v>394</v>
      </c>
      <c r="Q67" s="977"/>
      <c r="R67" s="995" t="s">
        <v>395</v>
      </c>
      <c r="S67" s="977"/>
      <c r="T67" s="977"/>
      <c r="U67" s="977"/>
      <c r="V67" s="977"/>
      <c r="W67" s="977"/>
      <c r="X67" s="990">
        <v>0</v>
      </c>
      <c r="Y67" s="977"/>
      <c r="Z67" s="977"/>
      <c r="AA67" s="977"/>
      <c r="AB67" s="977"/>
      <c r="AC67" s="977"/>
      <c r="AD67" s="977"/>
      <c r="AE67" s="977"/>
      <c r="AF67" s="977"/>
    </row>
    <row r="68" spans="1:32" ht="15.75">
      <c r="A68" s="977"/>
      <c r="B68" s="977"/>
      <c r="C68" s="977"/>
      <c r="D68" s="977"/>
      <c r="E68" s="977"/>
      <c r="F68" s="977"/>
      <c r="G68" s="977"/>
      <c r="H68" s="977"/>
      <c r="I68" s="977"/>
      <c r="J68" s="977"/>
      <c r="K68" s="977"/>
      <c r="L68" s="977"/>
      <c r="M68" s="977"/>
      <c r="N68" s="977"/>
      <c r="O68" s="977"/>
      <c r="P68" s="980" t="s">
        <v>396</v>
      </c>
      <c r="Q68" s="977"/>
      <c r="R68" s="996" t="s">
        <v>397</v>
      </c>
      <c r="S68" s="977"/>
      <c r="T68" s="977"/>
      <c r="U68" s="977"/>
      <c r="V68" s="977"/>
      <c r="W68" s="977"/>
      <c r="X68" s="990">
        <v>0</v>
      </c>
      <c r="Y68" s="977"/>
      <c r="Z68" s="977"/>
      <c r="AA68" s="977"/>
      <c r="AB68" s="977"/>
      <c r="AC68" s="977"/>
      <c r="AD68" s="977"/>
      <c r="AE68" s="977"/>
      <c r="AF68" s="977"/>
    </row>
    <row r="69" spans="1:32" ht="15.75">
      <c r="A69" s="977"/>
      <c r="B69" s="977"/>
      <c r="C69" s="977"/>
      <c r="D69" s="977"/>
      <c r="E69" s="977"/>
      <c r="F69" s="977"/>
      <c r="G69" s="977"/>
      <c r="H69" s="977"/>
      <c r="I69" s="977"/>
      <c r="J69" s="977"/>
      <c r="K69" s="977"/>
      <c r="L69" s="977"/>
      <c r="M69" s="977"/>
      <c r="N69" s="977"/>
      <c r="O69" s="977"/>
      <c r="P69" s="980" t="s">
        <v>394</v>
      </c>
      <c r="Q69" s="977"/>
      <c r="R69" s="996" t="s">
        <v>398</v>
      </c>
      <c r="S69" s="977"/>
      <c r="T69" s="977"/>
      <c r="U69" s="977"/>
      <c r="V69" s="977"/>
      <c r="W69" s="977"/>
      <c r="X69" s="990">
        <v>0</v>
      </c>
      <c r="Y69" s="977"/>
      <c r="Z69" s="977"/>
      <c r="AA69" s="977"/>
      <c r="AB69" s="977"/>
      <c r="AC69" s="977"/>
      <c r="AD69" s="977"/>
      <c r="AE69" s="977"/>
      <c r="AF69" s="977"/>
    </row>
    <row r="70" spans="1:32" ht="15.75">
      <c r="A70" s="977"/>
      <c r="B70" s="977"/>
      <c r="C70" s="977"/>
      <c r="D70" s="977"/>
      <c r="E70" s="977"/>
      <c r="F70" s="977"/>
      <c r="G70" s="977"/>
      <c r="H70" s="977"/>
      <c r="I70" s="977"/>
      <c r="J70" s="977"/>
      <c r="K70" s="977"/>
      <c r="L70" s="977"/>
      <c r="M70" s="977"/>
      <c r="N70" s="977"/>
      <c r="O70" s="977"/>
      <c r="P70" s="977"/>
      <c r="Q70" s="977"/>
      <c r="R70" s="977"/>
      <c r="S70" s="977"/>
      <c r="T70" s="977"/>
      <c r="U70" s="977"/>
      <c r="V70" s="977"/>
      <c r="W70" s="977"/>
      <c r="X70" s="987"/>
      <c r="Y70" s="977"/>
      <c r="Z70" s="977"/>
      <c r="AA70" s="977"/>
      <c r="AB70" s="977"/>
      <c r="AC70" s="977"/>
      <c r="AD70" s="977"/>
      <c r="AE70" s="977"/>
      <c r="AF70" s="977"/>
    </row>
    <row r="71" spans="1:32" ht="15.75">
      <c r="A71" s="997"/>
      <c r="B71" s="977"/>
      <c r="C71" s="977"/>
      <c r="D71" s="977"/>
      <c r="E71" s="977"/>
      <c r="F71" s="977"/>
      <c r="G71" s="977"/>
      <c r="H71" s="977"/>
      <c r="I71" s="977"/>
      <c r="J71" s="977"/>
      <c r="K71" s="977"/>
      <c r="L71" s="977"/>
      <c r="M71" s="977"/>
      <c r="N71" s="977"/>
      <c r="O71" s="977"/>
      <c r="P71" s="977"/>
      <c r="Q71" s="977"/>
      <c r="R71" s="986" t="s">
        <v>399</v>
      </c>
      <c r="S71" s="977"/>
      <c r="T71" s="977"/>
      <c r="U71" s="977"/>
      <c r="V71" s="977"/>
      <c r="W71" s="977"/>
      <c r="X71" s="991">
        <f>X65+X67-X68+X69</f>
        <v>0</v>
      </c>
      <c r="Y71" s="977"/>
      <c r="Z71" s="977"/>
      <c r="AA71" s="977"/>
      <c r="AB71" s="977"/>
      <c r="AC71" s="977"/>
      <c r="AD71" s="977"/>
      <c r="AE71" s="977"/>
      <c r="AF71" s="977"/>
    </row>
    <row r="72" spans="1:32" ht="15.75">
      <c r="A72" s="977"/>
      <c r="B72" s="977"/>
      <c r="C72" s="977"/>
      <c r="D72" s="977"/>
      <c r="E72" s="977"/>
      <c r="F72" s="977"/>
      <c r="G72" s="977"/>
      <c r="H72" s="977"/>
      <c r="I72" s="977"/>
      <c r="J72" s="977"/>
      <c r="K72" s="977"/>
      <c r="L72" s="977"/>
      <c r="M72" s="977"/>
      <c r="N72" s="977"/>
      <c r="O72" s="977"/>
      <c r="P72" s="977"/>
      <c r="Q72" s="977"/>
      <c r="R72" s="977"/>
      <c r="S72" s="977"/>
      <c r="T72" s="977"/>
      <c r="U72" s="977"/>
      <c r="V72" s="977"/>
      <c r="W72" s="977"/>
      <c r="X72" s="977"/>
      <c r="Y72" s="977"/>
      <c r="Z72" s="977"/>
      <c r="AA72" s="977"/>
      <c r="AB72" s="977"/>
      <c r="AC72" s="977"/>
      <c r="AD72" s="977"/>
      <c r="AE72" s="977"/>
      <c r="AF72" s="977"/>
    </row>
    <row r="73" spans="1:32" ht="15.75">
      <c r="A73" s="977"/>
      <c r="B73" s="977"/>
      <c r="C73" s="977"/>
      <c r="D73" s="977"/>
      <c r="E73" s="977"/>
      <c r="F73" s="977"/>
      <c r="G73" s="977"/>
      <c r="H73" s="977"/>
      <c r="I73" s="977"/>
      <c r="J73" s="977"/>
      <c r="K73" s="977"/>
      <c r="L73" s="977"/>
      <c r="M73" s="977"/>
      <c r="N73" s="977"/>
      <c r="O73" s="977"/>
      <c r="P73" s="977"/>
      <c r="Q73" s="977"/>
      <c r="R73" s="977"/>
      <c r="S73" s="977"/>
      <c r="T73" s="977"/>
      <c r="U73" s="977"/>
      <c r="V73" s="977"/>
      <c r="W73" s="977"/>
      <c r="X73" s="977"/>
      <c r="Y73" s="977"/>
      <c r="Z73" s="977"/>
      <c r="AA73" s="977"/>
      <c r="AB73" s="977"/>
      <c r="AC73" s="977"/>
      <c r="AD73" s="977"/>
      <c r="AE73" s="977"/>
      <c r="AF73" s="977"/>
    </row>
    <row r="74" spans="1:32" ht="15.75">
      <c r="A74" s="977"/>
      <c r="B74" s="977"/>
      <c r="C74" s="977"/>
      <c r="D74" s="977"/>
      <c r="E74" s="977"/>
      <c r="F74" s="977"/>
      <c r="G74" s="977"/>
      <c r="H74" s="977"/>
      <c r="I74" s="977"/>
      <c r="J74" s="977"/>
      <c r="K74" s="977"/>
      <c r="L74" s="977"/>
      <c r="M74" s="977"/>
      <c r="N74" s="977"/>
      <c r="O74" s="977"/>
      <c r="P74" s="977"/>
      <c r="Q74" s="977"/>
      <c r="R74" s="977"/>
      <c r="S74" s="977"/>
      <c r="T74" s="977"/>
      <c r="U74" s="977"/>
      <c r="V74" s="977"/>
      <c r="W74" s="977"/>
      <c r="X74" s="977"/>
      <c r="Y74" s="977"/>
      <c r="Z74" s="977"/>
      <c r="AA74" s="977"/>
      <c r="AB74" s="977"/>
      <c r="AC74" s="977"/>
      <c r="AD74" s="977"/>
      <c r="AE74" s="977"/>
      <c r="AF74" s="977"/>
    </row>
    <row r="75" spans="1:32" ht="15.75">
      <c r="A75" s="977"/>
      <c r="B75" s="977"/>
      <c r="C75" s="977"/>
      <c r="D75" s="977"/>
      <c r="E75" s="977"/>
      <c r="F75" s="977"/>
      <c r="G75" s="977"/>
      <c r="H75" s="977"/>
      <c r="I75" s="977"/>
      <c r="J75" s="977"/>
      <c r="K75" s="977"/>
      <c r="L75" s="977"/>
      <c r="M75" s="977"/>
      <c r="N75" s="977"/>
      <c r="O75" s="977"/>
      <c r="P75" s="977"/>
      <c r="Q75" s="977"/>
      <c r="R75" s="977"/>
      <c r="S75" s="977"/>
      <c r="T75" s="977"/>
      <c r="U75" s="977"/>
      <c r="V75" s="977"/>
      <c r="W75" s="977"/>
      <c r="X75" s="977"/>
      <c r="Y75" s="977"/>
      <c r="Z75" s="977"/>
      <c r="AA75" s="977"/>
      <c r="AB75" s="977"/>
      <c r="AC75" s="977"/>
      <c r="AD75" s="977"/>
      <c r="AE75" s="977"/>
      <c r="AF75" s="977"/>
    </row>
    <row r="76" spans="1:32" ht="15.75">
      <c r="A76" s="977"/>
      <c r="B76" s="977"/>
      <c r="C76" s="977"/>
      <c r="D76" s="977"/>
      <c r="E76" s="977"/>
      <c r="F76" s="977"/>
      <c r="G76" s="977"/>
      <c r="H76" s="977"/>
      <c r="I76" s="977"/>
      <c r="J76" s="977"/>
      <c r="K76" s="977"/>
      <c r="L76" s="977"/>
      <c r="M76" s="977"/>
      <c r="N76" s="977"/>
      <c r="O76" s="977"/>
      <c r="P76" s="977"/>
      <c r="Q76" s="977"/>
      <c r="R76" s="977"/>
      <c r="S76" s="977"/>
      <c r="T76" s="977"/>
      <c r="U76" s="977"/>
      <c r="V76" s="977"/>
      <c r="W76" s="977"/>
      <c r="X76" s="977"/>
      <c r="Y76" s="977"/>
      <c r="Z76" s="977"/>
      <c r="AA76" s="977"/>
      <c r="AB76" s="977"/>
      <c r="AC76" s="977"/>
      <c r="AD76" s="977"/>
      <c r="AE76" s="977"/>
      <c r="AF76" s="977"/>
    </row>
    <row r="77" spans="1:32" ht="15.75">
      <c r="A77" s="977"/>
      <c r="B77" s="977"/>
      <c r="C77" s="977"/>
      <c r="D77" s="977"/>
      <c r="E77" s="977"/>
      <c r="F77" s="977"/>
      <c r="G77" s="977"/>
      <c r="H77" s="977"/>
      <c r="I77" s="977"/>
      <c r="J77" s="977"/>
      <c r="K77" s="977"/>
      <c r="L77" s="977"/>
      <c r="M77" s="977"/>
      <c r="N77" s="977"/>
      <c r="O77" s="977"/>
      <c r="P77" s="977"/>
      <c r="Q77" s="977"/>
      <c r="R77" s="977"/>
      <c r="S77" s="977"/>
      <c r="T77" s="977"/>
      <c r="U77" s="977"/>
      <c r="V77" s="977"/>
      <c r="W77" s="977"/>
      <c r="X77" s="977"/>
      <c r="Y77" s="977"/>
      <c r="Z77" s="977"/>
      <c r="AA77" s="977"/>
      <c r="AB77" s="977"/>
      <c r="AC77" s="977"/>
      <c r="AD77" s="977"/>
      <c r="AE77" s="977"/>
      <c r="AF77" s="977"/>
    </row>
    <row r="78" spans="1:32" ht="15.75">
      <c r="A78" s="977"/>
      <c r="B78" s="977"/>
      <c r="C78" s="977"/>
      <c r="D78" s="977"/>
      <c r="E78" s="977"/>
      <c r="F78" s="977"/>
      <c r="G78" s="977"/>
      <c r="H78" s="977"/>
      <c r="I78" s="977"/>
      <c r="J78" s="977"/>
      <c r="K78" s="977"/>
      <c r="L78" s="977"/>
      <c r="M78" s="977"/>
      <c r="N78" s="977"/>
      <c r="O78" s="977"/>
      <c r="P78" s="977"/>
      <c r="Q78" s="977"/>
      <c r="R78" s="977"/>
      <c r="S78" s="977"/>
      <c r="T78" s="977"/>
      <c r="U78" s="977"/>
      <c r="V78" s="977"/>
      <c r="W78" s="977"/>
      <c r="X78" s="977"/>
      <c r="Y78" s="977"/>
      <c r="Z78" s="977"/>
      <c r="AA78" s="977"/>
      <c r="AB78" s="977"/>
      <c r="AC78" s="977"/>
      <c r="AD78" s="977"/>
      <c r="AE78" s="977"/>
      <c r="AF78" s="977"/>
    </row>
    <row r="79" spans="1:32" ht="15.75">
      <c r="A79" s="977"/>
      <c r="B79" s="977"/>
      <c r="C79" s="977"/>
      <c r="D79" s="977"/>
      <c r="E79" s="977"/>
      <c r="F79" s="977"/>
      <c r="G79" s="977"/>
      <c r="H79" s="977"/>
      <c r="I79" s="977"/>
      <c r="J79" s="977"/>
      <c r="K79" s="977"/>
      <c r="L79" s="977"/>
      <c r="M79" s="977"/>
      <c r="N79" s="977"/>
      <c r="O79" s="977"/>
      <c r="P79" s="977"/>
      <c r="Q79" s="977"/>
      <c r="R79" s="977"/>
      <c r="S79" s="977"/>
      <c r="T79" s="977"/>
      <c r="U79" s="977"/>
      <c r="V79" s="977"/>
      <c r="W79" s="977"/>
      <c r="X79" s="977"/>
      <c r="Y79" s="977"/>
      <c r="Z79" s="977"/>
      <c r="AA79" s="977"/>
      <c r="AB79" s="977"/>
      <c r="AC79" s="977"/>
      <c r="AD79" s="977"/>
      <c r="AE79" s="977"/>
      <c r="AF79" s="977"/>
    </row>
    <row r="80" spans="1:32" ht="15.75">
      <c r="A80" s="977"/>
      <c r="B80" s="977"/>
      <c r="C80" s="977"/>
      <c r="D80" s="977"/>
      <c r="E80" s="977"/>
      <c r="F80" s="977"/>
      <c r="G80" s="977"/>
      <c r="H80" s="977"/>
      <c r="I80" s="977"/>
      <c r="J80" s="977"/>
      <c r="K80" s="977"/>
      <c r="L80" s="977"/>
      <c r="M80" s="977"/>
      <c r="N80" s="977"/>
      <c r="O80" s="977"/>
      <c r="P80" s="977"/>
      <c r="Q80" s="977"/>
      <c r="R80" s="977"/>
      <c r="S80" s="977"/>
      <c r="T80" s="977"/>
      <c r="U80" s="977"/>
      <c r="V80" s="977"/>
      <c r="W80" s="977"/>
      <c r="X80" s="977"/>
      <c r="Y80" s="977"/>
      <c r="Z80" s="977"/>
      <c r="AA80" s="977"/>
      <c r="AB80" s="977"/>
      <c r="AC80" s="977"/>
      <c r="AD80" s="977"/>
      <c r="AE80" s="977"/>
      <c r="AF80" s="977"/>
    </row>
    <row r="81" spans="1:32" ht="15.75">
      <c r="A81" s="977"/>
      <c r="B81" s="977"/>
      <c r="C81" s="977"/>
      <c r="D81" s="977"/>
      <c r="E81" s="977"/>
      <c r="F81" s="977"/>
      <c r="G81" s="977"/>
      <c r="H81" s="977"/>
      <c r="I81" s="977"/>
      <c r="J81" s="977"/>
      <c r="K81" s="977"/>
      <c r="L81" s="977"/>
      <c r="M81" s="977"/>
      <c r="N81" s="977"/>
      <c r="O81" s="977"/>
      <c r="P81" s="977"/>
      <c r="Q81" s="977"/>
      <c r="R81" s="977"/>
      <c r="S81" s="977"/>
      <c r="T81" s="977"/>
      <c r="U81" s="977"/>
      <c r="V81" s="977"/>
      <c r="W81" s="977"/>
      <c r="X81" s="977"/>
      <c r="Y81" s="977"/>
      <c r="Z81" s="977"/>
      <c r="AA81" s="977"/>
      <c r="AB81" s="977"/>
      <c r="AC81" s="977"/>
      <c r="AD81" s="977"/>
      <c r="AE81" s="977"/>
      <c r="AF81" s="977"/>
    </row>
    <row r="82" spans="1:32" ht="15.75">
      <c r="A82" s="977"/>
      <c r="B82" s="977"/>
      <c r="C82" s="977"/>
      <c r="D82" s="977"/>
      <c r="E82" s="977"/>
      <c r="F82" s="977"/>
      <c r="G82" s="977"/>
      <c r="H82" s="977"/>
      <c r="I82" s="977"/>
      <c r="J82" s="977"/>
      <c r="K82" s="977"/>
      <c r="L82" s="977"/>
      <c r="M82" s="977"/>
      <c r="N82" s="977"/>
      <c r="O82" s="977"/>
      <c r="P82" s="977"/>
      <c r="Q82" s="977"/>
      <c r="R82" s="977"/>
      <c r="S82" s="977"/>
      <c r="T82" s="977"/>
      <c r="U82" s="977"/>
      <c r="V82" s="977"/>
      <c r="W82" s="977"/>
      <c r="X82" s="977"/>
      <c r="Y82" s="977"/>
      <c r="Z82" s="977"/>
      <c r="AA82" s="977"/>
      <c r="AB82" s="977"/>
      <c r="AC82" s="977"/>
      <c r="AD82" s="977"/>
      <c r="AE82" s="977"/>
      <c r="AF82" s="977"/>
    </row>
    <row r="83" spans="1:32" ht="15.75">
      <c r="A83" s="977"/>
      <c r="B83" s="977"/>
      <c r="C83" s="977"/>
      <c r="D83" s="977"/>
      <c r="E83" s="977"/>
      <c r="F83" s="977"/>
      <c r="G83" s="977"/>
      <c r="H83" s="977"/>
      <c r="I83" s="977"/>
      <c r="J83" s="977"/>
      <c r="K83" s="977"/>
      <c r="L83" s="977"/>
      <c r="M83" s="977"/>
      <c r="N83" s="977"/>
      <c r="O83" s="977"/>
      <c r="P83" s="977"/>
      <c r="Q83" s="977"/>
      <c r="R83" s="977"/>
      <c r="S83" s="977"/>
      <c r="T83" s="977"/>
      <c r="U83" s="977"/>
      <c r="V83" s="977"/>
      <c r="W83" s="977"/>
      <c r="X83" s="977"/>
      <c r="Y83" s="977"/>
      <c r="Z83" s="977"/>
      <c r="AA83" s="977"/>
      <c r="AB83" s="977"/>
      <c r="AC83" s="977"/>
      <c r="AD83" s="977"/>
      <c r="AE83" s="977"/>
      <c r="AF83" s="977"/>
    </row>
    <row r="84" spans="1:32" ht="15.75">
      <c r="A84" s="977"/>
      <c r="B84" s="977"/>
      <c r="C84" s="977"/>
      <c r="D84" s="977"/>
      <c r="E84" s="977"/>
      <c r="F84" s="977"/>
      <c r="G84" s="977"/>
      <c r="H84" s="977"/>
      <c r="I84" s="977"/>
      <c r="J84" s="977"/>
      <c r="K84" s="977"/>
      <c r="L84" s="977"/>
      <c r="M84" s="977"/>
      <c r="N84" s="977"/>
      <c r="O84" s="977"/>
      <c r="P84" s="977"/>
      <c r="Q84" s="977"/>
      <c r="R84" s="977"/>
      <c r="S84" s="977"/>
      <c r="T84" s="977"/>
      <c r="U84" s="977"/>
      <c r="V84" s="977"/>
      <c r="W84" s="977"/>
      <c r="X84" s="977"/>
      <c r="Y84" s="977"/>
      <c r="Z84" s="977"/>
      <c r="AA84" s="977"/>
      <c r="AB84" s="977"/>
      <c r="AC84" s="977"/>
      <c r="AD84" s="977"/>
      <c r="AE84" s="977"/>
      <c r="AF84" s="977"/>
    </row>
    <row r="85" spans="1:32" ht="15.75">
      <c r="A85" s="977"/>
      <c r="B85" s="977"/>
      <c r="C85" s="977"/>
      <c r="D85" s="977"/>
      <c r="E85" s="977"/>
      <c r="F85" s="977"/>
      <c r="G85" s="977"/>
      <c r="H85" s="977"/>
      <c r="I85" s="977"/>
      <c r="J85" s="977"/>
      <c r="K85" s="977"/>
      <c r="L85" s="977"/>
      <c r="M85" s="977"/>
      <c r="N85" s="977"/>
      <c r="O85" s="977"/>
      <c r="P85" s="977"/>
      <c r="Q85" s="977"/>
      <c r="R85" s="977"/>
      <c r="S85" s="977"/>
      <c r="T85" s="977"/>
      <c r="U85" s="977"/>
      <c r="V85" s="977"/>
      <c r="W85" s="977"/>
      <c r="X85" s="977"/>
      <c r="Y85" s="977"/>
      <c r="Z85" s="977"/>
      <c r="AA85" s="977"/>
      <c r="AB85" s="977"/>
      <c r="AC85" s="977"/>
      <c r="AD85" s="977"/>
      <c r="AE85" s="977"/>
      <c r="AF85" s="977"/>
    </row>
    <row r="86" spans="1:32" ht="15.75">
      <c r="A86" s="977"/>
      <c r="B86" s="977"/>
      <c r="C86" s="977"/>
      <c r="D86" s="977"/>
      <c r="E86" s="977"/>
      <c r="F86" s="977"/>
      <c r="G86" s="977"/>
      <c r="H86" s="977"/>
      <c r="I86" s="977"/>
      <c r="J86" s="977"/>
      <c r="K86" s="977"/>
      <c r="L86" s="977"/>
      <c r="M86" s="977"/>
      <c r="N86" s="977"/>
      <c r="O86" s="977"/>
      <c r="P86" s="977"/>
      <c r="Q86" s="977"/>
      <c r="R86" s="977"/>
      <c r="S86" s="977"/>
      <c r="T86" s="977"/>
      <c r="U86" s="977"/>
      <c r="V86" s="977"/>
      <c r="W86" s="977"/>
      <c r="X86" s="977"/>
      <c r="Y86" s="977"/>
      <c r="Z86" s="977"/>
      <c r="AA86" s="977"/>
      <c r="AB86" s="977"/>
      <c r="AC86" s="977"/>
      <c r="AD86" s="977"/>
      <c r="AE86" s="977"/>
      <c r="AF86" s="977"/>
    </row>
    <row r="87" spans="1:32" ht="15.75">
      <c r="A87" s="977"/>
      <c r="B87" s="977"/>
      <c r="C87" s="977"/>
      <c r="D87" s="977"/>
      <c r="E87" s="977"/>
      <c r="F87" s="977"/>
      <c r="G87" s="977"/>
      <c r="H87" s="977"/>
      <c r="I87" s="977"/>
      <c r="J87" s="977"/>
      <c r="K87" s="977"/>
      <c r="L87" s="977"/>
      <c r="M87" s="977"/>
      <c r="N87" s="977"/>
      <c r="O87" s="977"/>
      <c r="P87" s="977"/>
      <c r="Q87" s="977"/>
      <c r="R87" s="977"/>
      <c r="S87" s="977"/>
      <c r="T87" s="977"/>
      <c r="U87" s="977"/>
      <c r="V87" s="977"/>
      <c r="W87" s="977"/>
      <c r="X87" s="977"/>
      <c r="Y87" s="977"/>
      <c r="Z87" s="977"/>
      <c r="AA87" s="977"/>
      <c r="AB87" s="977"/>
      <c r="AC87" s="977"/>
      <c r="AD87" s="977"/>
      <c r="AE87" s="977"/>
      <c r="AF87" s="977"/>
    </row>
    <row r="88" spans="1:32" ht="15.75">
      <c r="A88" s="977"/>
      <c r="B88" s="977"/>
      <c r="C88" s="977"/>
      <c r="D88" s="977"/>
      <c r="E88" s="977"/>
      <c r="F88" s="977"/>
      <c r="G88" s="977"/>
      <c r="H88" s="977"/>
      <c r="I88" s="977"/>
      <c r="J88" s="977"/>
      <c r="K88" s="977"/>
      <c r="L88" s="977"/>
      <c r="M88" s="977"/>
      <c r="N88" s="977"/>
      <c r="O88" s="977"/>
      <c r="P88" s="977"/>
      <c r="Q88" s="977"/>
      <c r="R88" s="977"/>
      <c r="S88" s="977"/>
      <c r="T88" s="977"/>
      <c r="U88" s="977"/>
      <c r="V88" s="977"/>
      <c r="W88" s="977"/>
      <c r="X88" s="977"/>
      <c r="Y88" s="977"/>
      <c r="Z88" s="977"/>
      <c r="AA88" s="977"/>
      <c r="AB88" s="977"/>
      <c r="AC88" s="977"/>
      <c r="AD88" s="977"/>
      <c r="AE88" s="977"/>
      <c r="AF88" s="977"/>
    </row>
    <row r="89" spans="1:32" ht="15.75">
      <c r="A89" s="977"/>
      <c r="B89" s="977"/>
      <c r="C89" s="977"/>
      <c r="D89" s="977"/>
      <c r="E89" s="977"/>
      <c r="F89" s="977"/>
      <c r="G89" s="977"/>
      <c r="H89" s="977"/>
      <c r="I89" s="977"/>
      <c r="J89" s="977"/>
      <c r="K89" s="977"/>
      <c r="L89" s="977"/>
      <c r="M89" s="977"/>
      <c r="N89" s="977"/>
      <c r="O89" s="977"/>
      <c r="P89" s="977"/>
      <c r="Q89" s="977"/>
      <c r="R89" s="977"/>
      <c r="S89" s="977"/>
      <c r="T89" s="977"/>
      <c r="U89" s="977"/>
      <c r="V89" s="977"/>
      <c r="W89" s="977"/>
      <c r="X89" s="977"/>
      <c r="Y89" s="977"/>
      <c r="Z89" s="977"/>
      <c r="AA89" s="977"/>
      <c r="AB89" s="977"/>
      <c r="AC89" s="977"/>
      <c r="AD89" s="977"/>
      <c r="AE89" s="977"/>
      <c r="AF89" s="977"/>
    </row>
    <row r="90" spans="1:32" ht="15.75">
      <c r="A90" s="977"/>
      <c r="B90" s="977"/>
      <c r="C90" s="977"/>
      <c r="D90" s="977"/>
      <c r="E90" s="977"/>
      <c r="F90" s="977"/>
      <c r="G90" s="977"/>
      <c r="H90" s="977"/>
      <c r="I90" s="977"/>
      <c r="J90" s="977"/>
      <c r="K90" s="977"/>
      <c r="L90" s="977"/>
      <c r="M90" s="977"/>
      <c r="N90" s="977"/>
      <c r="O90" s="977"/>
      <c r="P90" s="977"/>
      <c r="Q90" s="977"/>
      <c r="R90" s="977"/>
      <c r="S90" s="977"/>
      <c r="T90" s="977"/>
      <c r="U90" s="977"/>
      <c r="V90" s="977"/>
      <c r="W90" s="977"/>
      <c r="X90" s="977"/>
      <c r="Y90" s="977"/>
      <c r="Z90" s="977"/>
      <c r="AA90" s="977"/>
      <c r="AB90" s="977"/>
      <c r="AC90" s="977"/>
      <c r="AD90" s="977"/>
      <c r="AE90" s="977"/>
      <c r="AF90" s="977"/>
    </row>
    <row r="91" spans="1:32" ht="15.75">
      <c r="A91" s="977"/>
      <c r="B91" s="977"/>
      <c r="C91" s="977"/>
      <c r="D91" s="977"/>
      <c r="E91" s="977"/>
      <c r="F91" s="977"/>
      <c r="G91" s="977"/>
      <c r="H91" s="977"/>
      <c r="I91" s="977"/>
      <c r="J91" s="977"/>
      <c r="K91" s="977"/>
      <c r="L91" s="977"/>
      <c r="M91" s="977"/>
      <c r="N91" s="977"/>
      <c r="O91" s="977"/>
      <c r="P91" s="977"/>
      <c r="Q91" s="977"/>
      <c r="R91" s="977"/>
      <c r="S91" s="977"/>
      <c r="T91" s="977"/>
      <c r="U91" s="977"/>
      <c r="V91" s="977"/>
      <c r="W91" s="977"/>
      <c r="X91" s="977"/>
      <c r="Y91" s="977"/>
      <c r="Z91" s="977"/>
      <c r="AA91" s="977"/>
      <c r="AB91" s="977"/>
      <c r="AC91" s="977"/>
      <c r="AD91" s="977"/>
      <c r="AE91" s="977"/>
      <c r="AF91" s="977"/>
    </row>
    <row r="92" spans="1:32" ht="15.75">
      <c r="A92" s="977"/>
      <c r="B92" s="977"/>
      <c r="C92" s="977"/>
      <c r="D92" s="977"/>
      <c r="E92" s="977"/>
      <c r="F92" s="977"/>
      <c r="G92" s="977"/>
      <c r="H92" s="977"/>
      <c r="I92" s="977"/>
      <c r="J92" s="977"/>
      <c r="K92" s="977"/>
      <c r="L92" s="977"/>
      <c r="M92" s="977"/>
      <c r="N92" s="977"/>
      <c r="O92" s="977"/>
      <c r="P92" s="977"/>
      <c r="Q92" s="977"/>
      <c r="R92" s="977"/>
      <c r="S92" s="977"/>
      <c r="T92" s="977"/>
      <c r="U92" s="977"/>
      <c r="V92" s="977"/>
      <c r="W92" s="977"/>
      <c r="X92" s="977"/>
      <c r="Y92" s="977"/>
      <c r="Z92" s="977"/>
      <c r="AA92" s="977"/>
      <c r="AB92" s="977"/>
      <c r="AC92" s="977"/>
      <c r="AD92" s="977"/>
      <c r="AE92" s="977"/>
      <c r="AF92" s="977"/>
    </row>
    <row r="93" spans="1:32" ht="15.75">
      <c r="A93" s="977"/>
      <c r="B93" s="977"/>
      <c r="C93" s="977"/>
      <c r="D93" s="977"/>
      <c r="E93" s="977"/>
      <c r="F93" s="977"/>
      <c r="G93" s="977"/>
      <c r="H93" s="977"/>
      <c r="I93" s="977"/>
      <c r="J93" s="977"/>
      <c r="K93" s="977"/>
      <c r="L93" s="977"/>
      <c r="M93" s="977"/>
      <c r="N93" s="977"/>
      <c r="O93" s="977"/>
      <c r="P93" s="977"/>
      <c r="Q93" s="977"/>
      <c r="R93" s="977"/>
      <c r="S93" s="977"/>
      <c r="T93" s="977"/>
      <c r="U93" s="977"/>
      <c r="V93" s="977"/>
      <c r="W93" s="977"/>
      <c r="X93" s="977"/>
      <c r="Y93" s="977"/>
      <c r="Z93" s="977"/>
      <c r="AA93" s="977"/>
      <c r="AB93" s="977"/>
      <c r="AC93" s="977"/>
      <c r="AD93" s="977"/>
      <c r="AE93" s="977"/>
      <c r="AF93" s="977"/>
    </row>
    <row r="94" spans="1:32" ht="15.75">
      <c r="A94" s="977"/>
      <c r="B94" s="977"/>
      <c r="C94" s="977"/>
      <c r="D94" s="977"/>
      <c r="E94" s="977"/>
      <c r="F94" s="977"/>
      <c r="G94" s="977"/>
      <c r="H94" s="977"/>
      <c r="I94" s="977"/>
      <c r="J94" s="977"/>
      <c r="K94" s="977"/>
      <c r="L94" s="977"/>
      <c r="M94" s="977"/>
      <c r="N94" s="977"/>
      <c r="O94" s="977"/>
      <c r="P94" s="977"/>
      <c r="Q94" s="977"/>
      <c r="R94" s="977"/>
      <c r="S94" s="977"/>
      <c r="T94" s="977"/>
      <c r="U94" s="977"/>
      <c r="V94" s="977"/>
      <c r="W94" s="977"/>
      <c r="X94" s="977"/>
      <c r="Y94" s="977"/>
      <c r="Z94" s="977"/>
      <c r="AA94" s="977"/>
      <c r="AB94" s="977"/>
      <c r="AC94" s="977"/>
      <c r="AD94" s="977"/>
      <c r="AE94" s="977"/>
      <c r="AF94" s="977"/>
    </row>
    <row r="95" spans="1:32" ht="15.75">
      <c r="A95" s="977"/>
      <c r="B95" s="977"/>
      <c r="C95" s="977"/>
      <c r="D95" s="977"/>
      <c r="E95" s="977"/>
      <c r="F95" s="977"/>
      <c r="G95" s="977"/>
      <c r="H95" s="977"/>
      <c r="I95" s="977"/>
      <c r="J95" s="977"/>
      <c r="K95" s="977"/>
      <c r="L95" s="977"/>
      <c r="M95" s="977"/>
      <c r="N95" s="977"/>
      <c r="O95" s="977"/>
      <c r="P95" s="977"/>
      <c r="Q95" s="977"/>
      <c r="R95" s="977"/>
      <c r="S95" s="977"/>
      <c r="T95" s="977"/>
      <c r="U95" s="977"/>
      <c r="V95" s="977"/>
      <c r="W95" s="977"/>
      <c r="X95" s="977"/>
      <c r="Y95" s="977"/>
      <c r="Z95" s="977"/>
      <c r="AA95" s="977"/>
      <c r="AB95" s="977"/>
      <c r="AC95" s="977"/>
      <c r="AD95" s="977"/>
      <c r="AE95" s="977"/>
      <c r="AF95" s="977"/>
    </row>
    <row r="96" spans="1:32" ht="15.75">
      <c r="A96" s="977"/>
      <c r="B96" s="977"/>
      <c r="C96" s="977"/>
      <c r="D96" s="977"/>
      <c r="E96" s="977"/>
      <c r="F96" s="977"/>
      <c r="G96" s="977"/>
      <c r="H96" s="977"/>
      <c r="I96" s="977"/>
      <c r="J96" s="977"/>
      <c r="K96" s="977"/>
      <c r="L96" s="977"/>
      <c r="M96" s="977"/>
      <c r="N96" s="977"/>
      <c r="O96" s="977"/>
      <c r="P96" s="977"/>
      <c r="Q96" s="977"/>
      <c r="R96" s="977"/>
      <c r="S96" s="977"/>
      <c r="T96" s="977"/>
      <c r="U96" s="977"/>
      <c r="V96" s="977"/>
      <c r="W96" s="977"/>
      <c r="X96" s="977"/>
      <c r="Y96" s="977"/>
      <c r="Z96" s="977"/>
      <c r="AA96" s="977"/>
      <c r="AB96" s="977"/>
      <c r="AC96" s="977"/>
      <c r="AD96" s="977"/>
      <c r="AE96" s="977"/>
      <c r="AF96" s="977"/>
    </row>
    <row r="97" spans="1:32" ht="15.75">
      <c r="A97" s="977"/>
      <c r="B97" s="977"/>
      <c r="C97" s="977"/>
      <c r="D97" s="977"/>
      <c r="E97" s="977"/>
      <c r="F97" s="977"/>
      <c r="G97" s="977"/>
      <c r="H97" s="977"/>
      <c r="I97" s="977"/>
      <c r="J97" s="977"/>
      <c r="K97" s="977"/>
      <c r="L97" s="977"/>
      <c r="M97" s="977"/>
      <c r="N97" s="977"/>
      <c r="O97" s="977"/>
      <c r="P97" s="977"/>
      <c r="Q97" s="977"/>
      <c r="R97" s="977"/>
      <c r="S97" s="977"/>
      <c r="T97" s="977"/>
      <c r="U97" s="977"/>
      <c r="V97" s="977"/>
      <c r="W97" s="977"/>
      <c r="X97" s="977"/>
      <c r="Y97" s="977"/>
      <c r="Z97" s="977"/>
      <c r="AA97" s="977"/>
      <c r="AB97" s="977"/>
      <c r="AC97" s="977"/>
      <c r="AD97" s="977"/>
      <c r="AE97" s="977"/>
      <c r="AF97" s="977"/>
    </row>
    <row r="98" spans="1:32" ht="15.75">
      <c r="A98" s="977"/>
      <c r="B98" s="977"/>
      <c r="C98" s="977"/>
      <c r="D98" s="977"/>
      <c r="E98" s="977"/>
      <c r="F98" s="977"/>
      <c r="G98" s="977"/>
      <c r="H98" s="977"/>
      <c r="I98" s="977"/>
      <c r="J98" s="977"/>
      <c r="K98" s="977"/>
      <c r="L98" s="977"/>
      <c r="M98" s="977"/>
      <c r="N98" s="977"/>
      <c r="O98" s="977"/>
      <c r="P98" s="977"/>
      <c r="Q98" s="977"/>
      <c r="R98" s="977"/>
      <c r="S98" s="977"/>
      <c r="T98" s="977"/>
      <c r="U98" s="977"/>
      <c r="V98" s="977"/>
      <c r="W98" s="977"/>
      <c r="X98" s="977"/>
      <c r="Y98" s="977"/>
      <c r="Z98" s="977"/>
      <c r="AA98" s="977"/>
      <c r="AB98" s="977"/>
      <c r="AC98" s="977"/>
      <c r="AD98" s="977"/>
      <c r="AE98" s="977"/>
      <c r="AF98" s="977"/>
    </row>
    <row r="99" spans="1:32" ht="15.75">
      <c r="A99" s="977"/>
      <c r="B99" s="977"/>
      <c r="C99" s="977"/>
      <c r="D99" s="977"/>
      <c r="E99" s="977"/>
      <c r="F99" s="977"/>
      <c r="G99" s="977"/>
      <c r="H99" s="977"/>
      <c r="I99" s="977"/>
      <c r="J99" s="977"/>
      <c r="K99" s="977"/>
      <c r="L99" s="977"/>
      <c r="M99" s="977"/>
      <c r="N99" s="977"/>
      <c r="O99" s="977"/>
      <c r="P99" s="977"/>
      <c r="Q99" s="977"/>
      <c r="R99" s="977"/>
      <c r="S99" s="977"/>
      <c r="T99" s="977"/>
      <c r="U99" s="977"/>
      <c r="V99" s="977"/>
      <c r="W99" s="977"/>
      <c r="X99" s="977"/>
      <c r="Y99" s="977"/>
      <c r="Z99" s="977"/>
      <c r="AA99" s="977"/>
      <c r="AB99" s="977"/>
      <c r="AC99" s="977"/>
      <c r="AD99" s="977"/>
      <c r="AE99" s="977"/>
      <c r="AF99" s="977"/>
    </row>
    <row r="100" spans="1:32" ht="15.75">
      <c r="A100" s="977"/>
      <c r="B100" s="977"/>
      <c r="C100" s="977"/>
      <c r="D100" s="977"/>
      <c r="E100" s="977"/>
      <c r="F100" s="977"/>
      <c r="G100" s="977"/>
      <c r="H100" s="977"/>
      <c r="I100" s="977"/>
      <c r="J100" s="977"/>
      <c r="K100" s="977"/>
      <c r="L100" s="977"/>
      <c r="M100" s="977"/>
      <c r="N100" s="977"/>
      <c r="O100" s="977"/>
      <c r="P100" s="977"/>
      <c r="Q100" s="977"/>
      <c r="R100" s="977"/>
      <c r="S100" s="977"/>
      <c r="T100" s="977"/>
      <c r="U100" s="977"/>
      <c r="V100" s="977"/>
      <c r="W100" s="977"/>
      <c r="X100" s="977"/>
      <c r="Y100" s="977"/>
      <c r="Z100" s="977"/>
      <c r="AA100" s="977"/>
      <c r="AB100" s="977"/>
      <c r="AC100" s="977"/>
      <c r="AD100" s="977"/>
      <c r="AE100" s="977"/>
      <c r="AF100" s="977"/>
    </row>
    <row r="101" spans="1:32" ht="15.75">
      <c r="A101" s="977"/>
      <c r="B101" s="977"/>
      <c r="C101" s="977"/>
      <c r="D101" s="977"/>
      <c r="E101" s="977"/>
      <c r="F101" s="977"/>
      <c r="G101" s="977"/>
      <c r="H101" s="977"/>
      <c r="I101" s="977"/>
      <c r="J101" s="977"/>
      <c r="K101" s="977"/>
      <c r="L101" s="977"/>
      <c r="M101" s="977"/>
      <c r="N101" s="977"/>
      <c r="O101" s="977"/>
      <c r="P101" s="977"/>
      <c r="Q101" s="977"/>
      <c r="R101" s="977"/>
      <c r="S101" s="977"/>
      <c r="T101" s="977"/>
      <c r="U101" s="977"/>
      <c r="V101" s="977"/>
      <c r="W101" s="977"/>
      <c r="X101" s="977"/>
      <c r="Y101" s="977"/>
      <c r="Z101" s="977"/>
      <c r="AA101" s="977"/>
      <c r="AB101" s="977"/>
      <c r="AC101" s="977"/>
      <c r="AD101" s="977"/>
      <c r="AE101" s="977"/>
      <c r="AF101" s="977"/>
    </row>
    <row r="102" spans="1:32" ht="15.75">
      <c r="A102" s="977"/>
      <c r="B102" s="977"/>
      <c r="C102" s="977"/>
      <c r="D102" s="977"/>
      <c r="E102" s="977"/>
      <c r="F102" s="977"/>
      <c r="G102" s="977"/>
      <c r="H102" s="977"/>
      <c r="I102" s="977"/>
      <c r="J102" s="977"/>
      <c r="K102" s="977"/>
      <c r="L102" s="977"/>
      <c r="M102" s="977"/>
      <c r="N102" s="977"/>
      <c r="O102" s="977"/>
      <c r="P102" s="977"/>
      <c r="Q102" s="977"/>
      <c r="R102" s="977"/>
      <c r="S102" s="977"/>
      <c r="T102" s="977"/>
      <c r="U102" s="977"/>
      <c r="V102" s="977"/>
      <c r="W102" s="977"/>
      <c r="X102" s="977"/>
      <c r="Y102" s="977"/>
      <c r="Z102" s="977"/>
      <c r="AA102" s="977"/>
      <c r="AB102" s="977"/>
      <c r="AC102" s="977"/>
      <c r="AD102" s="977"/>
      <c r="AE102" s="977"/>
      <c r="AF102" s="977"/>
    </row>
    <row r="103" spans="1:32" ht="15.75">
      <c r="A103" s="977"/>
      <c r="B103" s="977"/>
      <c r="C103" s="977"/>
      <c r="D103" s="977"/>
      <c r="E103" s="977"/>
      <c r="F103" s="977"/>
      <c r="G103" s="977"/>
      <c r="H103" s="977"/>
      <c r="I103" s="977"/>
      <c r="J103" s="977"/>
      <c r="K103" s="977"/>
      <c r="L103" s="977"/>
      <c r="M103" s="977"/>
      <c r="N103" s="977"/>
      <c r="O103" s="977"/>
      <c r="P103" s="977"/>
      <c r="Q103" s="977"/>
      <c r="R103" s="977"/>
      <c r="S103" s="977"/>
      <c r="T103" s="977"/>
      <c r="U103" s="977"/>
      <c r="V103" s="977"/>
      <c r="W103" s="977"/>
      <c r="X103" s="977"/>
      <c r="Y103" s="977"/>
      <c r="Z103" s="977"/>
      <c r="AA103" s="977"/>
      <c r="AB103" s="977"/>
      <c r="AC103" s="977"/>
      <c r="AD103" s="977"/>
      <c r="AE103" s="977"/>
      <c r="AF103" s="977"/>
    </row>
    <row r="104" spans="1:32" ht="15.75">
      <c r="A104" s="977"/>
      <c r="B104" s="977"/>
      <c r="C104" s="977"/>
      <c r="D104" s="977"/>
      <c r="E104" s="977"/>
      <c r="F104" s="977"/>
      <c r="G104" s="977"/>
      <c r="H104" s="977"/>
      <c r="I104" s="977"/>
      <c r="J104" s="977"/>
      <c r="K104" s="977"/>
      <c r="L104" s="977"/>
      <c r="M104" s="977"/>
      <c r="N104" s="977"/>
      <c r="O104" s="977"/>
      <c r="P104" s="977"/>
      <c r="Q104" s="977"/>
      <c r="R104" s="977"/>
      <c r="S104" s="977"/>
      <c r="T104" s="977"/>
      <c r="U104" s="977"/>
      <c r="V104" s="977"/>
      <c r="W104" s="977"/>
      <c r="X104" s="977"/>
      <c r="Y104" s="977"/>
      <c r="Z104" s="977"/>
      <c r="AA104" s="977"/>
      <c r="AB104" s="977"/>
      <c r="AC104" s="977"/>
      <c r="AD104" s="977"/>
      <c r="AE104" s="977"/>
      <c r="AF104" s="977"/>
    </row>
    <row r="105" spans="1:32" ht="15.75">
      <c r="A105" s="977"/>
      <c r="B105" s="977"/>
      <c r="C105" s="977"/>
      <c r="D105" s="977"/>
      <c r="E105" s="977"/>
      <c r="F105" s="977"/>
      <c r="G105" s="977"/>
      <c r="H105" s="977"/>
      <c r="I105" s="977"/>
      <c r="J105" s="977"/>
      <c r="K105" s="977"/>
      <c r="L105" s="977"/>
      <c r="M105" s="977"/>
      <c r="N105" s="977"/>
      <c r="O105" s="977"/>
      <c r="P105" s="977"/>
      <c r="Q105" s="977"/>
      <c r="R105" s="977"/>
      <c r="S105" s="977"/>
      <c r="T105" s="977"/>
      <c r="U105" s="977"/>
      <c r="V105" s="977"/>
      <c r="W105" s="977"/>
      <c r="X105" s="977"/>
      <c r="Y105" s="977"/>
      <c r="Z105" s="977"/>
      <c r="AA105" s="977"/>
      <c r="AB105" s="977"/>
      <c r="AC105" s="977"/>
      <c r="AD105" s="977"/>
      <c r="AE105" s="977"/>
      <c r="AF105" s="977"/>
    </row>
    <row r="106" spans="1:32" ht="15.75">
      <c r="A106" s="977"/>
      <c r="B106" s="977"/>
      <c r="C106" s="977"/>
      <c r="D106" s="977"/>
      <c r="E106" s="977"/>
      <c r="F106" s="977"/>
      <c r="G106" s="977"/>
      <c r="H106" s="977"/>
      <c r="I106" s="977"/>
      <c r="J106" s="977"/>
      <c r="K106" s="977"/>
      <c r="L106" s="977"/>
      <c r="M106" s="977"/>
      <c r="N106" s="977"/>
      <c r="O106" s="977"/>
      <c r="P106" s="977"/>
      <c r="Q106" s="977"/>
      <c r="R106" s="977"/>
      <c r="S106" s="977"/>
      <c r="T106" s="977"/>
      <c r="U106" s="977"/>
      <c r="V106" s="977"/>
      <c r="W106" s="977"/>
      <c r="X106" s="977"/>
      <c r="Y106" s="977"/>
      <c r="Z106" s="977"/>
      <c r="AA106" s="977"/>
      <c r="AB106" s="977"/>
      <c r="AC106" s="977"/>
      <c r="AD106" s="977"/>
      <c r="AE106" s="977"/>
      <c r="AF106" s="977"/>
    </row>
    <row r="107" spans="1:32" ht="15.75">
      <c r="A107" s="977"/>
      <c r="B107" s="977"/>
      <c r="C107" s="977"/>
      <c r="D107" s="977"/>
      <c r="E107" s="977"/>
      <c r="F107" s="977"/>
      <c r="G107" s="977"/>
      <c r="H107" s="977"/>
      <c r="I107" s="977"/>
      <c r="J107" s="977"/>
      <c r="K107" s="977"/>
      <c r="L107" s="977"/>
      <c r="M107" s="977"/>
      <c r="N107" s="977"/>
      <c r="O107" s="977"/>
      <c r="P107" s="977"/>
      <c r="Q107" s="977"/>
      <c r="R107" s="977"/>
      <c r="S107" s="977"/>
      <c r="T107" s="977"/>
      <c r="U107" s="977"/>
      <c r="V107" s="977"/>
      <c r="W107" s="977"/>
      <c r="X107" s="977"/>
      <c r="Y107" s="977"/>
      <c r="Z107" s="977"/>
      <c r="AA107" s="977"/>
      <c r="AB107" s="977"/>
      <c r="AC107" s="977"/>
      <c r="AD107" s="977"/>
      <c r="AE107" s="977"/>
      <c r="AF107" s="977"/>
    </row>
    <row r="108" spans="1:32" ht="15.75">
      <c r="A108" s="977"/>
      <c r="B108" s="977"/>
      <c r="C108" s="977"/>
      <c r="D108" s="977"/>
      <c r="E108" s="977"/>
      <c r="F108" s="977"/>
      <c r="G108" s="977"/>
      <c r="H108" s="977"/>
      <c r="I108" s="977"/>
      <c r="J108" s="977"/>
      <c r="K108" s="977"/>
      <c r="L108" s="977"/>
      <c r="M108" s="977"/>
      <c r="N108" s="977"/>
      <c r="O108" s="977"/>
      <c r="P108" s="977"/>
      <c r="Q108" s="977"/>
      <c r="R108" s="977"/>
      <c r="S108" s="977"/>
      <c r="T108" s="977"/>
      <c r="U108" s="977"/>
      <c r="V108" s="977"/>
      <c r="W108" s="977"/>
      <c r="X108" s="977"/>
      <c r="Y108" s="977"/>
      <c r="Z108" s="977"/>
      <c r="AA108" s="977"/>
      <c r="AB108" s="977"/>
      <c r="AC108" s="977"/>
      <c r="AD108" s="977"/>
      <c r="AE108" s="977"/>
      <c r="AF108" s="977"/>
    </row>
    <row r="109" spans="1:32" ht="15.75">
      <c r="A109" s="977"/>
      <c r="B109" s="977"/>
      <c r="C109" s="977"/>
      <c r="D109" s="977"/>
      <c r="E109" s="977"/>
      <c r="F109" s="977"/>
      <c r="G109" s="977"/>
      <c r="H109" s="977"/>
      <c r="I109" s="977"/>
      <c r="J109" s="977"/>
      <c r="K109" s="977"/>
      <c r="L109" s="977"/>
      <c r="M109" s="977"/>
      <c r="N109" s="977"/>
      <c r="O109" s="977"/>
      <c r="P109" s="977"/>
      <c r="Q109" s="977"/>
      <c r="R109" s="977"/>
      <c r="S109" s="977"/>
      <c r="T109" s="977"/>
      <c r="U109" s="977"/>
      <c r="V109" s="977"/>
      <c r="W109" s="977"/>
      <c r="X109" s="977"/>
      <c r="Y109" s="977"/>
      <c r="Z109" s="977"/>
      <c r="AA109" s="977"/>
      <c r="AB109" s="977"/>
      <c r="AC109" s="977"/>
      <c r="AD109" s="977"/>
      <c r="AE109" s="977"/>
      <c r="AF109" s="977"/>
    </row>
    <row r="110" spans="1:32" ht="15.75">
      <c r="A110" s="977"/>
      <c r="B110" s="977"/>
      <c r="C110" s="977"/>
      <c r="D110" s="977"/>
      <c r="E110" s="977"/>
      <c r="F110" s="977"/>
      <c r="G110" s="977"/>
      <c r="H110" s="977"/>
      <c r="I110" s="977"/>
      <c r="J110" s="977"/>
      <c r="K110" s="977"/>
      <c r="L110" s="977"/>
      <c r="M110" s="977"/>
      <c r="N110" s="977"/>
      <c r="O110" s="977"/>
      <c r="P110" s="977"/>
      <c r="Q110" s="977"/>
      <c r="R110" s="977"/>
      <c r="S110" s="977"/>
      <c r="T110" s="977"/>
      <c r="U110" s="977"/>
      <c r="V110" s="977"/>
      <c r="W110" s="977"/>
      <c r="X110" s="977"/>
      <c r="Y110" s="977"/>
      <c r="Z110" s="977"/>
      <c r="AA110" s="977"/>
      <c r="AB110" s="977"/>
      <c r="AC110" s="977"/>
      <c r="AD110" s="977"/>
      <c r="AE110" s="977"/>
      <c r="AF110" s="977"/>
    </row>
    <row r="111" spans="1:32" ht="15.75">
      <c r="A111" s="977"/>
      <c r="B111" s="977"/>
      <c r="C111" s="977"/>
      <c r="D111" s="977"/>
      <c r="E111" s="977"/>
      <c r="F111" s="977"/>
      <c r="G111" s="977"/>
      <c r="H111" s="977"/>
      <c r="I111" s="977"/>
      <c r="J111" s="977"/>
      <c r="K111" s="977"/>
      <c r="L111" s="977"/>
      <c r="M111" s="977"/>
      <c r="N111" s="977"/>
      <c r="O111" s="977"/>
      <c r="P111" s="977"/>
      <c r="Q111" s="977"/>
      <c r="R111" s="977"/>
      <c r="S111" s="977"/>
      <c r="T111" s="977"/>
      <c r="U111" s="977"/>
      <c r="V111" s="977"/>
      <c r="W111" s="977"/>
      <c r="X111" s="977"/>
      <c r="Y111" s="977"/>
      <c r="Z111" s="977"/>
      <c r="AA111" s="977"/>
      <c r="AB111" s="977"/>
      <c r="AC111" s="977"/>
      <c r="AD111" s="977"/>
      <c r="AE111" s="977"/>
      <c r="AF111" s="977"/>
    </row>
    <row r="112" spans="1:32" ht="15.75">
      <c r="A112" s="977"/>
      <c r="B112" s="977"/>
      <c r="C112" s="977"/>
      <c r="D112" s="977"/>
      <c r="E112" s="977"/>
      <c r="F112" s="977"/>
      <c r="G112" s="977"/>
      <c r="H112" s="977"/>
      <c r="I112" s="977"/>
      <c r="J112" s="977"/>
      <c r="K112" s="977"/>
      <c r="L112" s="977"/>
      <c r="M112" s="977"/>
      <c r="N112" s="977"/>
      <c r="O112" s="977"/>
      <c r="P112" s="977"/>
      <c r="Q112" s="977"/>
      <c r="R112" s="977"/>
      <c r="S112" s="977"/>
      <c r="T112" s="977"/>
      <c r="U112" s="977"/>
      <c r="V112" s="977"/>
      <c r="W112" s="977"/>
      <c r="X112" s="977"/>
      <c r="Y112" s="977"/>
      <c r="Z112" s="977"/>
      <c r="AA112" s="977"/>
      <c r="AB112" s="977"/>
      <c r="AC112" s="977"/>
      <c r="AD112" s="977"/>
      <c r="AE112" s="977"/>
      <c r="AF112" s="977"/>
    </row>
    <row r="113" spans="1:32" ht="15.75">
      <c r="A113" s="977"/>
      <c r="B113" s="977"/>
      <c r="C113" s="977"/>
      <c r="D113" s="977"/>
      <c r="E113" s="977"/>
      <c r="F113" s="977"/>
      <c r="G113" s="977"/>
      <c r="H113" s="977"/>
      <c r="I113" s="977"/>
      <c r="J113" s="977"/>
      <c r="K113" s="977"/>
      <c r="L113" s="977"/>
      <c r="M113" s="977"/>
      <c r="N113" s="977"/>
      <c r="O113" s="977"/>
      <c r="P113" s="977"/>
      <c r="Q113" s="977"/>
      <c r="R113" s="977"/>
      <c r="S113" s="977"/>
      <c r="T113" s="977"/>
      <c r="U113" s="977"/>
      <c r="V113" s="977"/>
      <c r="W113" s="977"/>
      <c r="X113" s="977"/>
      <c r="Y113" s="977"/>
      <c r="Z113" s="977"/>
      <c r="AA113" s="977"/>
      <c r="AB113" s="977"/>
      <c r="AC113" s="977"/>
      <c r="AD113" s="977"/>
      <c r="AE113" s="977"/>
      <c r="AF113" s="977"/>
    </row>
    <row r="114" spans="1:32" ht="15.75">
      <c r="A114" s="977"/>
      <c r="B114" s="977"/>
      <c r="C114" s="977"/>
      <c r="D114" s="977"/>
      <c r="E114" s="977"/>
      <c r="F114" s="977"/>
      <c r="G114" s="977"/>
      <c r="H114" s="977"/>
      <c r="I114" s="977"/>
      <c r="J114" s="977"/>
      <c r="K114" s="977"/>
      <c r="L114" s="977"/>
      <c r="M114" s="977"/>
      <c r="N114" s="977"/>
      <c r="O114" s="977"/>
      <c r="P114" s="977"/>
      <c r="Q114" s="977"/>
      <c r="R114" s="977"/>
      <c r="S114" s="977"/>
      <c r="T114" s="977"/>
      <c r="U114" s="977"/>
      <c r="V114" s="977"/>
      <c r="W114" s="977"/>
      <c r="X114" s="977"/>
      <c r="Y114" s="977"/>
      <c r="Z114" s="977"/>
      <c r="AA114" s="977"/>
      <c r="AB114" s="977"/>
      <c r="AC114" s="977"/>
      <c r="AD114" s="977"/>
      <c r="AE114" s="977"/>
      <c r="AF114" s="977"/>
    </row>
    <row r="115" spans="1:32" ht="15.75">
      <c r="A115" s="977"/>
      <c r="B115" s="977"/>
      <c r="C115" s="977"/>
      <c r="D115" s="977"/>
      <c r="E115" s="977"/>
      <c r="F115" s="977"/>
      <c r="G115" s="977"/>
      <c r="H115" s="977"/>
      <c r="I115" s="977"/>
      <c r="J115" s="977"/>
      <c r="K115" s="977"/>
      <c r="L115" s="977"/>
      <c r="M115" s="977"/>
      <c r="N115" s="977"/>
      <c r="O115" s="977"/>
      <c r="P115" s="977"/>
      <c r="Q115" s="977"/>
      <c r="R115" s="977"/>
      <c r="S115" s="977"/>
      <c r="T115" s="977"/>
      <c r="U115" s="977"/>
      <c r="V115" s="977"/>
      <c r="W115" s="977"/>
      <c r="X115" s="977"/>
      <c r="Y115" s="977"/>
      <c r="Z115" s="977"/>
      <c r="AA115" s="977"/>
      <c r="AB115" s="977"/>
      <c r="AC115" s="977"/>
      <c r="AD115" s="977"/>
      <c r="AE115" s="977"/>
      <c r="AF115" s="977"/>
    </row>
    <row r="116" spans="1:32" ht="15.75">
      <c r="A116" s="977"/>
      <c r="B116" s="977"/>
      <c r="C116" s="977"/>
      <c r="D116" s="977"/>
      <c r="E116" s="977"/>
      <c r="F116" s="977"/>
      <c r="G116" s="977"/>
      <c r="H116" s="977"/>
      <c r="I116" s="977"/>
      <c r="J116" s="977"/>
      <c r="K116" s="977"/>
      <c r="L116" s="977"/>
      <c r="M116" s="977"/>
      <c r="N116" s="977"/>
      <c r="O116" s="977"/>
      <c r="P116" s="977"/>
      <c r="Q116" s="977"/>
      <c r="R116" s="977"/>
      <c r="S116" s="977"/>
      <c r="T116" s="977"/>
      <c r="U116" s="977"/>
      <c r="V116" s="977"/>
      <c r="W116" s="977"/>
      <c r="X116" s="977"/>
      <c r="Y116" s="977"/>
      <c r="Z116" s="977"/>
      <c r="AA116" s="977"/>
      <c r="AB116" s="977"/>
      <c r="AC116" s="977"/>
      <c r="AD116" s="977"/>
      <c r="AE116" s="977"/>
      <c r="AF116" s="977"/>
    </row>
    <row r="117" spans="1:32" ht="15.75">
      <c r="A117" s="977"/>
      <c r="B117" s="977"/>
      <c r="C117" s="977"/>
      <c r="D117" s="977"/>
      <c r="E117" s="977"/>
      <c r="F117" s="977"/>
      <c r="G117" s="977"/>
      <c r="H117" s="977"/>
      <c r="I117" s="977"/>
      <c r="J117" s="977"/>
      <c r="K117" s="977"/>
      <c r="L117" s="977"/>
      <c r="M117" s="977"/>
      <c r="N117" s="977"/>
      <c r="O117" s="977"/>
      <c r="P117" s="977"/>
      <c r="Q117" s="977"/>
      <c r="R117" s="977"/>
      <c r="S117" s="977"/>
      <c r="T117" s="977"/>
      <c r="U117" s="977"/>
      <c r="V117" s="977"/>
      <c r="W117" s="977"/>
      <c r="X117" s="977"/>
      <c r="Y117" s="977"/>
      <c r="Z117" s="977"/>
      <c r="AA117" s="977"/>
      <c r="AB117" s="977"/>
      <c r="AC117" s="977"/>
      <c r="AD117" s="977"/>
      <c r="AE117" s="977"/>
      <c r="AF117" s="977"/>
    </row>
    <row r="118" spans="1:32" ht="15.75">
      <c r="A118" s="977"/>
      <c r="B118" s="977"/>
      <c r="C118" s="977"/>
      <c r="D118" s="977"/>
      <c r="E118" s="977"/>
      <c r="F118" s="977"/>
      <c r="G118" s="977"/>
      <c r="H118" s="977"/>
      <c r="I118" s="977"/>
      <c r="J118" s="977"/>
      <c r="K118" s="977"/>
      <c r="L118" s="977"/>
      <c r="M118" s="977"/>
      <c r="N118" s="977"/>
      <c r="O118" s="977"/>
      <c r="P118" s="977"/>
      <c r="Q118" s="977"/>
      <c r="R118" s="977"/>
      <c r="S118" s="977"/>
      <c r="T118" s="977"/>
      <c r="U118" s="977"/>
      <c r="V118" s="977"/>
      <c r="W118" s="977"/>
      <c r="X118" s="977"/>
      <c r="Y118" s="977"/>
      <c r="Z118" s="977"/>
      <c r="AA118" s="977"/>
      <c r="AB118" s="977"/>
      <c r="AC118" s="977"/>
      <c r="AD118" s="977"/>
      <c r="AE118" s="977"/>
      <c r="AF118" s="977"/>
    </row>
    <row r="119" spans="1:32" ht="15.75">
      <c r="A119" s="977"/>
      <c r="B119" s="977"/>
      <c r="C119" s="977"/>
      <c r="D119" s="977"/>
      <c r="E119" s="977"/>
      <c r="F119" s="977"/>
      <c r="G119" s="977"/>
      <c r="H119" s="977"/>
      <c r="I119" s="977"/>
      <c r="J119" s="977"/>
      <c r="K119" s="977"/>
      <c r="L119" s="977"/>
      <c r="M119" s="977"/>
      <c r="N119" s="977"/>
      <c r="O119" s="977"/>
      <c r="P119" s="977"/>
      <c r="Q119" s="977"/>
      <c r="R119" s="977"/>
      <c r="S119" s="977"/>
      <c r="T119" s="977"/>
      <c r="U119" s="977"/>
      <c r="V119" s="977"/>
      <c r="W119" s="977"/>
      <c r="X119" s="977"/>
      <c r="Y119" s="977"/>
      <c r="Z119" s="977"/>
      <c r="AA119" s="977"/>
      <c r="AB119" s="977"/>
      <c r="AC119" s="977"/>
      <c r="AD119" s="977"/>
      <c r="AE119" s="977"/>
      <c r="AF119" s="977"/>
    </row>
    <row r="120" spans="1:32" ht="15.75">
      <c r="A120" s="977"/>
      <c r="B120" s="977"/>
      <c r="C120" s="977"/>
      <c r="D120" s="977"/>
      <c r="E120" s="977"/>
      <c r="F120" s="977"/>
      <c r="G120" s="977"/>
      <c r="H120" s="977"/>
      <c r="I120" s="977"/>
      <c r="J120" s="977"/>
      <c r="K120" s="977"/>
      <c r="L120" s="977"/>
      <c r="M120" s="977"/>
      <c r="N120" s="977"/>
      <c r="O120" s="977"/>
      <c r="P120" s="977"/>
      <c r="Q120" s="977"/>
      <c r="R120" s="977"/>
      <c r="S120" s="977"/>
      <c r="T120" s="977"/>
      <c r="U120" s="977"/>
      <c r="V120" s="977"/>
      <c r="W120" s="977"/>
      <c r="X120" s="977"/>
      <c r="Y120" s="977"/>
      <c r="Z120" s="977"/>
      <c r="AA120" s="977"/>
      <c r="AB120" s="977"/>
      <c r="AC120" s="977"/>
      <c r="AD120" s="977"/>
      <c r="AE120" s="977"/>
      <c r="AF120" s="977"/>
    </row>
    <row r="121" spans="1:32" ht="15.75">
      <c r="A121" s="977"/>
      <c r="B121" s="977"/>
      <c r="C121" s="977"/>
      <c r="D121" s="977"/>
      <c r="E121" s="977"/>
      <c r="F121" s="977"/>
      <c r="G121" s="977"/>
      <c r="H121" s="977"/>
      <c r="I121" s="977"/>
      <c r="J121" s="977"/>
      <c r="K121" s="977"/>
      <c r="L121" s="977"/>
      <c r="M121" s="977"/>
      <c r="N121" s="977"/>
      <c r="O121" s="977"/>
      <c r="P121" s="977"/>
      <c r="Q121" s="977"/>
      <c r="R121" s="977"/>
      <c r="S121" s="977"/>
      <c r="T121" s="977"/>
      <c r="U121" s="977"/>
      <c r="V121" s="977"/>
      <c r="W121" s="977"/>
      <c r="X121" s="977"/>
      <c r="Y121" s="977"/>
      <c r="Z121" s="977"/>
      <c r="AA121" s="977"/>
      <c r="AB121" s="977"/>
      <c r="AC121" s="977"/>
      <c r="AD121" s="977"/>
      <c r="AE121" s="977"/>
      <c r="AF121" s="977"/>
    </row>
    <row r="122" spans="1:32" ht="15.75">
      <c r="A122" s="977"/>
      <c r="B122" s="977"/>
      <c r="C122" s="977"/>
      <c r="D122" s="977"/>
      <c r="E122" s="977"/>
      <c r="F122" s="977"/>
      <c r="G122" s="977"/>
      <c r="H122" s="977"/>
      <c r="I122" s="977"/>
      <c r="J122" s="977"/>
      <c r="K122" s="977"/>
      <c r="L122" s="977"/>
      <c r="M122" s="977"/>
      <c r="N122" s="977"/>
      <c r="O122" s="977"/>
      <c r="P122" s="977"/>
      <c r="Q122" s="977"/>
      <c r="R122" s="977"/>
      <c r="S122" s="977"/>
      <c r="T122" s="977"/>
      <c r="U122" s="977"/>
      <c r="V122" s="977"/>
      <c r="W122" s="977"/>
      <c r="X122" s="977"/>
      <c r="Y122" s="977"/>
      <c r="Z122" s="977"/>
      <c r="AA122" s="977"/>
      <c r="AB122" s="977"/>
      <c r="AC122" s="977"/>
      <c r="AD122" s="977"/>
      <c r="AE122" s="977"/>
      <c r="AF122" s="977"/>
    </row>
    <row r="123" spans="1:32" ht="15.75">
      <c r="A123" s="977"/>
      <c r="B123" s="977"/>
      <c r="C123" s="977"/>
      <c r="D123" s="977"/>
      <c r="E123" s="977"/>
      <c r="F123" s="977"/>
      <c r="G123" s="977"/>
      <c r="H123" s="977"/>
      <c r="I123" s="977"/>
      <c r="J123" s="977"/>
      <c r="K123" s="977"/>
      <c r="L123" s="977"/>
      <c r="M123" s="977"/>
      <c r="N123" s="977"/>
      <c r="O123" s="977"/>
      <c r="P123" s="977"/>
      <c r="Q123" s="977"/>
      <c r="R123" s="977"/>
      <c r="S123" s="977"/>
      <c r="T123" s="977"/>
      <c r="U123" s="977"/>
      <c r="V123" s="977"/>
      <c r="W123" s="977"/>
      <c r="X123" s="977"/>
      <c r="Y123" s="977"/>
      <c r="Z123" s="977"/>
      <c r="AA123" s="977"/>
      <c r="AB123" s="977"/>
      <c r="AC123" s="977"/>
      <c r="AD123" s="977"/>
      <c r="AE123" s="977"/>
      <c r="AF123" s="977"/>
    </row>
    <row r="124" spans="1:32" ht="15.75">
      <c r="A124" s="977"/>
      <c r="B124" s="977"/>
      <c r="C124" s="977"/>
      <c r="D124" s="977"/>
      <c r="E124" s="977"/>
      <c r="F124" s="977"/>
      <c r="G124" s="977"/>
      <c r="H124" s="977"/>
      <c r="I124" s="977"/>
      <c r="J124" s="977"/>
      <c r="K124" s="977"/>
      <c r="L124" s="977"/>
      <c r="M124" s="977"/>
      <c r="N124" s="977"/>
      <c r="O124" s="977"/>
      <c r="P124" s="977"/>
      <c r="Q124" s="977"/>
      <c r="R124" s="977"/>
      <c r="S124" s="977"/>
      <c r="T124" s="977"/>
      <c r="U124" s="977"/>
      <c r="V124" s="977"/>
      <c r="W124" s="977"/>
      <c r="X124" s="977"/>
      <c r="Y124" s="977"/>
      <c r="Z124" s="977"/>
      <c r="AA124" s="977"/>
      <c r="AB124" s="977"/>
      <c r="AC124" s="977"/>
      <c r="AD124" s="977"/>
      <c r="AE124" s="977"/>
      <c r="AF124" s="977"/>
    </row>
    <row r="125" spans="1:32" ht="15.75">
      <c r="A125" s="977"/>
      <c r="B125" s="977"/>
      <c r="C125" s="977"/>
      <c r="D125" s="977"/>
      <c r="E125" s="977"/>
      <c r="F125" s="977"/>
      <c r="G125" s="977"/>
      <c r="H125" s="977"/>
      <c r="I125" s="977"/>
      <c r="J125" s="977"/>
      <c r="K125" s="977"/>
      <c r="L125" s="977"/>
      <c r="M125" s="977"/>
      <c r="N125" s="977"/>
      <c r="O125" s="977"/>
      <c r="P125" s="977"/>
      <c r="Q125" s="977"/>
      <c r="R125" s="977"/>
      <c r="S125" s="977"/>
      <c r="T125" s="977"/>
      <c r="U125" s="977"/>
      <c r="V125" s="977"/>
      <c r="W125" s="977"/>
      <c r="X125" s="977"/>
      <c r="Y125" s="977"/>
      <c r="Z125" s="977"/>
      <c r="AA125" s="977"/>
      <c r="AB125" s="977"/>
      <c r="AC125" s="977"/>
      <c r="AD125" s="977"/>
      <c r="AE125" s="977"/>
      <c r="AF125" s="977"/>
    </row>
    <row r="126" spans="1:32" ht="15.75">
      <c r="A126" s="977"/>
      <c r="B126" s="977"/>
      <c r="C126" s="977"/>
      <c r="D126" s="977"/>
      <c r="E126" s="977"/>
      <c r="F126" s="977"/>
      <c r="G126" s="977"/>
      <c r="H126" s="977"/>
      <c r="I126" s="977"/>
      <c r="J126" s="977"/>
      <c r="K126" s="977"/>
      <c r="L126" s="977"/>
      <c r="M126" s="977"/>
      <c r="N126" s="977"/>
      <c r="O126" s="977"/>
      <c r="P126" s="977"/>
      <c r="Q126" s="977"/>
      <c r="R126" s="977"/>
      <c r="S126" s="977"/>
      <c r="T126" s="977"/>
      <c r="U126" s="977"/>
      <c r="V126" s="977"/>
      <c r="W126" s="977"/>
      <c r="X126" s="977"/>
      <c r="Y126" s="977"/>
      <c r="Z126" s="977"/>
      <c r="AA126" s="977"/>
      <c r="AB126" s="977"/>
      <c r="AC126" s="977"/>
      <c r="AD126" s="977"/>
      <c r="AE126" s="977"/>
      <c r="AF126" s="977"/>
    </row>
    <row r="127" spans="1:32" ht="15.75">
      <c r="A127" s="977"/>
      <c r="B127" s="977"/>
      <c r="C127" s="977"/>
      <c r="D127" s="977"/>
      <c r="E127" s="977"/>
      <c r="F127" s="977"/>
      <c r="G127" s="977"/>
      <c r="H127" s="977"/>
      <c r="I127" s="977"/>
      <c r="J127" s="977"/>
      <c r="K127" s="977"/>
      <c r="L127" s="977"/>
      <c r="M127" s="977"/>
      <c r="N127" s="977"/>
      <c r="O127" s="977"/>
      <c r="P127" s="977"/>
      <c r="Q127" s="977"/>
      <c r="R127" s="977"/>
      <c r="S127" s="977"/>
      <c r="T127" s="977"/>
      <c r="U127" s="977"/>
      <c r="V127" s="977"/>
      <c r="W127" s="977"/>
      <c r="X127" s="977"/>
      <c r="Y127" s="977"/>
      <c r="Z127" s="977"/>
      <c r="AA127" s="977"/>
      <c r="AB127" s="977"/>
      <c r="AC127" s="977"/>
      <c r="AD127" s="977"/>
      <c r="AE127" s="977"/>
      <c r="AF127" s="977"/>
    </row>
    <row r="128" spans="1:32" ht="15.75">
      <c r="A128" s="977"/>
      <c r="B128" s="977"/>
      <c r="C128" s="977"/>
      <c r="D128" s="977"/>
      <c r="E128" s="977"/>
      <c r="F128" s="977"/>
      <c r="G128" s="977"/>
      <c r="H128" s="977"/>
      <c r="I128" s="977"/>
      <c r="J128" s="977"/>
      <c r="K128" s="977"/>
      <c r="L128" s="977"/>
      <c r="M128" s="977"/>
      <c r="N128" s="977"/>
      <c r="O128" s="977"/>
      <c r="P128" s="977"/>
      <c r="Q128" s="977"/>
      <c r="R128" s="977"/>
      <c r="S128" s="977"/>
      <c r="T128" s="977"/>
      <c r="U128" s="977"/>
      <c r="V128" s="977"/>
      <c r="W128" s="977"/>
      <c r="X128" s="977"/>
      <c r="Y128" s="977"/>
      <c r="Z128" s="977"/>
      <c r="AA128" s="977"/>
      <c r="AB128" s="977"/>
      <c r="AC128" s="977"/>
      <c r="AD128" s="977"/>
      <c r="AE128" s="977"/>
      <c r="AF128" s="977"/>
    </row>
    <row r="129" spans="1:32" ht="15.75">
      <c r="A129" s="977"/>
      <c r="B129" s="977"/>
      <c r="C129" s="977"/>
      <c r="D129" s="977"/>
      <c r="E129" s="977"/>
      <c r="F129" s="977"/>
      <c r="G129" s="977"/>
      <c r="H129" s="977"/>
      <c r="I129" s="977"/>
      <c r="J129" s="977"/>
      <c r="K129" s="977"/>
      <c r="L129" s="977"/>
      <c r="M129" s="977"/>
      <c r="N129" s="977"/>
      <c r="O129" s="977"/>
      <c r="P129" s="977"/>
      <c r="Q129" s="977"/>
      <c r="R129" s="977"/>
      <c r="S129" s="977"/>
      <c r="T129" s="977"/>
      <c r="U129" s="977"/>
      <c r="V129" s="977"/>
      <c r="W129" s="977"/>
      <c r="X129" s="977"/>
      <c r="Y129" s="977"/>
      <c r="Z129" s="977"/>
      <c r="AA129" s="977"/>
      <c r="AB129" s="977"/>
      <c r="AC129" s="977"/>
      <c r="AD129" s="977"/>
      <c r="AE129" s="977"/>
      <c r="AF129" s="977"/>
    </row>
    <row r="130" spans="1:32" ht="15.75">
      <c r="A130" s="977"/>
      <c r="B130" s="977"/>
      <c r="C130" s="977"/>
      <c r="D130" s="977"/>
      <c r="E130" s="977"/>
      <c r="F130" s="977"/>
      <c r="G130" s="977"/>
      <c r="H130" s="977"/>
      <c r="I130" s="977"/>
      <c r="J130" s="977"/>
      <c r="K130" s="977"/>
      <c r="L130" s="977"/>
      <c r="M130" s="977"/>
      <c r="N130" s="977"/>
      <c r="O130" s="977"/>
      <c r="P130" s="977"/>
      <c r="Q130" s="977"/>
      <c r="R130" s="977"/>
      <c r="S130" s="977"/>
      <c r="T130" s="977"/>
      <c r="U130" s="977"/>
      <c r="V130" s="977"/>
      <c r="W130" s="977"/>
      <c r="X130" s="977"/>
      <c r="Y130" s="977"/>
      <c r="Z130" s="977"/>
      <c r="AA130" s="977"/>
      <c r="AB130" s="977"/>
      <c r="AC130" s="977"/>
      <c r="AD130" s="977"/>
      <c r="AE130" s="977"/>
      <c r="AF130" s="977"/>
    </row>
    <row r="131" spans="1:32" ht="15.75">
      <c r="A131" s="977"/>
      <c r="B131" s="977"/>
      <c r="C131" s="977"/>
      <c r="D131" s="977"/>
      <c r="E131" s="977"/>
      <c r="F131" s="977"/>
      <c r="G131" s="977"/>
      <c r="H131" s="977"/>
      <c r="I131" s="977"/>
      <c r="J131" s="977"/>
      <c r="K131" s="977"/>
      <c r="L131" s="977"/>
      <c r="M131" s="977"/>
      <c r="N131" s="977"/>
      <c r="O131" s="977"/>
      <c r="P131" s="977"/>
      <c r="Q131" s="977"/>
      <c r="R131" s="977"/>
      <c r="S131" s="977"/>
      <c r="T131" s="977"/>
      <c r="U131" s="977"/>
      <c r="V131" s="977"/>
      <c r="W131" s="977"/>
      <c r="X131" s="977"/>
      <c r="Y131" s="977"/>
      <c r="Z131" s="977"/>
      <c r="AA131" s="977"/>
      <c r="AB131" s="977"/>
      <c r="AC131" s="977"/>
      <c r="AD131" s="977"/>
      <c r="AE131" s="977"/>
      <c r="AF131" s="977"/>
    </row>
    <row r="132" spans="1:32" ht="15.75">
      <c r="A132" s="977"/>
      <c r="B132" s="977"/>
      <c r="C132" s="977"/>
      <c r="D132" s="977"/>
      <c r="E132" s="977"/>
      <c r="F132" s="977"/>
      <c r="G132" s="977"/>
      <c r="H132" s="977"/>
      <c r="I132" s="977"/>
      <c r="J132" s="977"/>
      <c r="K132" s="977"/>
      <c r="L132" s="977"/>
      <c r="M132" s="977"/>
      <c r="N132" s="977"/>
      <c r="O132" s="977"/>
      <c r="P132" s="977"/>
      <c r="Q132" s="977"/>
      <c r="R132" s="977"/>
      <c r="S132" s="977"/>
      <c r="T132" s="977"/>
      <c r="U132" s="977"/>
      <c r="V132" s="977"/>
      <c r="W132" s="977"/>
      <c r="X132" s="977"/>
      <c r="Y132" s="977"/>
      <c r="Z132" s="977"/>
      <c r="AA132" s="977"/>
      <c r="AB132" s="977"/>
      <c r="AC132" s="977"/>
      <c r="AD132" s="977"/>
      <c r="AE132" s="977"/>
      <c r="AF132" s="977"/>
    </row>
    <row r="133" spans="1:32" ht="15.75">
      <c r="A133" s="977"/>
      <c r="B133" s="977"/>
      <c r="C133" s="977"/>
      <c r="D133" s="977"/>
      <c r="E133" s="977"/>
      <c r="F133" s="977"/>
      <c r="G133" s="977"/>
      <c r="H133" s="977"/>
      <c r="I133" s="977"/>
      <c r="J133" s="977"/>
      <c r="K133" s="977"/>
      <c r="L133" s="977"/>
      <c r="M133" s="977"/>
      <c r="N133" s="977"/>
      <c r="O133" s="977"/>
      <c r="P133" s="977"/>
      <c r="Q133" s="977"/>
      <c r="R133" s="977"/>
      <c r="S133" s="977"/>
      <c r="T133" s="977"/>
      <c r="U133" s="977"/>
      <c r="V133" s="977"/>
      <c r="W133" s="977"/>
      <c r="X133" s="977"/>
      <c r="Y133" s="977"/>
      <c r="Z133" s="977"/>
      <c r="AA133" s="977"/>
      <c r="AB133" s="977"/>
      <c r="AC133" s="977"/>
      <c r="AD133" s="977"/>
      <c r="AE133" s="977"/>
      <c r="AF133" s="977"/>
    </row>
    <row r="134" spans="1:32" ht="15.75">
      <c r="A134" s="977"/>
      <c r="B134" s="977"/>
      <c r="C134" s="977"/>
      <c r="D134" s="977"/>
      <c r="E134" s="977"/>
      <c r="F134" s="977"/>
      <c r="G134" s="977"/>
      <c r="H134" s="977"/>
      <c r="I134" s="977"/>
      <c r="J134" s="977"/>
      <c r="K134" s="977"/>
      <c r="L134" s="977"/>
      <c r="M134" s="977"/>
      <c r="N134" s="977"/>
      <c r="O134" s="977"/>
      <c r="P134" s="977"/>
      <c r="Q134" s="977"/>
      <c r="R134" s="977"/>
      <c r="S134" s="977"/>
      <c r="T134" s="977"/>
      <c r="U134" s="977"/>
      <c r="V134" s="977"/>
      <c r="W134" s="977"/>
      <c r="X134" s="977"/>
      <c r="Y134" s="977"/>
      <c r="Z134" s="977"/>
      <c r="AA134" s="977"/>
      <c r="AB134" s="977"/>
      <c r="AC134" s="977"/>
      <c r="AD134" s="977"/>
      <c r="AE134" s="977"/>
      <c r="AF134" s="977"/>
    </row>
    <row r="135" spans="1:32" ht="15.75">
      <c r="A135" s="977"/>
      <c r="B135" s="977"/>
      <c r="C135" s="977"/>
      <c r="D135" s="977"/>
      <c r="E135" s="977"/>
      <c r="F135" s="977"/>
      <c r="G135" s="977"/>
      <c r="H135" s="977"/>
      <c r="I135" s="977"/>
      <c r="J135" s="977"/>
      <c r="K135" s="977"/>
      <c r="L135" s="977"/>
      <c r="M135" s="977"/>
      <c r="N135" s="977"/>
      <c r="O135" s="977"/>
      <c r="P135" s="977"/>
      <c r="Q135" s="977"/>
      <c r="R135" s="977"/>
      <c r="S135" s="977"/>
      <c r="T135" s="977"/>
      <c r="U135" s="977"/>
      <c r="V135" s="977"/>
      <c r="W135" s="977"/>
      <c r="X135" s="977"/>
      <c r="Y135" s="977"/>
      <c r="Z135" s="977"/>
      <c r="AA135" s="977"/>
      <c r="AB135" s="977"/>
      <c r="AC135" s="977"/>
      <c r="AD135" s="977"/>
      <c r="AE135" s="977"/>
      <c r="AF135" s="977"/>
    </row>
    <row r="136" spans="1:32" ht="15.75">
      <c r="A136" s="977"/>
      <c r="B136" s="977"/>
      <c r="C136" s="977"/>
      <c r="D136" s="977"/>
      <c r="E136" s="977"/>
      <c r="F136" s="977"/>
      <c r="G136" s="977"/>
      <c r="H136" s="977"/>
      <c r="I136" s="977"/>
      <c r="J136" s="977"/>
      <c r="K136" s="977"/>
      <c r="L136" s="977"/>
      <c r="M136" s="977"/>
      <c r="N136" s="977"/>
      <c r="O136" s="977"/>
      <c r="P136" s="977"/>
      <c r="Q136" s="977"/>
      <c r="R136" s="977"/>
      <c r="S136" s="977"/>
      <c r="T136" s="977"/>
      <c r="U136" s="977"/>
      <c r="V136" s="977"/>
      <c r="W136" s="977"/>
      <c r="X136" s="977"/>
      <c r="Y136" s="977"/>
      <c r="Z136" s="977"/>
      <c r="AA136" s="977"/>
      <c r="AB136" s="977"/>
      <c r="AC136" s="977"/>
      <c r="AD136" s="977"/>
      <c r="AE136" s="977"/>
      <c r="AF136" s="977"/>
    </row>
    <row r="137" spans="1:32" ht="15.75">
      <c r="A137" s="977"/>
      <c r="B137" s="977"/>
      <c r="C137" s="977"/>
      <c r="D137" s="977"/>
      <c r="E137" s="977"/>
      <c r="F137" s="977"/>
      <c r="G137" s="977"/>
      <c r="H137" s="977"/>
      <c r="I137" s="977"/>
      <c r="J137" s="977"/>
      <c r="K137" s="977"/>
      <c r="L137" s="977"/>
      <c r="M137" s="977"/>
      <c r="N137" s="977"/>
      <c r="O137" s="977"/>
      <c r="P137" s="977"/>
      <c r="Q137" s="977"/>
      <c r="R137" s="977"/>
      <c r="S137" s="977"/>
      <c r="T137" s="977"/>
      <c r="U137" s="977"/>
      <c r="V137" s="977"/>
      <c r="W137" s="977"/>
      <c r="X137" s="977"/>
      <c r="Y137" s="977"/>
      <c r="Z137" s="977"/>
      <c r="AA137" s="977"/>
      <c r="AB137" s="977"/>
      <c r="AC137" s="977"/>
      <c r="AD137" s="977"/>
      <c r="AE137" s="977"/>
      <c r="AF137" s="977"/>
    </row>
    <row r="138" spans="1:32" ht="15.75">
      <c r="A138" s="977"/>
      <c r="B138" s="977"/>
      <c r="C138" s="977"/>
      <c r="D138" s="977"/>
      <c r="E138" s="977"/>
      <c r="F138" s="977"/>
      <c r="G138" s="977"/>
      <c r="H138" s="977"/>
      <c r="I138" s="977"/>
      <c r="J138" s="977"/>
      <c r="K138" s="977"/>
      <c r="L138" s="977"/>
      <c r="M138" s="977"/>
      <c r="N138" s="977"/>
      <c r="O138" s="977"/>
      <c r="P138" s="977"/>
      <c r="Q138" s="977"/>
      <c r="R138" s="977"/>
      <c r="S138" s="977"/>
      <c r="T138" s="977"/>
      <c r="U138" s="977"/>
      <c r="V138" s="977"/>
      <c r="W138" s="977"/>
      <c r="X138" s="977"/>
      <c r="Y138" s="977"/>
      <c r="Z138" s="977"/>
      <c r="AA138" s="977"/>
      <c r="AB138" s="977"/>
      <c r="AC138" s="977"/>
      <c r="AD138" s="977"/>
      <c r="AE138" s="977"/>
      <c r="AF138" s="977"/>
    </row>
    <row r="139" spans="1:32" ht="15.75">
      <c r="A139" s="977"/>
      <c r="B139" s="977"/>
      <c r="C139" s="977"/>
      <c r="D139" s="977"/>
      <c r="E139" s="977"/>
      <c r="F139" s="977"/>
      <c r="G139" s="977"/>
      <c r="H139" s="977"/>
      <c r="I139" s="977"/>
      <c r="J139" s="977"/>
      <c r="K139" s="977"/>
      <c r="L139" s="977"/>
      <c r="M139" s="977"/>
      <c r="N139" s="977"/>
      <c r="O139" s="977"/>
      <c r="P139" s="977"/>
      <c r="Q139" s="977"/>
      <c r="R139" s="977"/>
      <c r="S139" s="977"/>
      <c r="T139" s="977"/>
      <c r="U139" s="977"/>
      <c r="V139" s="977"/>
      <c r="W139" s="977"/>
      <c r="X139" s="977"/>
      <c r="Y139" s="977"/>
      <c r="Z139" s="977"/>
      <c r="AA139" s="977"/>
      <c r="AB139" s="977"/>
      <c r="AC139" s="977"/>
      <c r="AD139" s="977"/>
      <c r="AE139" s="977"/>
      <c r="AF139" s="977"/>
    </row>
    <row r="140" spans="1:32" ht="15.75">
      <c r="A140" s="977"/>
      <c r="B140" s="977"/>
      <c r="C140" s="977"/>
      <c r="D140" s="977"/>
      <c r="E140" s="977"/>
      <c r="F140" s="977"/>
      <c r="G140" s="977"/>
      <c r="H140" s="977"/>
      <c r="I140" s="977"/>
      <c r="J140" s="977"/>
      <c r="K140" s="977"/>
      <c r="L140" s="977"/>
      <c r="M140" s="977"/>
      <c r="N140" s="977"/>
      <c r="O140" s="977"/>
      <c r="P140" s="977"/>
      <c r="Q140" s="977"/>
      <c r="R140" s="977"/>
      <c r="S140" s="977"/>
      <c r="T140" s="977"/>
      <c r="U140" s="977"/>
      <c r="V140" s="977"/>
      <c r="W140" s="977"/>
      <c r="X140" s="977"/>
      <c r="Y140" s="977"/>
      <c r="Z140" s="977"/>
      <c r="AA140" s="977"/>
      <c r="AB140" s="977"/>
      <c r="AC140" s="977"/>
      <c r="AD140" s="977"/>
      <c r="AE140" s="977"/>
      <c r="AF140" s="977"/>
    </row>
    <row r="141" spans="1:32" ht="15.75">
      <c r="A141" s="977"/>
      <c r="B141" s="977"/>
      <c r="C141" s="977"/>
      <c r="D141" s="977"/>
      <c r="E141" s="977"/>
      <c r="F141" s="977"/>
      <c r="G141" s="977"/>
      <c r="H141" s="977"/>
      <c r="I141" s="977"/>
      <c r="J141" s="977"/>
      <c r="K141" s="977"/>
      <c r="L141" s="977"/>
      <c r="M141" s="977"/>
      <c r="N141" s="977"/>
      <c r="O141" s="977"/>
      <c r="P141" s="977"/>
      <c r="Q141" s="977"/>
      <c r="R141" s="977"/>
      <c r="S141" s="977"/>
      <c r="T141" s="977"/>
      <c r="U141" s="977"/>
      <c r="V141" s="977"/>
      <c r="W141" s="977"/>
      <c r="X141" s="977"/>
      <c r="Y141" s="977"/>
      <c r="Z141" s="977"/>
      <c r="AA141" s="977"/>
      <c r="AB141" s="977"/>
      <c r="AC141" s="977"/>
      <c r="AD141" s="977"/>
      <c r="AE141" s="977"/>
      <c r="AF141" s="977"/>
    </row>
    <row r="142" spans="1:32" ht="15.75">
      <c r="A142" s="977"/>
      <c r="B142" s="977"/>
      <c r="C142" s="977"/>
      <c r="D142" s="977"/>
      <c r="E142" s="977"/>
      <c r="F142" s="977"/>
      <c r="G142" s="977"/>
      <c r="H142" s="977"/>
      <c r="I142" s="977"/>
      <c r="J142" s="977"/>
      <c r="K142" s="977"/>
      <c r="L142" s="977"/>
      <c r="M142" s="977"/>
      <c r="N142" s="977"/>
      <c r="O142" s="977"/>
      <c r="P142" s="977"/>
      <c r="Q142" s="977"/>
      <c r="R142" s="977"/>
      <c r="S142" s="977"/>
      <c r="T142" s="977"/>
      <c r="U142" s="977"/>
      <c r="V142" s="977"/>
      <c r="W142" s="977"/>
      <c r="X142" s="977"/>
      <c r="Y142" s="977"/>
      <c r="Z142" s="977"/>
      <c r="AA142" s="977"/>
      <c r="AB142" s="977"/>
      <c r="AC142" s="977"/>
      <c r="AD142" s="977"/>
      <c r="AE142" s="977"/>
      <c r="AF142" s="977"/>
    </row>
    <row r="143" spans="1:32" ht="15.75">
      <c r="A143" s="977"/>
      <c r="B143" s="977"/>
      <c r="C143" s="977"/>
      <c r="D143" s="977"/>
      <c r="E143" s="977"/>
      <c r="F143" s="977"/>
      <c r="G143" s="977"/>
      <c r="H143" s="977"/>
      <c r="I143" s="977"/>
      <c r="J143" s="977"/>
      <c r="K143" s="977"/>
      <c r="L143" s="977"/>
      <c r="M143" s="977"/>
      <c r="N143" s="977"/>
      <c r="O143" s="977"/>
      <c r="P143" s="977"/>
      <c r="Q143" s="977"/>
      <c r="R143" s="977"/>
      <c r="S143" s="977"/>
      <c r="T143" s="977"/>
      <c r="U143" s="977"/>
      <c r="V143" s="977"/>
      <c r="W143" s="977"/>
      <c r="X143" s="977"/>
      <c r="Y143" s="977"/>
      <c r="Z143" s="977"/>
      <c r="AA143" s="977"/>
      <c r="AB143" s="977"/>
      <c r="AC143" s="977"/>
      <c r="AD143" s="977"/>
      <c r="AE143" s="977"/>
      <c r="AF143" s="977"/>
    </row>
    <row r="144" spans="1:32" ht="15.75">
      <c r="A144" s="977"/>
      <c r="B144" s="977"/>
      <c r="C144" s="977"/>
      <c r="D144" s="977"/>
      <c r="E144" s="977"/>
      <c r="F144" s="977"/>
      <c r="G144" s="977"/>
      <c r="H144" s="977"/>
      <c r="I144" s="977"/>
      <c r="J144" s="977"/>
      <c r="K144" s="977"/>
      <c r="L144" s="977"/>
      <c r="M144" s="977"/>
      <c r="N144" s="977"/>
      <c r="O144" s="977"/>
      <c r="P144" s="977"/>
      <c r="Q144" s="977"/>
      <c r="R144" s="977"/>
      <c r="S144" s="977"/>
      <c r="T144" s="977"/>
      <c r="U144" s="977"/>
      <c r="V144" s="977"/>
      <c r="W144" s="977"/>
      <c r="X144" s="977"/>
      <c r="Y144" s="977"/>
      <c r="Z144" s="977"/>
      <c r="AA144" s="977"/>
      <c r="AB144" s="977"/>
      <c r="AC144" s="977"/>
      <c r="AD144" s="977"/>
      <c r="AE144" s="977"/>
      <c r="AF144" s="977"/>
    </row>
    <row r="145" spans="1:32" ht="15.75">
      <c r="A145" s="977"/>
      <c r="B145" s="977"/>
      <c r="C145" s="977"/>
      <c r="D145" s="977"/>
      <c r="E145" s="977"/>
      <c r="F145" s="977"/>
      <c r="G145" s="977"/>
      <c r="H145" s="977"/>
      <c r="I145" s="977"/>
      <c r="J145" s="977"/>
      <c r="K145" s="977"/>
      <c r="L145" s="977"/>
      <c r="M145" s="977"/>
      <c r="N145" s="977"/>
      <c r="O145" s="977"/>
      <c r="P145" s="977"/>
      <c r="Q145" s="977"/>
      <c r="R145" s="977"/>
      <c r="S145" s="977"/>
      <c r="T145" s="977"/>
      <c r="U145" s="977"/>
      <c r="V145" s="977"/>
      <c r="W145" s="977"/>
      <c r="X145" s="977"/>
      <c r="Y145" s="977"/>
      <c r="Z145" s="977"/>
      <c r="AA145" s="977"/>
      <c r="AB145" s="977"/>
      <c r="AC145" s="977"/>
      <c r="AD145" s="977"/>
      <c r="AE145" s="977"/>
      <c r="AF145" s="977"/>
    </row>
    <row r="146" spans="1:32" ht="15.75">
      <c r="A146" s="977"/>
      <c r="B146" s="977"/>
      <c r="C146" s="977"/>
      <c r="D146" s="977"/>
      <c r="E146" s="977"/>
      <c r="F146" s="977"/>
      <c r="G146" s="977"/>
      <c r="H146" s="977"/>
      <c r="I146" s="977"/>
      <c r="J146" s="977"/>
      <c r="K146" s="977"/>
      <c r="L146" s="977"/>
      <c r="M146" s="977"/>
      <c r="N146" s="977"/>
      <c r="O146" s="977"/>
      <c r="P146" s="977"/>
      <c r="Q146" s="977"/>
      <c r="R146" s="977"/>
      <c r="S146" s="977"/>
      <c r="T146" s="977"/>
      <c r="U146" s="977"/>
      <c r="V146" s="977"/>
      <c r="W146" s="977"/>
      <c r="X146" s="977"/>
      <c r="Y146" s="977"/>
      <c r="Z146" s="977"/>
      <c r="AA146" s="977"/>
      <c r="AB146" s="977"/>
      <c r="AC146" s="977"/>
      <c r="AD146" s="977"/>
      <c r="AE146" s="977"/>
      <c r="AF146" s="977"/>
    </row>
    <row r="147" spans="1:32" ht="15.75">
      <c r="A147" s="977"/>
      <c r="B147" s="977"/>
      <c r="C147" s="977"/>
      <c r="D147" s="977"/>
      <c r="E147" s="977"/>
      <c r="F147" s="977"/>
      <c r="G147" s="977"/>
      <c r="H147" s="977"/>
      <c r="I147" s="977"/>
      <c r="J147" s="977"/>
      <c r="K147" s="977"/>
      <c r="L147" s="977"/>
      <c r="M147" s="977"/>
      <c r="N147" s="977"/>
      <c r="O147" s="977"/>
      <c r="P147" s="977"/>
      <c r="Q147" s="977"/>
      <c r="R147" s="977"/>
      <c r="S147" s="977"/>
      <c r="T147" s="977"/>
      <c r="U147" s="977"/>
      <c r="V147" s="977"/>
      <c r="W147" s="977"/>
      <c r="X147" s="977"/>
      <c r="Y147" s="977"/>
      <c r="Z147" s="977"/>
      <c r="AA147" s="977"/>
      <c r="AB147" s="977"/>
      <c r="AC147" s="977"/>
      <c r="AD147" s="977"/>
      <c r="AE147" s="977"/>
      <c r="AF147" s="977"/>
    </row>
    <row r="148" spans="1:32" ht="15.75">
      <c r="A148" s="977"/>
      <c r="B148" s="977"/>
      <c r="C148" s="977"/>
      <c r="D148" s="977"/>
      <c r="E148" s="977"/>
      <c r="F148" s="977"/>
      <c r="G148" s="977"/>
      <c r="H148" s="977"/>
      <c r="I148" s="977"/>
      <c r="J148" s="977"/>
      <c r="K148" s="977"/>
      <c r="L148" s="977"/>
      <c r="M148" s="977"/>
      <c r="N148" s="977"/>
      <c r="O148" s="977"/>
      <c r="P148" s="977"/>
      <c r="Q148" s="977"/>
      <c r="R148" s="977"/>
      <c r="S148" s="977"/>
      <c r="T148" s="977"/>
      <c r="U148" s="977"/>
      <c r="V148" s="977"/>
      <c r="W148" s="977"/>
      <c r="X148" s="977"/>
      <c r="Y148" s="977"/>
      <c r="Z148" s="977"/>
      <c r="AA148" s="977"/>
      <c r="AB148" s="977"/>
      <c r="AC148" s="977"/>
      <c r="AD148" s="977"/>
      <c r="AE148" s="977"/>
      <c r="AF148" s="977"/>
    </row>
    <row r="149" spans="1:32" ht="15.75">
      <c r="A149" s="977"/>
      <c r="B149" s="977"/>
      <c r="C149" s="977"/>
      <c r="D149" s="977"/>
      <c r="E149" s="977"/>
      <c r="F149" s="977"/>
      <c r="G149" s="977"/>
      <c r="H149" s="977"/>
      <c r="I149" s="977"/>
      <c r="J149" s="977"/>
      <c r="K149" s="977"/>
      <c r="L149" s="977"/>
      <c r="M149" s="977"/>
      <c r="N149" s="977"/>
      <c r="O149" s="977"/>
      <c r="P149" s="977"/>
      <c r="Q149" s="977"/>
      <c r="R149" s="977"/>
      <c r="S149" s="977"/>
      <c r="T149" s="977"/>
      <c r="U149" s="977"/>
      <c r="V149" s="977"/>
      <c r="W149" s="977"/>
      <c r="X149" s="977"/>
      <c r="Y149" s="977"/>
      <c r="Z149" s="977"/>
      <c r="AA149" s="977"/>
      <c r="AB149" s="977"/>
      <c r="AC149" s="977"/>
      <c r="AD149" s="977"/>
      <c r="AE149" s="977"/>
      <c r="AF149" s="977"/>
    </row>
    <row r="150" spans="1:32" ht="15.75">
      <c r="A150" s="977"/>
      <c r="B150" s="977"/>
      <c r="C150" s="977"/>
      <c r="D150" s="977"/>
      <c r="E150" s="977"/>
      <c r="F150" s="977"/>
      <c r="G150" s="977"/>
      <c r="H150" s="977"/>
      <c r="I150" s="977"/>
      <c r="J150" s="977"/>
      <c r="K150" s="977"/>
      <c r="L150" s="977"/>
      <c r="M150" s="977"/>
      <c r="N150" s="977"/>
      <c r="O150" s="977"/>
      <c r="P150" s="977"/>
      <c r="Q150" s="977"/>
      <c r="R150" s="977"/>
      <c r="S150" s="977"/>
      <c r="T150" s="977"/>
      <c r="U150" s="977"/>
      <c r="V150" s="977"/>
      <c r="W150" s="977"/>
      <c r="X150" s="977"/>
      <c r="Y150" s="977"/>
      <c r="Z150" s="977"/>
      <c r="AA150" s="977"/>
      <c r="AB150" s="977"/>
      <c r="AC150" s="977"/>
      <c r="AD150" s="977"/>
      <c r="AE150" s="977"/>
      <c r="AF150" s="977"/>
    </row>
    <row r="151" spans="1:32" ht="15.75">
      <c r="A151" s="977"/>
      <c r="B151" s="977"/>
      <c r="C151" s="977"/>
      <c r="D151" s="977"/>
      <c r="E151" s="977"/>
      <c r="F151" s="977"/>
      <c r="G151" s="977"/>
      <c r="H151" s="977"/>
      <c r="I151" s="977"/>
      <c r="J151" s="977"/>
      <c r="K151" s="977"/>
      <c r="L151" s="977"/>
      <c r="M151" s="977"/>
      <c r="N151" s="977"/>
      <c r="O151" s="977"/>
      <c r="P151" s="977"/>
      <c r="Q151" s="977"/>
      <c r="R151" s="977"/>
      <c r="S151" s="977"/>
      <c r="T151" s="977"/>
      <c r="U151" s="977"/>
      <c r="V151" s="977"/>
      <c r="W151" s="977"/>
      <c r="X151" s="977"/>
      <c r="Y151" s="977"/>
      <c r="Z151" s="977"/>
      <c r="AA151" s="977"/>
      <c r="AB151" s="977"/>
      <c r="AC151" s="977"/>
      <c r="AD151" s="977"/>
      <c r="AE151" s="977"/>
      <c r="AF151" s="977"/>
    </row>
    <row r="152" spans="1:32" ht="15.75">
      <c r="A152" s="977"/>
      <c r="B152" s="977"/>
      <c r="C152" s="977"/>
      <c r="D152" s="977"/>
      <c r="E152" s="977"/>
      <c r="F152" s="977"/>
      <c r="G152" s="977"/>
      <c r="H152" s="977"/>
      <c r="I152" s="977"/>
      <c r="J152" s="977"/>
      <c r="K152" s="977"/>
      <c r="L152" s="977"/>
      <c r="M152" s="977"/>
      <c r="N152" s="977"/>
      <c r="O152" s="977"/>
      <c r="P152" s="977"/>
      <c r="Q152" s="977"/>
      <c r="R152" s="977"/>
      <c r="S152" s="977"/>
      <c r="T152" s="977"/>
      <c r="U152" s="977"/>
      <c r="V152" s="977"/>
      <c r="W152" s="977"/>
      <c r="X152" s="977"/>
      <c r="Y152" s="977"/>
      <c r="Z152" s="977"/>
      <c r="AA152" s="977"/>
      <c r="AB152" s="977"/>
      <c r="AC152" s="977"/>
      <c r="AD152" s="977"/>
      <c r="AE152" s="977"/>
      <c r="AF152" s="977"/>
    </row>
    <row r="153" spans="1:32" ht="15.75">
      <c r="A153" s="977"/>
      <c r="B153" s="977"/>
      <c r="C153" s="977"/>
      <c r="D153" s="977"/>
      <c r="E153" s="977"/>
      <c r="F153" s="977"/>
      <c r="G153" s="977"/>
      <c r="H153" s="977"/>
      <c r="I153" s="977"/>
      <c r="J153" s="977"/>
      <c r="K153" s="977"/>
      <c r="L153" s="977"/>
      <c r="M153" s="977"/>
      <c r="N153" s="977"/>
      <c r="O153" s="977"/>
      <c r="P153" s="977"/>
      <c r="Q153" s="977"/>
      <c r="R153" s="977"/>
      <c r="S153" s="977"/>
      <c r="T153" s="977"/>
      <c r="U153" s="977"/>
      <c r="V153" s="977"/>
      <c r="W153" s="977"/>
      <c r="X153" s="977"/>
      <c r="Y153" s="977"/>
      <c r="Z153" s="977"/>
      <c r="AA153" s="977"/>
      <c r="AB153" s="977"/>
      <c r="AC153" s="977"/>
      <c r="AD153" s="977"/>
      <c r="AE153" s="977"/>
      <c r="AF153" s="977"/>
    </row>
    <row r="154" spans="1:32" ht="15.75">
      <c r="A154" s="977"/>
      <c r="B154" s="977"/>
      <c r="C154" s="977"/>
      <c r="D154" s="977"/>
      <c r="E154" s="977"/>
      <c r="F154" s="977"/>
      <c r="G154" s="977"/>
      <c r="H154" s="977"/>
      <c r="I154" s="977"/>
      <c r="J154" s="977"/>
      <c r="K154" s="977"/>
      <c r="L154" s="977"/>
      <c r="M154" s="977"/>
      <c r="N154" s="977"/>
      <c r="O154" s="977"/>
      <c r="P154" s="977"/>
      <c r="Q154" s="977"/>
      <c r="R154" s="977"/>
      <c r="S154" s="977"/>
      <c r="T154" s="977"/>
      <c r="U154" s="977"/>
      <c r="V154" s="977"/>
      <c r="W154" s="977"/>
      <c r="X154" s="977"/>
      <c r="Y154" s="977"/>
      <c r="Z154" s="977"/>
      <c r="AA154" s="977"/>
      <c r="AB154" s="977"/>
      <c r="AC154" s="977"/>
      <c r="AD154" s="977"/>
      <c r="AE154" s="977"/>
      <c r="AF154" s="977"/>
    </row>
    <row r="155" spans="1:32" ht="15.75">
      <c r="A155" s="977"/>
      <c r="B155" s="977"/>
      <c r="C155" s="977"/>
      <c r="D155" s="977"/>
      <c r="E155" s="977"/>
      <c r="F155" s="977"/>
      <c r="G155" s="977"/>
      <c r="H155" s="977"/>
      <c r="I155" s="977"/>
      <c r="J155" s="977"/>
      <c r="K155" s="977"/>
      <c r="L155" s="977"/>
      <c r="M155" s="977"/>
      <c r="N155" s="977"/>
      <c r="O155" s="977"/>
      <c r="P155" s="977"/>
      <c r="Q155" s="977"/>
      <c r="R155" s="977"/>
      <c r="S155" s="977"/>
      <c r="T155" s="977"/>
      <c r="U155" s="977"/>
      <c r="V155" s="977"/>
      <c r="W155" s="977"/>
      <c r="X155" s="977"/>
      <c r="Y155" s="977"/>
      <c r="Z155" s="977"/>
      <c r="AA155" s="977"/>
      <c r="AB155" s="977"/>
      <c r="AC155" s="977"/>
      <c r="AD155" s="977"/>
      <c r="AE155" s="977"/>
      <c r="AF155" s="977"/>
    </row>
    <row r="156" spans="1:32" ht="15.75">
      <c r="A156" s="977"/>
      <c r="B156" s="977"/>
      <c r="C156" s="977"/>
      <c r="D156" s="977"/>
      <c r="E156" s="977"/>
      <c r="F156" s="977"/>
      <c r="G156" s="977"/>
      <c r="H156" s="977"/>
      <c r="I156" s="977"/>
      <c r="J156" s="977"/>
      <c r="K156" s="977"/>
      <c r="L156" s="977"/>
      <c r="M156" s="977"/>
      <c r="N156" s="977"/>
      <c r="O156" s="977"/>
      <c r="P156" s="977"/>
      <c r="Q156" s="977"/>
      <c r="R156" s="977"/>
      <c r="S156" s="977"/>
      <c r="T156" s="977"/>
      <c r="U156" s="977"/>
      <c r="V156" s="977"/>
      <c r="W156" s="977"/>
      <c r="X156" s="977"/>
      <c r="Y156" s="977"/>
      <c r="Z156" s="977"/>
      <c r="AA156" s="977"/>
      <c r="AB156" s="977"/>
      <c r="AC156" s="977"/>
      <c r="AD156" s="977"/>
      <c r="AE156" s="977"/>
      <c r="AF156" s="977"/>
    </row>
    <row r="157" spans="1:32" ht="15.75">
      <c r="A157" s="977"/>
      <c r="B157" s="977"/>
      <c r="C157" s="977"/>
      <c r="D157" s="977"/>
      <c r="E157" s="977"/>
      <c r="F157" s="977"/>
      <c r="G157" s="977"/>
      <c r="H157" s="977"/>
      <c r="I157" s="977"/>
      <c r="J157" s="977"/>
      <c r="K157" s="977"/>
      <c r="L157" s="977"/>
      <c r="M157" s="977"/>
      <c r="N157" s="977"/>
      <c r="O157" s="977"/>
      <c r="P157" s="977"/>
      <c r="Q157" s="977"/>
      <c r="R157" s="977"/>
      <c r="S157" s="977"/>
      <c r="T157" s="977"/>
      <c r="U157" s="977"/>
      <c r="V157" s="977"/>
      <c r="W157" s="977"/>
      <c r="X157" s="977"/>
      <c r="Y157" s="977"/>
      <c r="Z157" s="977"/>
      <c r="AA157" s="977"/>
      <c r="AB157" s="977"/>
      <c r="AC157" s="977"/>
      <c r="AD157" s="977"/>
      <c r="AE157" s="977"/>
      <c r="AF157" s="977"/>
    </row>
    <row r="158" spans="1:32" ht="15.75">
      <c r="A158" s="977"/>
      <c r="B158" s="977"/>
      <c r="C158" s="977"/>
      <c r="D158" s="977"/>
      <c r="E158" s="977"/>
      <c r="F158" s="977"/>
      <c r="G158" s="977"/>
      <c r="H158" s="977"/>
      <c r="I158" s="977"/>
      <c r="J158" s="977"/>
      <c r="K158" s="977"/>
      <c r="L158" s="977"/>
      <c r="M158" s="977"/>
      <c r="N158" s="977"/>
      <c r="O158" s="977"/>
      <c r="P158" s="977"/>
      <c r="Q158" s="977"/>
      <c r="R158" s="977"/>
      <c r="S158" s="977"/>
      <c r="T158" s="977"/>
      <c r="U158" s="977"/>
      <c r="V158" s="977"/>
      <c r="W158" s="977"/>
      <c r="X158" s="977"/>
      <c r="Y158" s="977"/>
      <c r="Z158" s="977"/>
      <c r="AA158" s="977"/>
      <c r="AB158" s="977"/>
      <c r="AC158" s="977"/>
      <c r="AD158" s="977"/>
      <c r="AE158" s="977"/>
      <c r="AF158" s="977"/>
    </row>
    <row r="159" spans="1:32" ht="15.75">
      <c r="A159" s="977"/>
      <c r="B159" s="977"/>
      <c r="C159" s="977"/>
      <c r="D159" s="977"/>
      <c r="E159" s="977"/>
      <c r="F159" s="977"/>
      <c r="G159" s="977"/>
      <c r="H159" s="977"/>
      <c r="I159" s="977"/>
      <c r="J159" s="977"/>
      <c r="K159" s="977"/>
      <c r="L159" s="977"/>
      <c r="M159" s="977"/>
      <c r="N159" s="977"/>
      <c r="O159" s="977"/>
      <c r="P159" s="977"/>
      <c r="Q159" s="977"/>
      <c r="R159" s="977"/>
      <c r="S159" s="977"/>
      <c r="T159" s="977"/>
      <c r="U159" s="977"/>
      <c r="V159" s="977"/>
      <c r="W159" s="977"/>
      <c r="X159" s="977"/>
      <c r="Y159" s="977"/>
      <c r="Z159" s="977"/>
      <c r="AA159" s="977"/>
      <c r="AB159" s="977"/>
      <c r="AC159" s="977"/>
      <c r="AD159" s="977"/>
      <c r="AE159" s="977"/>
      <c r="AF159" s="977"/>
    </row>
    <row r="160" spans="1:32" ht="15.75">
      <c r="A160" s="977"/>
      <c r="B160" s="977"/>
      <c r="C160" s="977"/>
      <c r="D160" s="977"/>
      <c r="E160" s="977"/>
      <c r="F160" s="977"/>
      <c r="G160" s="977"/>
      <c r="H160" s="977"/>
      <c r="I160" s="977"/>
      <c r="J160" s="977"/>
      <c r="K160" s="977"/>
      <c r="L160" s="977"/>
      <c r="M160" s="977"/>
      <c r="N160" s="977"/>
      <c r="O160" s="977"/>
      <c r="P160" s="977"/>
      <c r="Q160" s="977"/>
      <c r="R160" s="977"/>
      <c r="S160" s="977"/>
      <c r="T160" s="977"/>
      <c r="U160" s="977"/>
      <c r="V160" s="977"/>
      <c r="W160" s="977"/>
      <c r="X160" s="977"/>
      <c r="Y160" s="977"/>
      <c r="Z160" s="977"/>
      <c r="AA160" s="977"/>
      <c r="AB160" s="977"/>
      <c r="AC160" s="977"/>
      <c r="AD160" s="977"/>
      <c r="AE160" s="977"/>
      <c r="AF160" s="977"/>
    </row>
    <row r="161" spans="1:32" ht="15.75">
      <c r="A161" s="977"/>
      <c r="B161" s="977"/>
      <c r="C161" s="977"/>
      <c r="D161" s="977"/>
      <c r="E161" s="977"/>
      <c r="F161" s="977"/>
      <c r="G161" s="977"/>
      <c r="H161" s="977"/>
      <c r="I161" s="977"/>
      <c r="J161" s="977"/>
      <c r="K161" s="977"/>
      <c r="L161" s="977"/>
      <c r="M161" s="977"/>
      <c r="N161" s="977"/>
      <c r="O161" s="977"/>
      <c r="P161" s="977"/>
      <c r="Q161" s="977"/>
      <c r="R161" s="977"/>
      <c r="S161" s="977"/>
      <c r="T161" s="977"/>
      <c r="U161" s="977"/>
      <c r="V161" s="977"/>
      <c r="W161" s="977"/>
      <c r="X161" s="977"/>
      <c r="Y161" s="977"/>
      <c r="Z161" s="977"/>
      <c r="AA161" s="977"/>
      <c r="AB161" s="977"/>
      <c r="AC161" s="977"/>
      <c r="AD161" s="977"/>
      <c r="AE161" s="977"/>
      <c r="AF161" s="977"/>
    </row>
    <row r="162" spans="1:32" ht="15.75">
      <c r="A162" s="977"/>
      <c r="B162" s="977"/>
      <c r="C162" s="977"/>
      <c r="D162" s="977"/>
      <c r="E162" s="977"/>
      <c r="F162" s="977"/>
      <c r="G162" s="977"/>
      <c r="H162" s="977"/>
      <c r="I162" s="977"/>
      <c r="J162" s="977"/>
      <c r="K162" s="977"/>
      <c r="L162" s="977"/>
      <c r="M162" s="977"/>
      <c r="N162" s="977"/>
      <c r="O162" s="977"/>
      <c r="P162" s="977"/>
      <c r="Q162" s="977"/>
      <c r="R162" s="977"/>
      <c r="S162" s="977"/>
      <c r="T162" s="977"/>
      <c r="U162" s="977"/>
      <c r="V162" s="977"/>
      <c r="W162" s="977"/>
      <c r="X162" s="977"/>
      <c r="Y162" s="977"/>
      <c r="Z162" s="977"/>
      <c r="AA162" s="977"/>
      <c r="AB162" s="977"/>
      <c r="AC162" s="977"/>
      <c r="AD162" s="977"/>
      <c r="AE162" s="977"/>
      <c r="AF162" s="977"/>
    </row>
    <row r="163" spans="1:32" ht="15.75">
      <c r="A163" s="977"/>
      <c r="B163" s="977"/>
      <c r="C163" s="977"/>
      <c r="D163" s="977"/>
      <c r="E163" s="977"/>
      <c r="F163" s="977"/>
      <c r="G163" s="977"/>
      <c r="H163" s="977"/>
      <c r="I163" s="977"/>
      <c r="J163" s="977"/>
      <c r="K163" s="977"/>
      <c r="L163" s="977"/>
      <c r="M163" s="977"/>
      <c r="N163" s="977"/>
      <c r="O163" s="977"/>
      <c r="P163" s="977"/>
      <c r="Q163" s="977"/>
      <c r="R163" s="977"/>
      <c r="S163" s="977"/>
      <c r="T163" s="977"/>
      <c r="U163" s="977"/>
      <c r="V163" s="977"/>
      <c r="W163" s="977"/>
      <c r="X163" s="977"/>
      <c r="Y163" s="977"/>
      <c r="Z163" s="977"/>
      <c r="AA163" s="977"/>
      <c r="AB163" s="977"/>
      <c r="AC163" s="977"/>
      <c r="AD163" s="977"/>
      <c r="AE163" s="977"/>
      <c r="AF163" s="977"/>
    </row>
    <row r="164" spans="1:32" ht="15.75">
      <c r="A164" s="977"/>
      <c r="B164" s="977"/>
      <c r="C164" s="977"/>
      <c r="D164" s="977"/>
      <c r="E164" s="977"/>
      <c r="F164" s="977"/>
      <c r="G164" s="977"/>
      <c r="H164" s="977"/>
      <c r="I164" s="977"/>
      <c r="J164" s="977"/>
      <c r="K164" s="977"/>
      <c r="L164" s="977"/>
      <c r="M164" s="977"/>
      <c r="N164" s="977"/>
      <c r="O164" s="977"/>
      <c r="P164" s="977"/>
      <c r="Q164" s="977"/>
      <c r="R164" s="977"/>
      <c r="S164" s="977"/>
      <c r="T164" s="977"/>
      <c r="U164" s="977"/>
      <c r="V164" s="977"/>
      <c r="W164" s="977"/>
      <c r="X164" s="977"/>
      <c r="Y164" s="977"/>
      <c r="Z164" s="977"/>
      <c r="AA164" s="977"/>
      <c r="AB164" s="977"/>
      <c r="AC164" s="977"/>
      <c r="AD164" s="977"/>
      <c r="AE164" s="977"/>
      <c r="AF164" s="977"/>
    </row>
    <row r="165" spans="1:32" ht="15.75">
      <c r="A165" s="977"/>
      <c r="B165" s="977"/>
      <c r="C165" s="977"/>
      <c r="D165" s="977"/>
      <c r="E165" s="977"/>
      <c r="F165" s="977"/>
      <c r="G165" s="977"/>
      <c r="H165" s="977"/>
      <c r="I165" s="977"/>
      <c r="J165" s="977"/>
      <c r="K165" s="977"/>
      <c r="L165" s="977"/>
      <c r="M165" s="977"/>
      <c r="N165" s="977"/>
      <c r="O165" s="977"/>
      <c r="P165" s="977"/>
      <c r="Q165" s="977"/>
      <c r="R165" s="977"/>
      <c r="S165" s="977"/>
      <c r="T165" s="977"/>
      <c r="U165" s="977"/>
      <c r="V165" s="977"/>
      <c r="W165" s="977"/>
      <c r="X165" s="977"/>
      <c r="Y165" s="977"/>
      <c r="Z165" s="977"/>
      <c r="AA165" s="977"/>
      <c r="AB165" s="977"/>
      <c r="AC165" s="977"/>
      <c r="AD165" s="977"/>
      <c r="AE165" s="977"/>
      <c r="AF165" s="977"/>
    </row>
    <row r="166" spans="1:32" ht="15.75">
      <c r="A166" s="977"/>
      <c r="B166" s="977"/>
      <c r="C166" s="977"/>
      <c r="D166" s="977"/>
      <c r="E166" s="977"/>
      <c r="F166" s="977"/>
      <c r="G166" s="977"/>
      <c r="H166" s="977"/>
      <c r="I166" s="977"/>
      <c r="J166" s="977"/>
      <c r="K166" s="977"/>
      <c r="L166" s="977"/>
      <c r="M166" s="977"/>
      <c r="N166" s="977"/>
      <c r="O166" s="977"/>
      <c r="P166" s="977"/>
      <c r="Q166" s="977"/>
      <c r="R166" s="977"/>
      <c r="S166" s="977"/>
      <c r="T166" s="977"/>
      <c r="U166" s="977"/>
      <c r="V166" s="977"/>
      <c r="W166" s="977"/>
      <c r="X166" s="977"/>
      <c r="Y166" s="977"/>
      <c r="Z166" s="977"/>
      <c r="AA166" s="977"/>
      <c r="AB166" s="977"/>
      <c r="AC166" s="977"/>
      <c r="AD166" s="977"/>
      <c r="AE166" s="977"/>
      <c r="AF166" s="977"/>
    </row>
    <row r="167" spans="1:32" ht="15.75">
      <c r="A167" s="977"/>
      <c r="B167" s="977"/>
      <c r="C167" s="977"/>
      <c r="D167" s="977"/>
      <c r="E167" s="977"/>
      <c r="F167" s="977"/>
      <c r="G167" s="977"/>
      <c r="H167" s="977"/>
      <c r="I167" s="977"/>
      <c r="J167" s="977"/>
      <c r="K167" s="977"/>
      <c r="L167" s="977"/>
      <c r="M167" s="977"/>
      <c r="N167" s="977"/>
      <c r="O167" s="977"/>
      <c r="P167" s="977"/>
      <c r="Q167" s="977"/>
      <c r="R167" s="977"/>
      <c r="S167" s="977"/>
      <c r="T167" s="977"/>
      <c r="U167" s="977"/>
      <c r="V167" s="977"/>
      <c r="W167" s="977"/>
      <c r="X167" s="977"/>
      <c r="Y167" s="977"/>
      <c r="Z167" s="977"/>
      <c r="AA167" s="977"/>
      <c r="AB167" s="977"/>
      <c r="AC167" s="977"/>
      <c r="AD167" s="977"/>
      <c r="AE167" s="977"/>
      <c r="AF167" s="977"/>
    </row>
    <row r="168" spans="1:32" ht="15.75">
      <c r="A168" s="977"/>
      <c r="B168" s="977"/>
      <c r="C168" s="977"/>
      <c r="D168" s="977"/>
      <c r="E168" s="977"/>
      <c r="F168" s="977"/>
      <c r="G168" s="977"/>
      <c r="H168" s="977"/>
      <c r="I168" s="977"/>
      <c r="J168" s="977"/>
      <c r="K168" s="977"/>
      <c r="L168" s="977"/>
      <c r="M168" s="977"/>
      <c r="N168" s="977"/>
      <c r="O168" s="977"/>
      <c r="P168" s="977"/>
      <c r="Q168" s="977"/>
      <c r="R168" s="977"/>
      <c r="S168" s="977"/>
      <c r="T168" s="977"/>
      <c r="U168" s="977"/>
      <c r="V168" s="977"/>
      <c r="W168" s="977"/>
      <c r="X168" s="977"/>
      <c r="Y168" s="977"/>
      <c r="Z168" s="977"/>
      <c r="AA168" s="977"/>
      <c r="AB168" s="977"/>
      <c r="AC168" s="977"/>
      <c r="AD168" s="977"/>
      <c r="AE168" s="977"/>
      <c r="AF168" s="977"/>
    </row>
    <row r="169" spans="1:32" ht="15.75">
      <c r="A169" s="977"/>
      <c r="B169" s="977"/>
      <c r="C169" s="977"/>
      <c r="D169" s="977"/>
      <c r="E169" s="977"/>
      <c r="F169" s="977"/>
      <c r="G169" s="977"/>
      <c r="H169" s="977"/>
      <c r="I169" s="977"/>
      <c r="J169" s="977"/>
      <c r="K169" s="977"/>
      <c r="L169" s="977"/>
      <c r="M169" s="977"/>
      <c r="N169" s="977"/>
      <c r="O169" s="977"/>
      <c r="P169" s="977"/>
      <c r="Q169" s="977"/>
      <c r="R169" s="977"/>
      <c r="S169" s="977"/>
      <c r="T169" s="977"/>
      <c r="U169" s="977"/>
      <c r="V169" s="977"/>
      <c r="W169" s="977"/>
      <c r="X169" s="977"/>
      <c r="Y169" s="977"/>
      <c r="Z169" s="977"/>
      <c r="AA169" s="977"/>
      <c r="AB169" s="977"/>
      <c r="AC169" s="977"/>
      <c r="AD169" s="977"/>
      <c r="AE169" s="977"/>
      <c r="AF169" s="977"/>
    </row>
    <row r="170" spans="1:32" ht="15.75">
      <c r="A170" s="977"/>
      <c r="B170" s="977"/>
      <c r="C170" s="977"/>
      <c r="D170" s="977"/>
      <c r="E170" s="977"/>
      <c r="F170" s="977"/>
      <c r="G170" s="977"/>
      <c r="H170" s="977"/>
      <c r="I170" s="977"/>
      <c r="J170" s="977"/>
      <c r="K170" s="977"/>
      <c r="L170" s="977"/>
      <c r="M170" s="977"/>
      <c r="N170" s="977"/>
      <c r="O170" s="977"/>
      <c r="P170" s="977"/>
      <c r="Q170" s="977"/>
      <c r="R170" s="977"/>
      <c r="S170" s="977"/>
      <c r="T170" s="977"/>
      <c r="U170" s="977"/>
      <c r="V170" s="977"/>
      <c r="W170" s="977"/>
      <c r="X170" s="977"/>
      <c r="Y170" s="977"/>
      <c r="Z170" s="977"/>
      <c r="AA170" s="977"/>
      <c r="AB170" s="977"/>
      <c r="AC170" s="977"/>
      <c r="AD170" s="977"/>
      <c r="AE170" s="977"/>
      <c r="AF170" s="977"/>
    </row>
    <row r="171" spans="1:32" ht="15.75">
      <c r="A171" s="977"/>
      <c r="B171" s="977"/>
      <c r="C171" s="977"/>
      <c r="D171" s="977"/>
      <c r="E171" s="977"/>
      <c r="F171" s="977"/>
      <c r="G171" s="977"/>
      <c r="H171" s="977"/>
      <c r="I171" s="977"/>
      <c r="J171" s="977"/>
      <c r="K171" s="977"/>
      <c r="L171" s="977"/>
      <c r="M171" s="977"/>
      <c r="N171" s="977"/>
      <c r="O171" s="977"/>
      <c r="P171" s="977"/>
      <c r="Q171" s="977"/>
      <c r="R171" s="977"/>
      <c r="S171" s="977"/>
      <c r="T171" s="977"/>
      <c r="U171" s="977"/>
      <c r="V171" s="977"/>
      <c r="W171" s="977"/>
      <c r="X171" s="977"/>
      <c r="Y171" s="977"/>
      <c r="Z171" s="977"/>
      <c r="AA171" s="977"/>
      <c r="AB171" s="977"/>
      <c r="AC171" s="977"/>
      <c r="AD171" s="977"/>
      <c r="AE171" s="977"/>
      <c r="AF171" s="977"/>
    </row>
    <row r="172" spans="1:32" ht="15.75">
      <c r="A172" s="977"/>
      <c r="B172" s="977"/>
      <c r="C172" s="977"/>
      <c r="D172" s="977"/>
      <c r="E172" s="977"/>
      <c r="F172" s="977"/>
      <c r="G172" s="977"/>
      <c r="H172" s="977"/>
      <c r="I172" s="977"/>
      <c r="J172" s="977"/>
      <c r="K172" s="977"/>
      <c r="L172" s="977"/>
      <c r="M172" s="977"/>
      <c r="N172" s="977"/>
      <c r="O172" s="977"/>
      <c r="P172" s="977"/>
      <c r="Q172" s="977"/>
      <c r="R172" s="977"/>
      <c r="S172" s="977"/>
      <c r="T172" s="977"/>
      <c r="U172" s="977"/>
      <c r="V172" s="977"/>
      <c r="W172" s="977"/>
      <c r="X172" s="977"/>
      <c r="Y172" s="977"/>
      <c r="Z172" s="977"/>
      <c r="AA172" s="977"/>
      <c r="AB172" s="977"/>
      <c r="AC172" s="977"/>
      <c r="AD172" s="977"/>
      <c r="AE172" s="977"/>
      <c r="AF172" s="977"/>
    </row>
    <row r="173" spans="1:32" ht="15.75">
      <c r="A173" s="977"/>
      <c r="B173" s="977"/>
      <c r="C173" s="977"/>
      <c r="D173" s="977"/>
      <c r="E173" s="977"/>
      <c r="F173" s="977"/>
      <c r="G173" s="977"/>
      <c r="H173" s="977"/>
      <c r="I173" s="977"/>
      <c r="J173" s="977"/>
      <c r="K173" s="977"/>
      <c r="L173" s="977"/>
      <c r="M173" s="977"/>
      <c r="N173" s="977"/>
      <c r="O173" s="977"/>
      <c r="P173" s="977"/>
      <c r="Q173" s="977"/>
      <c r="R173" s="977"/>
      <c r="S173" s="977"/>
      <c r="T173" s="977"/>
      <c r="U173" s="977"/>
      <c r="V173" s="977"/>
      <c r="W173" s="977"/>
      <c r="X173" s="977"/>
      <c r="Y173" s="977"/>
      <c r="Z173" s="977"/>
      <c r="AA173" s="977"/>
      <c r="AB173" s="977"/>
      <c r="AC173" s="977"/>
      <c r="AD173" s="977"/>
      <c r="AE173" s="977"/>
      <c r="AF173" s="977"/>
    </row>
    <row r="174" spans="1:32" ht="15.75">
      <c r="A174" s="977"/>
      <c r="B174" s="977"/>
      <c r="C174" s="977"/>
      <c r="D174" s="977"/>
      <c r="E174" s="977"/>
      <c r="F174" s="977"/>
      <c r="G174" s="977"/>
      <c r="H174" s="977"/>
      <c r="I174" s="977"/>
      <c r="J174" s="977"/>
      <c r="K174" s="977"/>
      <c r="L174" s="977"/>
      <c r="M174" s="977"/>
      <c r="N174" s="977"/>
      <c r="O174" s="977"/>
      <c r="P174" s="977"/>
      <c r="Q174" s="977"/>
      <c r="R174" s="977"/>
      <c r="S174" s="977"/>
      <c r="T174" s="977"/>
      <c r="U174" s="977"/>
      <c r="V174" s="977"/>
      <c r="W174" s="977"/>
      <c r="X174" s="977"/>
      <c r="Y174" s="977"/>
      <c r="Z174" s="977"/>
      <c r="AA174" s="977"/>
      <c r="AB174" s="977"/>
      <c r="AC174" s="977"/>
      <c r="AD174" s="977"/>
      <c r="AE174" s="977"/>
      <c r="AF174" s="977"/>
    </row>
    <row r="175" spans="1:32" ht="15.75">
      <c r="A175" s="977"/>
      <c r="B175" s="977"/>
      <c r="C175" s="977"/>
      <c r="D175" s="977"/>
      <c r="E175" s="977"/>
      <c r="F175" s="977"/>
      <c r="G175" s="977"/>
      <c r="H175" s="977"/>
      <c r="I175" s="977"/>
      <c r="J175" s="977"/>
      <c r="K175" s="977"/>
      <c r="L175" s="977"/>
      <c r="M175" s="977"/>
      <c r="N175" s="977"/>
      <c r="O175" s="977"/>
      <c r="P175" s="977"/>
      <c r="Q175" s="977"/>
      <c r="R175" s="977"/>
      <c r="S175" s="977"/>
      <c r="T175" s="977"/>
      <c r="U175" s="977"/>
      <c r="V175" s="977"/>
      <c r="W175" s="977"/>
      <c r="X175" s="977"/>
      <c r="Y175" s="977"/>
      <c r="Z175" s="977"/>
      <c r="AA175" s="977"/>
      <c r="AB175" s="977"/>
      <c r="AC175" s="977"/>
      <c r="AD175" s="977"/>
      <c r="AE175" s="977"/>
      <c r="AF175" s="977"/>
    </row>
    <row r="176" spans="1:32" ht="15.75">
      <c r="A176" s="977"/>
      <c r="B176" s="977"/>
      <c r="C176" s="977"/>
      <c r="D176" s="977"/>
      <c r="E176" s="977"/>
      <c r="F176" s="977"/>
      <c r="G176" s="977"/>
      <c r="H176" s="977"/>
      <c r="I176" s="977"/>
      <c r="J176" s="977"/>
      <c r="K176" s="977"/>
      <c r="L176" s="977"/>
      <c r="M176" s="977"/>
      <c r="N176" s="977"/>
      <c r="O176" s="977"/>
      <c r="P176" s="977"/>
      <c r="Q176" s="977"/>
      <c r="R176" s="977"/>
      <c r="S176" s="977"/>
      <c r="T176" s="977"/>
      <c r="U176" s="977"/>
      <c r="V176" s="977"/>
      <c r="W176" s="977"/>
      <c r="X176" s="977"/>
      <c r="Y176" s="977"/>
      <c r="Z176" s="977"/>
      <c r="AA176" s="977"/>
      <c r="AB176" s="977"/>
      <c r="AC176" s="977"/>
      <c r="AD176" s="977"/>
      <c r="AE176" s="977"/>
      <c r="AF176" s="977"/>
    </row>
    <row r="177" spans="1:32" ht="15.75">
      <c r="A177" s="977"/>
      <c r="B177" s="977"/>
      <c r="C177" s="977"/>
      <c r="D177" s="977"/>
      <c r="E177" s="977"/>
      <c r="F177" s="977"/>
      <c r="G177" s="977"/>
      <c r="H177" s="977"/>
      <c r="I177" s="977"/>
      <c r="J177" s="977"/>
      <c r="K177" s="977"/>
      <c r="L177" s="977"/>
      <c r="M177" s="977"/>
      <c r="N177" s="977"/>
      <c r="O177" s="977"/>
      <c r="P177" s="977"/>
      <c r="Q177" s="977"/>
      <c r="R177" s="977"/>
      <c r="S177" s="977"/>
      <c r="T177" s="977"/>
      <c r="U177" s="977"/>
      <c r="V177" s="977"/>
      <c r="W177" s="977"/>
      <c r="X177" s="977"/>
      <c r="Y177" s="977"/>
      <c r="Z177" s="977"/>
      <c r="AA177" s="977"/>
      <c r="AB177" s="977"/>
      <c r="AC177" s="977"/>
      <c r="AD177" s="977"/>
      <c r="AE177" s="977"/>
      <c r="AF177" s="977"/>
    </row>
    <row r="178" spans="1:32" ht="15.75">
      <c r="A178" s="977"/>
      <c r="B178" s="977"/>
      <c r="C178" s="977"/>
      <c r="D178" s="977"/>
      <c r="E178" s="977"/>
      <c r="F178" s="977"/>
      <c r="G178" s="977"/>
      <c r="H178" s="977"/>
      <c r="I178" s="977"/>
      <c r="J178" s="977"/>
      <c r="K178" s="977"/>
      <c r="L178" s="977"/>
      <c r="M178" s="977"/>
      <c r="N178" s="977"/>
      <c r="O178" s="977"/>
      <c r="P178" s="977"/>
      <c r="Q178" s="977"/>
      <c r="R178" s="977"/>
      <c r="S178" s="977"/>
      <c r="T178" s="977"/>
      <c r="U178" s="977"/>
      <c r="V178" s="977"/>
      <c r="W178" s="977"/>
      <c r="X178" s="977"/>
      <c r="Y178" s="977"/>
      <c r="Z178" s="977"/>
      <c r="AA178" s="977"/>
      <c r="AB178" s="977"/>
      <c r="AC178" s="977"/>
      <c r="AD178" s="977"/>
      <c r="AE178" s="977"/>
      <c r="AF178" s="977"/>
    </row>
    <row r="179" spans="1:32" ht="15.75">
      <c r="A179" s="977"/>
      <c r="B179" s="977"/>
      <c r="C179" s="977"/>
      <c r="D179" s="977"/>
      <c r="E179" s="977"/>
      <c r="F179" s="977"/>
      <c r="G179" s="977"/>
      <c r="H179" s="977"/>
      <c r="I179" s="977"/>
      <c r="J179" s="977"/>
      <c r="K179" s="977"/>
      <c r="L179" s="977"/>
      <c r="M179" s="977"/>
      <c r="N179" s="977"/>
      <c r="O179" s="977"/>
      <c r="P179" s="977"/>
      <c r="Q179" s="977"/>
      <c r="R179" s="977"/>
      <c r="S179" s="977"/>
      <c r="T179" s="977"/>
      <c r="U179" s="977"/>
      <c r="V179" s="977"/>
      <c r="W179" s="977"/>
      <c r="X179" s="977"/>
      <c r="Y179" s="977"/>
      <c r="Z179" s="977"/>
      <c r="AA179" s="977"/>
      <c r="AB179" s="977"/>
      <c r="AC179" s="977"/>
      <c r="AD179" s="977"/>
      <c r="AE179" s="977"/>
      <c r="AF179" s="977"/>
    </row>
    <row r="180" spans="1:32" ht="15.75">
      <c r="A180" s="977"/>
      <c r="B180" s="977"/>
      <c r="C180" s="977"/>
      <c r="D180" s="977"/>
      <c r="E180" s="977"/>
      <c r="F180" s="977"/>
      <c r="G180" s="977"/>
      <c r="H180" s="977"/>
      <c r="I180" s="977"/>
      <c r="J180" s="977"/>
      <c r="K180" s="977"/>
      <c r="L180" s="977"/>
      <c r="M180" s="977"/>
      <c r="N180" s="977"/>
      <c r="O180" s="977"/>
      <c r="P180" s="977"/>
      <c r="Q180" s="977"/>
      <c r="R180" s="977"/>
      <c r="S180" s="977"/>
      <c r="T180" s="977"/>
      <c r="U180" s="977"/>
      <c r="V180" s="977"/>
      <c r="W180" s="977"/>
      <c r="X180" s="977"/>
      <c r="Y180" s="977"/>
      <c r="Z180" s="977"/>
      <c r="AA180" s="977"/>
      <c r="AB180" s="977"/>
      <c r="AC180" s="977"/>
      <c r="AD180" s="977"/>
      <c r="AE180" s="977"/>
      <c r="AF180" s="977"/>
    </row>
    <row r="181" spans="1:32" ht="15.75">
      <c r="A181" s="977"/>
      <c r="B181" s="977"/>
      <c r="C181" s="977"/>
      <c r="D181" s="977"/>
      <c r="E181" s="977"/>
      <c r="F181" s="977"/>
      <c r="G181" s="977"/>
      <c r="H181" s="977"/>
      <c r="I181" s="977"/>
      <c r="J181" s="977"/>
      <c r="K181" s="977"/>
      <c r="L181" s="977"/>
      <c r="M181" s="977"/>
      <c r="N181" s="977"/>
      <c r="O181" s="977"/>
      <c r="P181" s="977"/>
      <c r="Q181" s="977"/>
      <c r="R181" s="977"/>
      <c r="S181" s="977"/>
      <c r="T181" s="977"/>
      <c r="U181" s="977"/>
      <c r="V181" s="977"/>
      <c r="W181" s="977"/>
      <c r="X181" s="977"/>
      <c r="Y181" s="977"/>
      <c r="Z181" s="977"/>
      <c r="AA181" s="977"/>
      <c r="AB181" s="977"/>
      <c r="AC181" s="977"/>
      <c r="AD181" s="977"/>
      <c r="AE181" s="977"/>
      <c r="AF181" s="977"/>
    </row>
    <row r="182" spans="1:32" ht="15.75">
      <c r="A182" s="977"/>
      <c r="B182" s="977"/>
      <c r="C182" s="977"/>
      <c r="D182" s="977"/>
      <c r="E182" s="977"/>
      <c r="F182" s="977"/>
      <c r="G182" s="977"/>
      <c r="H182" s="977"/>
      <c r="I182" s="977"/>
      <c r="J182" s="977"/>
      <c r="K182" s="977"/>
      <c r="L182" s="977"/>
      <c r="M182" s="977"/>
      <c r="N182" s="977"/>
      <c r="O182" s="977"/>
      <c r="P182" s="977"/>
      <c r="Q182" s="977"/>
      <c r="R182" s="977"/>
      <c r="S182" s="977"/>
      <c r="T182" s="977"/>
      <c r="U182" s="977"/>
      <c r="V182" s="977"/>
      <c r="W182" s="977"/>
      <c r="X182" s="977"/>
      <c r="Y182" s="977"/>
      <c r="Z182" s="977"/>
      <c r="AA182" s="977"/>
      <c r="AB182" s="977"/>
      <c r="AC182" s="977"/>
      <c r="AD182" s="977"/>
      <c r="AE182" s="977"/>
      <c r="AF182" s="977"/>
    </row>
    <row r="183" spans="1:32" ht="15.75">
      <c r="A183" s="977"/>
      <c r="B183" s="977"/>
      <c r="C183" s="977"/>
      <c r="D183" s="977"/>
      <c r="E183" s="977"/>
      <c r="F183" s="977"/>
      <c r="G183" s="977"/>
      <c r="H183" s="977"/>
      <c r="I183" s="977"/>
      <c r="J183" s="977"/>
      <c r="K183" s="977"/>
      <c r="L183" s="977"/>
      <c r="M183" s="977"/>
      <c r="N183" s="977"/>
      <c r="O183" s="977"/>
      <c r="P183" s="977"/>
      <c r="Q183" s="977"/>
      <c r="R183" s="977"/>
      <c r="S183" s="977"/>
      <c r="T183" s="977"/>
      <c r="U183" s="977"/>
      <c r="V183" s="977"/>
      <c r="W183" s="977"/>
      <c r="X183" s="977"/>
      <c r="Y183" s="977"/>
      <c r="Z183" s="977"/>
      <c r="AA183" s="977"/>
      <c r="AB183" s="977"/>
      <c r="AC183" s="977"/>
      <c r="AD183" s="977"/>
      <c r="AE183" s="977"/>
      <c r="AF183" s="977"/>
    </row>
    <row r="184" spans="1:32" ht="15.75">
      <c r="A184" s="977"/>
      <c r="B184" s="977"/>
      <c r="C184" s="977"/>
      <c r="D184" s="977"/>
      <c r="E184" s="977"/>
      <c r="F184" s="977"/>
      <c r="G184" s="977"/>
      <c r="H184" s="977"/>
      <c r="I184" s="977"/>
      <c r="J184" s="977"/>
      <c r="K184" s="977"/>
      <c r="L184" s="977"/>
      <c r="M184" s="977"/>
      <c r="N184" s="977"/>
      <c r="O184" s="977"/>
      <c r="P184" s="977"/>
      <c r="Q184" s="977"/>
      <c r="R184" s="977"/>
      <c r="S184" s="977"/>
      <c r="T184" s="977"/>
      <c r="U184" s="977"/>
      <c r="V184" s="977"/>
      <c r="W184" s="977"/>
      <c r="X184" s="977"/>
      <c r="Y184" s="977"/>
      <c r="Z184" s="977"/>
      <c r="AA184" s="977"/>
      <c r="AB184" s="977"/>
      <c r="AC184" s="977"/>
      <c r="AD184" s="977"/>
      <c r="AE184" s="977"/>
      <c r="AF184" s="977"/>
    </row>
    <row r="185" spans="1:32" ht="15.75">
      <c r="A185" s="977"/>
      <c r="B185" s="977"/>
      <c r="C185" s="977"/>
      <c r="D185" s="977"/>
      <c r="E185" s="977"/>
      <c r="F185" s="977"/>
      <c r="G185" s="977"/>
      <c r="H185" s="977"/>
      <c r="I185" s="977"/>
      <c r="J185" s="977"/>
      <c r="K185" s="977"/>
      <c r="L185" s="977"/>
      <c r="M185" s="977"/>
      <c r="N185" s="977"/>
      <c r="O185" s="977"/>
      <c r="P185" s="977"/>
      <c r="Q185" s="977"/>
      <c r="R185" s="977"/>
      <c r="S185" s="977"/>
      <c r="T185" s="977"/>
      <c r="U185" s="977"/>
      <c r="V185" s="977"/>
      <c r="W185" s="977"/>
      <c r="X185" s="977"/>
      <c r="Y185" s="977"/>
      <c r="Z185" s="977"/>
      <c r="AA185" s="977"/>
      <c r="AB185" s="977"/>
      <c r="AC185" s="977"/>
      <c r="AD185" s="977"/>
      <c r="AE185" s="977"/>
      <c r="AF185" s="977"/>
    </row>
    <row r="186" spans="1:32" ht="15.75">
      <c r="A186" s="977"/>
      <c r="B186" s="977"/>
      <c r="C186" s="977"/>
      <c r="D186" s="977"/>
      <c r="E186" s="977"/>
      <c r="F186" s="977"/>
      <c r="G186" s="977"/>
      <c r="H186" s="977"/>
      <c r="I186" s="977"/>
      <c r="J186" s="977"/>
      <c r="K186" s="977"/>
      <c r="L186" s="977"/>
      <c r="M186" s="977"/>
      <c r="N186" s="977"/>
      <c r="O186" s="977"/>
      <c r="P186" s="977"/>
      <c r="Q186" s="977"/>
      <c r="R186" s="977"/>
      <c r="S186" s="977"/>
      <c r="T186" s="977"/>
      <c r="U186" s="977"/>
      <c r="V186" s="977"/>
      <c r="W186" s="977"/>
      <c r="X186" s="977"/>
      <c r="Y186" s="977"/>
      <c r="Z186" s="977"/>
      <c r="AA186" s="977"/>
      <c r="AB186" s="977"/>
      <c r="AC186" s="977"/>
      <c r="AD186" s="977"/>
      <c r="AE186" s="977"/>
      <c r="AF186" s="977"/>
    </row>
    <row r="187" spans="1:32" ht="15.75">
      <c r="A187" s="977"/>
      <c r="B187" s="977"/>
      <c r="C187" s="977"/>
      <c r="D187" s="977"/>
      <c r="E187" s="977"/>
      <c r="F187" s="977"/>
      <c r="G187" s="977"/>
      <c r="H187" s="977"/>
      <c r="I187" s="977"/>
      <c r="J187" s="977"/>
      <c r="K187" s="977"/>
      <c r="L187" s="977"/>
      <c r="M187" s="977"/>
      <c r="N187" s="977"/>
      <c r="O187" s="977"/>
      <c r="P187" s="977"/>
      <c r="Q187" s="977"/>
      <c r="R187" s="977"/>
      <c r="S187" s="977"/>
      <c r="T187" s="977"/>
      <c r="U187" s="977"/>
      <c r="V187" s="977"/>
      <c r="W187" s="977"/>
      <c r="X187" s="977"/>
      <c r="Y187" s="977"/>
      <c r="Z187" s="977"/>
      <c r="AA187" s="977"/>
      <c r="AB187" s="977"/>
      <c r="AC187" s="977"/>
      <c r="AD187" s="977"/>
      <c r="AE187" s="977"/>
      <c r="AF187" s="977"/>
    </row>
    <row r="188" spans="1:32" ht="15.75">
      <c r="A188" s="977"/>
      <c r="B188" s="977"/>
      <c r="C188" s="977"/>
      <c r="D188" s="977"/>
      <c r="E188" s="977"/>
      <c r="F188" s="977"/>
      <c r="G188" s="977"/>
      <c r="H188" s="977"/>
      <c r="I188" s="977"/>
      <c r="J188" s="977"/>
      <c r="K188" s="977"/>
      <c r="L188" s="977"/>
      <c r="M188" s="977"/>
      <c r="N188" s="977"/>
      <c r="O188" s="977"/>
      <c r="P188" s="977"/>
      <c r="Q188" s="977"/>
      <c r="R188" s="977"/>
      <c r="S188" s="977"/>
      <c r="T188" s="977"/>
      <c r="U188" s="977"/>
      <c r="V188" s="977"/>
      <c r="W188" s="977"/>
      <c r="X188" s="977"/>
      <c r="Y188" s="977"/>
      <c r="Z188" s="977"/>
      <c r="AA188" s="977"/>
      <c r="AB188" s="977"/>
      <c r="AC188" s="977"/>
      <c r="AD188" s="977"/>
      <c r="AE188" s="977"/>
      <c r="AF188" s="977"/>
    </row>
    <row r="189" spans="1:32" ht="15.75">
      <c r="A189" s="977"/>
      <c r="B189" s="977"/>
      <c r="C189" s="977"/>
      <c r="D189" s="977"/>
      <c r="E189" s="977"/>
      <c r="F189" s="977"/>
      <c r="G189" s="977"/>
      <c r="H189" s="977"/>
      <c r="I189" s="977"/>
      <c r="J189" s="977"/>
      <c r="K189" s="977"/>
      <c r="L189" s="977"/>
      <c r="M189" s="977"/>
      <c r="N189" s="977"/>
      <c r="O189" s="977"/>
      <c r="P189" s="977"/>
      <c r="Q189" s="977"/>
      <c r="R189" s="977"/>
      <c r="S189" s="977"/>
      <c r="T189" s="977"/>
      <c r="U189" s="977"/>
      <c r="V189" s="977"/>
      <c r="W189" s="977"/>
      <c r="X189" s="977"/>
      <c r="Y189" s="977"/>
      <c r="Z189" s="977"/>
      <c r="AA189" s="977"/>
      <c r="AB189" s="977"/>
      <c r="AC189" s="977"/>
      <c r="AD189" s="977"/>
      <c r="AE189" s="977"/>
      <c r="AF189" s="977"/>
    </row>
    <row r="190" spans="1:32" ht="15.75">
      <c r="A190" s="977"/>
      <c r="B190" s="977"/>
      <c r="C190" s="977"/>
      <c r="D190" s="977"/>
      <c r="E190" s="977"/>
      <c r="F190" s="977"/>
      <c r="G190" s="977"/>
      <c r="H190" s="977"/>
      <c r="I190" s="977"/>
      <c r="J190" s="977"/>
      <c r="K190" s="977"/>
      <c r="L190" s="977"/>
      <c r="M190" s="977"/>
      <c r="N190" s="977"/>
      <c r="O190" s="977"/>
      <c r="P190" s="977"/>
      <c r="Q190" s="977"/>
      <c r="R190" s="977"/>
      <c r="S190" s="977"/>
      <c r="T190" s="977"/>
      <c r="U190" s="977"/>
      <c r="V190" s="977"/>
      <c r="W190" s="977"/>
      <c r="X190" s="977"/>
      <c r="Y190" s="977"/>
      <c r="Z190" s="977"/>
      <c r="AA190" s="977"/>
      <c r="AB190" s="977"/>
      <c r="AC190" s="977"/>
      <c r="AD190" s="977"/>
      <c r="AE190" s="977"/>
      <c r="AF190" s="977"/>
    </row>
    <row r="191" spans="1:32" ht="15.75">
      <c r="A191" s="977"/>
      <c r="B191" s="977"/>
      <c r="C191" s="977"/>
      <c r="D191" s="977"/>
      <c r="E191" s="977"/>
      <c r="F191" s="977"/>
      <c r="G191" s="977"/>
      <c r="H191" s="977"/>
      <c r="I191" s="977"/>
      <c r="J191" s="977"/>
      <c r="K191" s="977"/>
      <c r="L191" s="977"/>
      <c r="M191" s="977"/>
      <c r="N191" s="977"/>
      <c r="O191" s="977"/>
      <c r="P191" s="977"/>
      <c r="Q191" s="977"/>
      <c r="R191" s="977"/>
      <c r="S191" s="977"/>
      <c r="T191" s="977"/>
      <c r="U191" s="977"/>
      <c r="V191" s="977"/>
      <c r="W191" s="977"/>
      <c r="X191" s="977"/>
      <c r="Y191" s="977"/>
      <c r="Z191" s="977"/>
      <c r="AA191" s="977"/>
      <c r="AB191" s="977"/>
      <c r="AC191" s="977"/>
      <c r="AD191" s="977"/>
      <c r="AE191" s="977"/>
      <c r="AF191" s="977"/>
    </row>
    <row r="192" spans="1:32" ht="15.75">
      <c r="A192" s="977"/>
      <c r="B192" s="977"/>
      <c r="C192" s="977"/>
      <c r="D192" s="977"/>
      <c r="E192" s="977"/>
      <c r="F192" s="977"/>
      <c r="G192" s="977"/>
      <c r="H192" s="977"/>
      <c r="I192" s="977"/>
      <c r="J192" s="977"/>
      <c r="K192" s="977"/>
      <c r="L192" s="977"/>
      <c r="M192" s="977"/>
      <c r="N192" s="977"/>
      <c r="O192" s="977"/>
      <c r="P192" s="977"/>
      <c r="Q192" s="977"/>
      <c r="R192" s="977"/>
      <c r="S192" s="977"/>
      <c r="T192" s="977"/>
      <c r="U192" s="977"/>
      <c r="V192" s="977"/>
      <c r="W192" s="977"/>
      <c r="X192" s="977"/>
      <c r="Y192" s="977"/>
      <c r="Z192" s="977"/>
      <c r="AA192" s="977"/>
      <c r="AB192" s="977"/>
      <c r="AC192" s="977"/>
      <c r="AD192" s="977"/>
      <c r="AE192" s="977"/>
      <c r="AF192" s="977"/>
    </row>
    <row r="193" spans="1:32" ht="15.75">
      <c r="A193" s="977"/>
      <c r="B193" s="977"/>
      <c r="C193" s="977"/>
      <c r="D193" s="977"/>
      <c r="E193" s="977"/>
      <c r="F193" s="977"/>
      <c r="G193" s="977"/>
      <c r="H193" s="977"/>
      <c r="I193" s="977"/>
      <c r="J193" s="977"/>
      <c r="K193" s="977"/>
      <c r="L193" s="977"/>
      <c r="M193" s="977"/>
      <c r="N193" s="977"/>
      <c r="O193" s="977"/>
      <c r="P193" s="977"/>
      <c r="Q193" s="977"/>
      <c r="R193" s="977"/>
      <c r="S193" s="977"/>
      <c r="T193" s="977"/>
      <c r="U193" s="977"/>
      <c r="V193" s="977"/>
      <c r="W193" s="977"/>
      <c r="X193" s="977"/>
      <c r="Y193" s="977"/>
      <c r="Z193" s="977"/>
      <c r="AA193" s="977"/>
      <c r="AB193" s="977"/>
      <c r="AC193" s="977"/>
      <c r="AD193" s="977"/>
      <c r="AE193" s="977"/>
      <c r="AF193" s="977"/>
    </row>
    <row r="194" spans="1:32" ht="15.75">
      <c r="A194" s="977"/>
      <c r="B194" s="977"/>
      <c r="C194" s="977"/>
      <c r="D194" s="977"/>
      <c r="E194" s="977"/>
      <c r="F194" s="977"/>
      <c r="G194" s="977"/>
      <c r="H194" s="977"/>
      <c r="I194" s="977"/>
      <c r="J194" s="977"/>
      <c r="K194" s="977"/>
      <c r="L194" s="977"/>
      <c r="M194" s="977"/>
      <c r="N194" s="977"/>
      <c r="O194" s="977"/>
      <c r="P194" s="977"/>
      <c r="Q194" s="977"/>
      <c r="R194" s="977"/>
      <c r="S194" s="977"/>
      <c r="T194" s="977"/>
      <c r="U194" s="977"/>
      <c r="V194" s="977"/>
      <c r="W194" s="977"/>
      <c r="X194" s="977"/>
      <c r="Y194" s="977"/>
      <c r="Z194" s="977"/>
      <c r="AA194" s="977"/>
      <c r="AB194" s="977"/>
      <c r="AC194" s="977"/>
      <c r="AD194" s="977"/>
      <c r="AE194" s="977"/>
      <c r="AF194" s="977"/>
    </row>
    <row r="195" spans="1:32" ht="15.75">
      <c r="A195" s="977"/>
      <c r="B195" s="977"/>
      <c r="C195" s="977"/>
      <c r="D195" s="977"/>
      <c r="E195" s="977"/>
      <c r="F195" s="977"/>
      <c r="G195" s="977"/>
      <c r="H195" s="977"/>
      <c r="I195" s="977"/>
      <c r="J195" s="977"/>
      <c r="K195" s="977"/>
      <c r="L195" s="977"/>
      <c r="M195" s="977"/>
      <c r="N195" s="977"/>
      <c r="O195" s="977"/>
      <c r="P195" s="977"/>
      <c r="Q195" s="977"/>
      <c r="R195" s="977"/>
      <c r="S195" s="977"/>
      <c r="T195" s="977"/>
      <c r="U195" s="977"/>
      <c r="V195" s="977"/>
      <c r="W195" s="977"/>
      <c r="X195" s="977"/>
      <c r="Y195" s="977"/>
      <c r="Z195" s="977"/>
      <c r="AA195" s="977"/>
      <c r="AB195" s="977"/>
      <c r="AC195" s="977"/>
      <c r="AD195" s="977"/>
      <c r="AE195" s="977"/>
      <c r="AF195" s="977"/>
    </row>
    <row r="196" spans="1:32" ht="15.75">
      <c r="A196" s="977"/>
      <c r="B196" s="977"/>
      <c r="C196" s="977"/>
      <c r="D196" s="977"/>
      <c r="E196" s="977"/>
      <c r="F196" s="977"/>
      <c r="G196" s="977"/>
      <c r="H196" s="977"/>
      <c r="I196" s="977"/>
      <c r="J196" s="977"/>
      <c r="K196" s="977"/>
      <c r="L196" s="977"/>
      <c r="M196" s="977"/>
      <c r="N196" s="977"/>
      <c r="O196" s="977"/>
      <c r="P196" s="977"/>
      <c r="Q196" s="977"/>
      <c r="R196" s="977"/>
      <c r="S196" s="977"/>
      <c r="T196" s="977"/>
      <c r="U196" s="977"/>
      <c r="V196" s="977"/>
      <c r="W196" s="977"/>
      <c r="X196" s="977"/>
      <c r="Y196" s="977"/>
      <c r="Z196" s="977"/>
      <c r="AA196" s="977"/>
      <c r="AB196" s="977"/>
      <c r="AC196" s="977"/>
      <c r="AD196" s="977"/>
      <c r="AE196" s="977"/>
      <c r="AF196" s="977"/>
    </row>
    <row r="197" spans="1:32" ht="15.75">
      <c r="A197" s="977"/>
      <c r="B197" s="977"/>
      <c r="C197" s="977"/>
      <c r="D197" s="977"/>
      <c r="E197" s="977"/>
      <c r="F197" s="977"/>
      <c r="G197" s="977"/>
      <c r="H197" s="977"/>
      <c r="I197" s="977"/>
      <c r="J197" s="977"/>
      <c r="K197" s="977"/>
      <c r="L197" s="977"/>
      <c r="M197" s="977"/>
      <c r="N197" s="977"/>
      <c r="O197" s="977"/>
      <c r="P197" s="977"/>
      <c r="Q197" s="977"/>
      <c r="R197" s="977"/>
      <c r="S197" s="977"/>
      <c r="T197" s="977"/>
      <c r="U197" s="977"/>
      <c r="V197" s="977"/>
      <c r="W197" s="977"/>
      <c r="X197" s="977"/>
      <c r="Y197" s="977"/>
      <c r="Z197" s="977"/>
      <c r="AA197" s="977"/>
      <c r="AB197" s="977"/>
      <c r="AC197" s="977"/>
      <c r="AD197" s="977"/>
      <c r="AE197" s="977"/>
      <c r="AF197" s="977"/>
    </row>
    <row r="198" spans="1:32" ht="15.75">
      <c r="A198" s="977"/>
      <c r="B198" s="977"/>
      <c r="C198" s="977"/>
      <c r="D198" s="977"/>
      <c r="E198" s="977"/>
      <c r="F198" s="977"/>
      <c r="G198" s="977"/>
      <c r="H198" s="977"/>
      <c r="I198" s="977"/>
      <c r="J198" s="977"/>
      <c r="K198" s="977"/>
      <c r="L198" s="977"/>
      <c r="M198" s="977"/>
      <c r="N198" s="977"/>
      <c r="O198" s="977"/>
      <c r="P198" s="977"/>
      <c r="Q198" s="977"/>
      <c r="R198" s="977"/>
      <c r="S198" s="977"/>
      <c r="T198" s="977"/>
      <c r="U198" s="977"/>
      <c r="V198" s="977"/>
      <c r="W198" s="977"/>
      <c r="X198" s="977"/>
      <c r="Y198" s="977"/>
      <c r="Z198" s="977"/>
      <c r="AA198" s="977"/>
      <c r="AB198" s="977"/>
      <c r="AC198" s="977"/>
      <c r="AD198" s="977"/>
      <c r="AE198" s="977"/>
      <c r="AF198" s="977"/>
    </row>
    <row r="199" spans="1:32" ht="15.75">
      <c r="A199" s="977"/>
      <c r="B199" s="977"/>
      <c r="C199" s="977"/>
      <c r="D199" s="977"/>
      <c r="E199" s="977"/>
      <c r="F199" s="977"/>
      <c r="G199" s="977"/>
      <c r="H199" s="977"/>
      <c r="I199" s="977"/>
      <c r="J199" s="977"/>
      <c r="K199" s="977"/>
      <c r="L199" s="977"/>
      <c r="M199" s="977"/>
      <c r="N199" s="977"/>
      <c r="O199" s="977"/>
      <c r="P199" s="977"/>
      <c r="Q199" s="977"/>
      <c r="R199" s="977"/>
      <c r="S199" s="977"/>
      <c r="T199" s="977"/>
      <c r="U199" s="977"/>
      <c r="V199" s="977"/>
      <c r="W199" s="977"/>
      <c r="X199" s="977"/>
      <c r="Y199" s="977"/>
      <c r="Z199" s="977"/>
      <c r="AA199" s="977"/>
      <c r="AB199" s="977"/>
      <c r="AC199" s="977"/>
      <c r="AD199" s="977"/>
      <c r="AE199" s="977"/>
      <c r="AF199" s="977"/>
    </row>
    <row r="200" spans="1:32" ht="15.75">
      <c r="A200" s="977"/>
      <c r="B200" s="977"/>
      <c r="C200" s="977"/>
      <c r="D200" s="977"/>
      <c r="E200" s="977"/>
      <c r="F200" s="977"/>
      <c r="G200" s="977"/>
      <c r="H200" s="977"/>
      <c r="I200" s="977"/>
      <c r="J200" s="977"/>
      <c r="K200" s="977"/>
      <c r="L200" s="977"/>
      <c r="M200" s="977"/>
      <c r="N200" s="977"/>
      <c r="O200" s="977"/>
      <c r="P200" s="977"/>
      <c r="Q200" s="977"/>
      <c r="R200" s="977"/>
      <c r="S200" s="977"/>
      <c r="T200" s="977"/>
      <c r="U200" s="977"/>
      <c r="V200" s="977"/>
      <c r="W200" s="977"/>
      <c r="X200" s="977"/>
      <c r="Y200" s="977"/>
      <c r="Z200" s="977"/>
      <c r="AA200" s="977"/>
      <c r="AB200" s="977"/>
      <c r="AC200" s="977"/>
      <c r="AD200" s="977"/>
      <c r="AE200" s="977"/>
      <c r="AF200" s="977"/>
    </row>
    <row r="201" spans="1:32" ht="15.75">
      <c r="A201" s="977"/>
      <c r="B201" s="977"/>
      <c r="C201" s="977"/>
      <c r="D201" s="977"/>
      <c r="E201" s="977"/>
      <c r="F201" s="977"/>
      <c r="G201" s="977"/>
      <c r="H201" s="977"/>
      <c r="I201" s="977"/>
      <c r="J201" s="977"/>
      <c r="K201" s="977"/>
      <c r="L201" s="977"/>
      <c r="M201" s="977"/>
      <c r="N201" s="977"/>
      <c r="O201" s="977"/>
      <c r="P201" s="977"/>
      <c r="Q201" s="977"/>
      <c r="R201" s="977"/>
      <c r="S201" s="977"/>
      <c r="T201" s="977"/>
      <c r="U201" s="977"/>
      <c r="V201" s="977"/>
      <c r="W201" s="977"/>
      <c r="X201" s="977"/>
      <c r="Y201" s="977"/>
      <c r="Z201" s="977"/>
      <c r="AA201" s="977"/>
      <c r="AB201" s="977"/>
      <c r="AC201" s="977"/>
      <c r="AD201" s="977"/>
      <c r="AE201" s="977"/>
      <c r="AF201" s="977"/>
    </row>
    <row r="202" spans="1:32" ht="15.75">
      <c r="A202" s="977"/>
      <c r="B202" s="977"/>
      <c r="C202" s="977"/>
      <c r="D202" s="977"/>
      <c r="E202" s="977"/>
      <c r="F202" s="977"/>
      <c r="G202" s="977"/>
      <c r="H202" s="977"/>
      <c r="I202" s="977"/>
      <c r="J202" s="977"/>
      <c r="K202" s="977"/>
      <c r="L202" s="977"/>
      <c r="M202" s="977"/>
      <c r="N202" s="977"/>
      <c r="O202" s="977"/>
      <c r="P202" s="977"/>
      <c r="Q202" s="977"/>
      <c r="R202" s="977"/>
      <c r="S202" s="977"/>
      <c r="T202" s="977"/>
      <c r="U202" s="977"/>
      <c r="V202" s="977"/>
      <c r="W202" s="977"/>
      <c r="X202" s="977"/>
      <c r="Y202" s="977"/>
      <c r="Z202" s="977"/>
      <c r="AA202" s="977"/>
      <c r="AB202" s="977"/>
      <c r="AC202" s="977"/>
      <c r="AD202" s="977"/>
      <c r="AE202" s="977"/>
      <c r="AF202" s="977"/>
    </row>
  </sheetData>
  <mergeCells count="1">
    <mergeCell ref="L36:T38"/>
  </mergeCells>
  <phoneticPr fontId="24" type="noConversion"/>
  <pageMargins left="0.75" right="0.75" top="1" bottom="1" header="0.5" footer="0.5"/>
  <pageSetup scale="42" orientation="landscape" r:id="rId1"/>
  <headerFooter alignWithMargins="0">
    <oddHeader>&amp;R&amp;"Times New Roman,Regular"Schedule II-C-2.2
Page 1 of 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1">
    <tabColor theme="1" tint="0.499984740745262"/>
    <pageSetUpPr fitToPage="1"/>
  </sheetPr>
  <dimension ref="A1:J49"/>
  <sheetViews>
    <sheetView view="pageLayout" zoomScaleNormal="100" zoomScaleSheetLayoutView="81" workbookViewId="0">
      <selection activeCell="F33" sqref="F33"/>
    </sheetView>
  </sheetViews>
  <sheetFormatPr defaultColWidth="8.85546875" defaultRowHeight="12.75"/>
  <cols>
    <col min="1" max="1" width="7.140625" style="205" customWidth="1"/>
    <col min="2" max="2" width="20.42578125" style="205" customWidth="1"/>
    <col min="3" max="3" width="4.85546875" style="205" customWidth="1"/>
    <col min="4" max="4" width="17.85546875" style="205" customWidth="1"/>
    <col min="5" max="8" width="12.5703125" style="205" customWidth="1"/>
    <col min="9" max="9" width="21.5703125" style="205" customWidth="1"/>
    <col min="10" max="10" width="22.85546875" style="205" customWidth="1"/>
    <col min="11" max="16384" width="8.85546875" style="205"/>
  </cols>
  <sheetData>
    <row r="1" spans="1:10" ht="16.5" thickBot="1">
      <c r="A1" s="977"/>
      <c r="B1" s="977"/>
      <c r="C1" s="977"/>
      <c r="D1" s="977"/>
      <c r="E1" s="977"/>
      <c r="F1" s="977"/>
      <c r="G1" s="977"/>
      <c r="H1" s="977"/>
      <c r="I1" s="977"/>
      <c r="J1" s="980"/>
    </row>
    <row r="2" spans="1:10" ht="15.75">
      <c r="A2" s="977"/>
      <c r="B2" s="453" t="s">
        <v>162</v>
      </c>
      <c r="C2" s="470"/>
      <c r="D2" s="978"/>
      <c r="E2" s="978"/>
      <c r="F2" s="979"/>
      <c r="G2" s="977"/>
      <c r="H2" s="977"/>
      <c r="I2" s="977"/>
      <c r="J2" s="977"/>
    </row>
    <row r="3" spans="1:10" ht="15.75">
      <c r="A3" s="977"/>
      <c r="B3" s="407" t="s">
        <v>579</v>
      </c>
      <c r="C3" s="393"/>
      <c r="D3" s="981"/>
      <c r="E3" s="981"/>
      <c r="F3" s="982"/>
      <c r="G3" s="977"/>
      <c r="H3" s="977"/>
      <c r="I3" s="977"/>
      <c r="J3" s="977"/>
    </row>
    <row r="4" spans="1:10" ht="15.75">
      <c r="A4" s="977"/>
      <c r="B4" s="407" t="s">
        <v>1997</v>
      </c>
      <c r="C4" s="393"/>
      <c r="D4" s="981"/>
      <c r="E4" s="981"/>
      <c r="F4" s="982"/>
      <c r="G4" s="977"/>
      <c r="H4" s="977"/>
      <c r="I4" s="977"/>
      <c r="J4" s="977"/>
    </row>
    <row r="5" spans="1:10" ht="15.75">
      <c r="A5" s="977"/>
      <c r="B5" s="408" t="str">
        <f>'I-A'!B6</f>
        <v>TEST YEAR ENDED SEPTEMBER 30, 2024</v>
      </c>
      <c r="C5" s="393"/>
      <c r="D5" s="981"/>
      <c r="E5" s="981"/>
      <c r="F5" s="982"/>
      <c r="G5" s="977"/>
      <c r="H5" s="977"/>
      <c r="I5" s="977"/>
      <c r="J5" s="983"/>
    </row>
    <row r="6" spans="1:10" ht="16.5" thickBot="1">
      <c r="A6" s="977"/>
      <c r="B6" s="457" t="str">
        <f>'I-A'!B7</f>
        <v>DOCKET 57467</v>
      </c>
      <c r="C6" s="471"/>
      <c r="D6" s="984"/>
      <c r="E6" s="984"/>
      <c r="F6" s="985"/>
      <c r="G6" s="977"/>
      <c r="H6" s="977"/>
      <c r="I6" s="977"/>
      <c r="J6" s="977"/>
    </row>
    <row r="7" spans="1:10" ht="15.75">
      <c r="A7" s="977"/>
      <c r="B7" s="977"/>
      <c r="C7" s="977"/>
      <c r="D7" s="977"/>
      <c r="E7" s="977"/>
      <c r="F7" s="977"/>
      <c r="G7" s="977"/>
      <c r="H7" s="977"/>
      <c r="I7" s="977"/>
      <c r="J7" s="977"/>
    </row>
    <row r="8" spans="1:10" ht="15.75">
      <c r="A8" s="977"/>
      <c r="B8" s="977"/>
      <c r="C8" s="977"/>
      <c r="D8" s="977"/>
      <c r="E8" s="977"/>
      <c r="F8" s="977"/>
      <c r="G8" s="977"/>
      <c r="H8" s="977"/>
      <c r="I8" s="977"/>
      <c r="J8" s="977"/>
    </row>
    <row r="9" spans="1:10" ht="16.5" thickBot="1">
      <c r="A9" s="977"/>
      <c r="B9" s="977"/>
      <c r="C9" s="977"/>
      <c r="D9" s="977"/>
      <c r="E9" s="977"/>
      <c r="F9" s="977"/>
      <c r="G9" s="977"/>
      <c r="H9" s="977"/>
      <c r="I9" s="977"/>
      <c r="J9" s="977"/>
    </row>
    <row r="10" spans="1:10" ht="16.5" thickBot="1">
      <c r="A10" s="977"/>
      <c r="B10" s="977"/>
      <c r="C10" s="977"/>
      <c r="D10" s="1624" t="s">
        <v>2177</v>
      </c>
      <c r="E10" s="1625"/>
      <c r="F10" s="1625"/>
      <c r="G10" s="1625"/>
      <c r="H10" s="1626"/>
      <c r="I10" s="977"/>
      <c r="J10" s="977"/>
    </row>
    <row r="11" spans="1:10" ht="15.75">
      <c r="A11" s="977"/>
      <c r="B11" s="977"/>
      <c r="C11" s="977"/>
      <c r="D11" s="977"/>
      <c r="E11" s="977"/>
      <c r="F11" s="977"/>
      <c r="G11" s="977"/>
      <c r="H11" s="977"/>
      <c r="I11" s="977"/>
      <c r="J11" s="977"/>
    </row>
    <row r="12" spans="1:10" ht="15.75">
      <c r="A12" s="977"/>
      <c r="B12" s="977"/>
      <c r="C12" s="977"/>
      <c r="D12" s="977"/>
      <c r="E12" s="977"/>
      <c r="F12" s="977"/>
    </row>
    <row r="13" spans="1:10" ht="15.75">
      <c r="A13" s="977"/>
      <c r="B13" s="977"/>
      <c r="C13" s="977"/>
      <c r="D13" s="977"/>
      <c r="E13" s="977"/>
      <c r="F13" s="977"/>
      <c r="G13" s="977"/>
      <c r="H13" s="977"/>
      <c r="I13" s="977"/>
      <c r="J13" s="977"/>
    </row>
    <row r="14" spans="1:10" ht="15.75">
      <c r="A14" s="999" t="s">
        <v>380</v>
      </c>
      <c r="B14" s="977"/>
      <c r="C14" s="977"/>
      <c r="D14" s="977"/>
      <c r="E14" s="977"/>
      <c r="F14" s="977"/>
      <c r="G14" s="977"/>
      <c r="H14" s="977"/>
      <c r="I14" s="977"/>
      <c r="J14" s="977"/>
    </row>
    <row r="15" spans="1:10" ht="15.75">
      <c r="A15" s="986" t="s">
        <v>556</v>
      </c>
      <c r="B15" s="977"/>
      <c r="C15" s="977"/>
      <c r="D15" s="977"/>
      <c r="E15" s="977"/>
      <c r="F15" s="977"/>
      <c r="G15" s="977"/>
      <c r="H15" s="977"/>
      <c r="I15" s="977"/>
      <c r="J15" s="977"/>
    </row>
    <row r="16" spans="1:10" ht="15.75">
      <c r="A16" s="986">
        <v>1</v>
      </c>
      <c r="B16" s="977"/>
      <c r="C16" s="977" t="s">
        <v>400</v>
      </c>
      <c r="D16" s="977"/>
      <c r="E16" s="977"/>
      <c r="F16" s="977"/>
      <c r="G16" s="977"/>
      <c r="H16" s="977"/>
      <c r="I16" s="977"/>
      <c r="J16" s="991"/>
    </row>
    <row r="17" spans="1:10" ht="15.75">
      <c r="A17" s="986">
        <f t="shared" ref="A17:A47" si="0">A16+1</f>
        <v>2</v>
      </c>
      <c r="B17" s="977"/>
      <c r="C17" s="977" t="s">
        <v>537</v>
      </c>
      <c r="D17" s="977"/>
      <c r="E17" s="977"/>
      <c r="F17" s="977"/>
      <c r="G17" s="977"/>
      <c r="H17" s="977"/>
      <c r="I17" s="977"/>
      <c r="J17" s="977"/>
    </row>
    <row r="18" spans="1:10" ht="15.75">
      <c r="A18" s="986">
        <f t="shared" si="0"/>
        <v>3</v>
      </c>
      <c r="B18" s="980"/>
      <c r="C18" s="977" t="s">
        <v>402</v>
      </c>
      <c r="D18" s="977"/>
      <c r="E18" s="977"/>
      <c r="F18" s="977"/>
      <c r="G18" s="977"/>
      <c r="H18" s="977"/>
      <c r="I18" s="977"/>
      <c r="J18" s="990"/>
    </row>
    <row r="19" spans="1:10" ht="15.75">
      <c r="A19" s="986">
        <f t="shared" si="0"/>
        <v>4</v>
      </c>
      <c r="B19" s="977"/>
      <c r="C19" s="977" t="s">
        <v>538</v>
      </c>
      <c r="D19" s="977"/>
      <c r="E19" s="977"/>
      <c r="F19" s="977"/>
      <c r="G19" s="977"/>
      <c r="H19" s="977"/>
      <c r="I19" s="977"/>
      <c r="J19" s="977"/>
    </row>
    <row r="20" spans="1:10" ht="15.75">
      <c r="A20" s="986">
        <f t="shared" si="0"/>
        <v>5</v>
      </c>
      <c r="B20" s="977"/>
      <c r="C20" s="977"/>
      <c r="D20" s="977"/>
      <c r="E20" s="977"/>
      <c r="F20" s="977"/>
      <c r="G20" s="977"/>
      <c r="H20" s="977"/>
      <c r="I20" s="977"/>
      <c r="J20" s="993"/>
    </row>
    <row r="21" spans="1:10" ht="15.75">
      <c r="A21" s="986">
        <f t="shared" si="0"/>
        <v>6</v>
      </c>
      <c r="B21" s="977"/>
      <c r="C21" s="977" t="s">
        <v>403</v>
      </c>
      <c r="D21" s="977"/>
      <c r="E21" s="977"/>
      <c r="F21" s="977"/>
      <c r="G21" s="977"/>
      <c r="H21" s="977"/>
      <c r="I21" s="977"/>
      <c r="J21" s="991"/>
    </row>
    <row r="22" spans="1:10" ht="15.75">
      <c r="A22" s="986">
        <f t="shared" si="0"/>
        <v>7</v>
      </c>
      <c r="B22" s="977"/>
      <c r="C22" s="977" t="s">
        <v>539</v>
      </c>
      <c r="D22" s="977"/>
      <c r="E22" s="977"/>
      <c r="F22" s="977"/>
      <c r="G22" s="977"/>
      <c r="H22" s="977"/>
      <c r="I22" s="977"/>
      <c r="J22" s="977"/>
    </row>
    <row r="23" spans="1:10" ht="15.75">
      <c r="A23" s="986">
        <f t="shared" si="0"/>
        <v>8</v>
      </c>
      <c r="B23" s="977"/>
      <c r="C23" s="977"/>
      <c r="D23" s="977"/>
      <c r="E23" s="977"/>
      <c r="F23" s="977"/>
      <c r="G23" s="977"/>
      <c r="H23" s="977"/>
      <c r="I23" s="977"/>
      <c r="J23" s="977"/>
    </row>
    <row r="24" spans="1:10" ht="15.75">
      <c r="A24" s="986">
        <f t="shared" si="0"/>
        <v>9</v>
      </c>
      <c r="B24" s="977"/>
      <c r="C24" s="977"/>
      <c r="D24" s="977"/>
      <c r="E24" s="977"/>
      <c r="F24" s="977"/>
      <c r="G24" s="977"/>
      <c r="H24" s="977"/>
      <c r="I24" s="977"/>
      <c r="J24" s="977"/>
    </row>
    <row r="25" spans="1:10" ht="15.75">
      <c r="A25" s="986">
        <f t="shared" si="0"/>
        <v>10</v>
      </c>
      <c r="B25" s="977"/>
      <c r="C25" s="977" t="s">
        <v>404</v>
      </c>
      <c r="D25" s="977"/>
      <c r="E25" s="977"/>
      <c r="F25" s="977"/>
      <c r="G25" s="977"/>
      <c r="H25" s="977"/>
      <c r="I25" s="977"/>
      <c r="J25" s="990"/>
    </row>
    <row r="26" spans="1:10" ht="15.75">
      <c r="A26" s="986">
        <f t="shared" si="0"/>
        <v>11</v>
      </c>
      <c r="B26" s="977"/>
      <c r="C26" s="977" t="s">
        <v>405</v>
      </c>
      <c r="D26" s="977"/>
      <c r="E26" s="977"/>
      <c r="F26" s="977"/>
      <c r="G26" s="977"/>
      <c r="H26" s="977"/>
      <c r="I26" s="977"/>
      <c r="J26" s="977"/>
    </row>
    <row r="27" spans="1:10" ht="15.75">
      <c r="A27" s="986">
        <f t="shared" si="0"/>
        <v>12</v>
      </c>
      <c r="B27" s="980"/>
      <c r="C27" s="977" t="s">
        <v>406</v>
      </c>
      <c r="D27" s="977"/>
      <c r="E27" s="977"/>
      <c r="F27" s="977"/>
      <c r="G27" s="977"/>
      <c r="H27" s="977"/>
      <c r="I27" s="977"/>
      <c r="J27" s="990"/>
    </row>
    <row r="28" spans="1:10" ht="15.75">
      <c r="A28" s="986">
        <f t="shared" si="0"/>
        <v>13</v>
      </c>
      <c r="B28" s="977"/>
      <c r="C28" s="977" t="s">
        <v>540</v>
      </c>
      <c r="D28" s="977"/>
      <c r="E28" s="977"/>
      <c r="F28" s="977"/>
      <c r="G28" s="977"/>
      <c r="H28" s="977"/>
      <c r="I28" s="977"/>
      <c r="J28" s="977"/>
    </row>
    <row r="29" spans="1:10" ht="15.75">
      <c r="A29" s="986">
        <f t="shared" si="0"/>
        <v>14</v>
      </c>
      <c r="B29" s="977"/>
      <c r="C29" s="977"/>
      <c r="D29" s="977"/>
      <c r="E29" s="977"/>
      <c r="F29" s="977"/>
      <c r="G29" s="977"/>
      <c r="H29" s="977"/>
      <c r="I29" s="977"/>
      <c r="J29" s="993"/>
    </row>
    <row r="30" spans="1:10" ht="15.75">
      <c r="A30" s="986">
        <f t="shared" si="0"/>
        <v>15</v>
      </c>
      <c r="B30" s="977"/>
      <c r="C30" s="977" t="s">
        <v>407</v>
      </c>
      <c r="D30" s="977"/>
      <c r="E30" s="977"/>
      <c r="F30" s="977"/>
      <c r="G30" s="977"/>
      <c r="H30" s="977"/>
      <c r="I30" s="977"/>
      <c r="J30" s="991"/>
    </row>
    <row r="31" spans="1:10" ht="15.75">
      <c r="A31" s="986">
        <f t="shared" si="0"/>
        <v>16</v>
      </c>
      <c r="B31" s="977"/>
      <c r="C31" s="977" t="s">
        <v>539</v>
      </c>
      <c r="D31" s="977"/>
      <c r="E31" s="977"/>
      <c r="F31" s="977"/>
      <c r="G31" s="977"/>
      <c r="H31" s="977"/>
      <c r="I31" s="977"/>
      <c r="J31" s="977"/>
    </row>
    <row r="32" spans="1:10" ht="15.75">
      <c r="A32" s="986">
        <f t="shared" si="0"/>
        <v>17</v>
      </c>
      <c r="B32" s="977"/>
      <c r="C32" s="977"/>
      <c r="D32" s="977"/>
      <c r="E32" s="977"/>
      <c r="F32" s="977"/>
      <c r="G32" s="977"/>
      <c r="H32" s="977"/>
      <c r="I32" s="977"/>
      <c r="J32" s="977"/>
    </row>
    <row r="33" spans="1:10" ht="15.75">
      <c r="A33" s="986">
        <f t="shared" si="0"/>
        <v>18</v>
      </c>
      <c r="B33" s="977"/>
      <c r="C33" s="977"/>
      <c r="D33" s="977"/>
      <c r="E33" s="977"/>
      <c r="F33" s="977"/>
      <c r="G33" s="977"/>
      <c r="H33" s="977"/>
      <c r="I33" s="977"/>
      <c r="J33" s="977"/>
    </row>
    <row r="34" spans="1:10" ht="15.75">
      <c r="A34" s="986">
        <f t="shared" si="0"/>
        <v>19</v>
      </c>
      <c r="B34" s="977"/>
      <c r="C34" s="977" t="s">
        <v>541</v>
      </c>
      <c r="D34" s="977"/>
      <c r="E34" s="977"/>
      <c r="F34" s="977"/>
      <c r="G34" s="977"/>
      <c r="H34" s="977"/>
      <c r="I34" s="977"/>
      <c r="J34" s="991"/>
    </row>
    <row r="35" spans="1:10" ht="15.75">
      <c r="A35" s="986">
        <f t="shared" si="0"/>
        <v>20</v>
      </c>
      <c r="B35" s="980"/>
      <c r="C35" s="977" t="s">
        <v>408</v>
      </c>
      <c r="D35" s="977"/>
      <c r="E35" s="977"/>
      <c r="F35" s="977"/>
      <c r="G35" s="977"/>
      <c r="H35" s="977"/>
      <c r="I35" s="977"/>
      <c r="J35" s="991"/>
    </row>
    <row r="36" spans="1:10" ht="15.75">
      <c r="A36" s="986">
        <f t="shared" si="0"/>
        <v>21</v>
      </c>
      <c r="B36" s="977"/>
      <c r="C36" s="977"/>
      <c r="D36" s="977"/>
      <c r="E36" s="977"/>
      <c r="F36" s="977"/>
      <c r="G36" s="977"/>
      <c r="H36" s="977"/>
      <c r="I36" s="977"/>
      <c r="J36" s="993"/>
    </row>
    <row r="37" spans="1:10" ht="15.75">
      <c r="A37" s="986">
        <f t="shared" si="0"/>
        <v>22</v>
      </c>
      <c r="B37" s="977"/>
      <c r="C37" s="977" t="s">
        <v>409</v>
      </c>
      <c r="D37" s="977"/>
      <c r="E37" s="977"/>
      <c r="F37" s="977"/>
      <c r="G37" s="977"/>
      <c r="H37" s="977"/>
      <c r="I37" s="977"/>
      <c r="J37" s="991"/>
    </row>
    <row r="38" spans="1:10" ht="15.75">
      <c r="A38" s="986">
        <f t="shared" si="0"/>
        <v>23</v>
      </c>
      <c r="B38" s="977"/>
      <c r="C38" s="977"/>
      <c r="D38" s="977"/>
      <c r="E38" s="977"/>
      <c r="F38" s="977"/>
      <c r="G38" s="977"/>
      <c r="H38" s="977"/>
      <c r="I38" s="977"/>
      <c r="J38" s="977"/>
    </row>
    <row r="39" spans="1:10" ht="15.75">
      <c r="A39" s="986">
        <f t="shared" si="0"/>
        <v>24</v>
      </c>
      <c r="B39" s="980"/>
      <c r="C39" s="977" t="s">
        <v>542</v>
      </c>
      <c r="D39" s="977"/>
      <c r="E39" s="977"/>
      <c r="F39" s="977"/>
      <c r="G39" s="977"/>
      <c r="H39" s="977"/>
      <c r="I39" s="977"/>
      <c r="J39" s="998"/>
    </row>
    <row r="40" spans="1:10" ht="15.75">
      <c r="A40" s="986">
        <f t="shared" si="0"/>
        <v>25</v>
      </c>
      <c r="B40" s="977"/>
      <c r="C40" s="977"/>
      <c r="D40" s="977"/>
      <c r="E40" s="977"/>
      <c r="F40" s="977"/>
      <c r="G40" s="977"/>
      <c r="H40" s="977"/>
      <c r="I40" s="977"/>
      <c r="J40" s="993"/>
    </row>
    <row r="41" spans="1:10" ht="15.75">
      <c r="A41" s="986">
        <f t="shared" si="0"/>
        <v>26</v>
      </c>
      <c r="B41" s="977"/>
      <c r="C41" s="977" t="s">
        <v>410</v>
      </c>
      <c r="D41" s="977"/>
      <c r="E41" s="977"/>
      <c r="F41" s="977"/>
      <c r="G41" s="977"/>
      <c r="H41" s="977"/>
      <c r="I41" s="977"/>
      <c r="J41" s="991"/>
    </row>
    <row r="42" spans="1:10" ht="15.75">
      <c r="A42" s="986">
        <f t="shared" si="0"/>
        <v>27</v>
      </c>
      <c r="B42" s="977"/>
      <c r="C42" s="977"/>
      <c r="D42" s="977"/>
      <c r="E42" s="977"/>
      <c r="F42" s="977"/>
      <c r="G42" s="977"/>
      <c r="H42" s="977"/>
      <c r="I42" s="977"/>
      <c r="J42" s="977"/>
    </row>
    <row r="43" spans="1:10" ht="15.75">
      <c r="A43" s="986">
        <f t="shared" si="0"/>
        <v>28</v>
      </c>
      <c r="B43" s="980"/>
      <c r="C43" s="977" t="s">
        <v>411</v>
      </c>
      <c r="D43" s="977"/>
      <c r="E43" s="977"/>
      <c r="F43" s="977"/>
      <c r="G43" s="977"/>
      <c r="H43" s="977"/>
      <c r="I43" s="977"/>
      <c r="J43" s="991"/>
    </row>
    <row r="44" spans="1:10" ht="15.75">
      <c r="A44" s="986">
        <f t="shared" si="0"/>
        <v>29</v>
      </c>
      <c r="B44" s="977"/>
      <c r="C44" s="977"/>
      <c r="D44" s="977"/>
      <c r="E44" s="977"/>
      <c r="F44" s="977"/>
      <c r="G44" s="977"/>
      <c r="H44" s="977"/>
      <c r="I44" s="977"/>
      <c r="J44" s="993"/>
    </row>
    <row r="45" spans="1:10" ht="15.75">
      <c r="A45" s="986">
        <f t="shared" si="0"/>
        <v>30</v>
      </c>
      <c r="B45" s="977"/>
      <c r="C45" s="977" t="s">
        <v>412</v>
      </c>
      <c r="D45" s="977"/>
      <c r="E45" s="977"/>
      <c r="F45" s="977"/>
      <c r="G45" s="977"/>
      <c r="H45" s="977"/>
      <c r="I45" s="977"/>
      <c r="J45" s="991"/>
    </row>
    <row r="46" spans="1:10" ht="15.75">
      <c r="A46" s="986">
        <f t="shared" si="0"/>
        <v>31</v>
      </c>
      <c r="B46" s="977"/>
      <c r="C46" s="977"/>
      <c r="D46" s="977"/>
      <c r="E46" s="977"/>
      <c r="F46" s="977"/>
      <c r="G46" s="977"/>
      <c r="H46" s="977"/>
      <c r="I46" s="977"/>
      <c r="J46" s="977"/>
    </row>
    <row r="47" spans="1:10" ht="15.75">
      <c r="A47" s="986">
        <f t="shared" si="0"/>
        <v>32</v>
      </c>
      <c r="B47" s="977"/>
      <c r="C47" s="977" t="s">
        <v>413</v>
      </c>
      <c r="D47" s="977"/>
      <c r="E47" s="977"/>
      <c r="F47" s="977"/>
      <c r="G47" s="977"/>
      <c r="H47" s="977"/>
      <c r="I47" s="977"/>
      <c r="J47" s="998"/>
    </row>
    <row r="48" spans="1:10" ht="15.75">
      <c r="A48" s="977"/>
      <c r="B48" s="977"/>
      <c r="C48" s="977"/>
      <c r="D48" s="977"/>
      <c r="E48" s="977"/>
      <c r="F48" s="977"/>
      <c r="G48" s="977"/>
      <c r="H48" s="977"/>
      <c r="I48" s="977"/>
      <c r="J48" s="977"/>
    </row>
    <row r="49" spans="1:10" ht="15.75">
      <c r="A49" s="977"/>
      <c r="B49" s="977"/>
      <c r="C49" s="977"/>
      <c r="D49" s="977"/>
      <c r="E49" s="977"/>
      <c r="F49" s="977"/>
      <c r="G49" s="977"/>
      <c r="H49" s="977"/>
      <c r="I49" s="977"/>
      <c r="J49" s="977"/>
    </row>
  </sheetData>
  <mergeCells count="1">
    <mergeCell ref="D10:H10"/>
  </mergeCells>
  <phoneticPr fontId="24" type="noConversion"/>
  <pageMargins left="0.75" right="0.75" top="1" bottom="1" header="0.5" footer="0.5"/>
  <pageSetup scale="64" orientation="landscape" r:id="rId1"/>
  <headerFooter alignWithMargins="0">
    <oddHeader>&amp;R&amp;"Times New Roman,Regular"Schedule II-C-2.2a
Page 1 of 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2">
    <tabColor theme="1" tint="0.499984740745262"/>
    <pageSetUpPr fitToPage="1"/>
  </sheetPr>
  <dimension ref="A1:AE71"/>
  <sheetViews>
    <sheetView view="pageLayout" topLeftCell="E8" zoomScale="63" zoomScaleNormal="100" zoomScaleSheetLayoutView="100" zoomScalePageLayoutView="63" workbookViewId="0">
      <selection activeCell="F33" sqref="F33"/>
    </sheetView>
  </sheetViews>
  <sheetFormatPr defaultColWidth="8.85546875" defaultRowHeight="12.75"/>
  <cols>
    <col min="1" max="1" width="4.42578125" style="205" customWidth="1"/>
    <col min="2" max="2" width="2.42578125" style="205" customWidth="1"/>
    <col min="3" max="3" width="21.140625" style="205" customWidth="1"/>
    <col min="4" max="4" width="2" style="205" customWidth="1"/>
    <col min="5" max="5" width="21.140625" style="205" customWidth="1"/>
    <col min="6" max="6" width="2.5703125" style="205" customWidth="1"/>
    <col min="7" max="7" width="13.85546875" style="205" customWidth="1"/>
    <col min="8" max="8" width="2.140625" style="205" customWidth="1"/>
    <col min="9" max="9" width="11.140625" style="205" customWidth="1"/>
    <col min="10" max="10" width="2.5703125" style="205" customWidth="1"/>
    <col min="11" max="11" width="20.42578125" style="205" customWidth="1"/>
    <col min="12" max="12" width="2.5703125" style="205" customWidth="1"/>
    <col min="13" max="13" width="17.85546875" style="205" customWidth="1"/>
    <col min="14" max="14" width="2.42578125" style="205" customWidth="1"/>
    <col min="15" max="15" width="17.85546875" style="205" customWidth="1"/>
    <col min="16" max="16" width="2.140625" style="205" customWidth="1"/>
    <col min="17" max="17" width="20.140625" style="205" customWidth="1"/>
    <col min="18" max="18" width="2.140625" style="205" customWidth="1"/>
    <col min="19" max="19" width="18.85546875" style="205" customWidth="1"/>
    <col min="20" max="20" width="2.140625" style="205" customWidth="1"/>
    <col min="21" max="21" width="12.5703125" style="205" customWidth="1"/>
    <col min="22" max="22" width="2.42578125" style="205" customWidth="1"/>
    <col min="23" max="23" width="18.85546875" style="205" customWidth="1"/>
    <col min="24" max="24" width="2.140625" style="205" customWidth="1"/>
    <col min="25" max="25" width="19.42578125" style="205" customWidth="1"/>
    <col min="26" max="26" width="1.85546875" style="205" customWidth="1"/>
    <col min="27" max="27" width="12.5703125" style="205" customWidth="1"/>
    <col min="28" max="28" width="2.5703125" style="205" customWidth="1"/>
    <col min="29" max="29" width="13.85546875" style="205" customWidth="1"/>
    <col min="30" max="30" width="2.140625" style="205" customWidth="1"/>
    <col min="31" max="31" width="11.140625" style="205" customWidth="1"/>
    <col min="32" max="16384" width="8.85546875" style="205"/>
  </cols>
  <sheetData>
    <row r="1" spans="1:31" ht="16.5" thickBot="1">
      <c r="A1" s="977"/>
      <c r="B1" s="977"/>
      <c r="C1" s="977"/>
      <c r="D1" s="977"/>
      <c r="E1" s="977"/>
      <c r="F1" s="977"/>
      <c r="G1" s="977"/>
      <c r="H1" s="977"/>
      <c r="I1" s="977"/>
      <c r="J1" s="977"/>
      <c r="K1" s="977"/>
      <c r="L1" s="977"/>
      <c r="M1" s="977"/>
      <c r="N1" s="977"/>
      <c r="O1" s="977"/>
      <c r="P1" s="977"/>
      <c r="Q1" s="977"/>
      <c r="R1" s="977"/>
      <c r="S1" s="977"/>
      <c r="T1" s="977"/>
      <c r="U1" s="977"/>
      <c r="V1" s="977"/>
      <c r="W1" s="977"/>
      <c r="X1" s="977"/>
      <c r="Y1" s="977"/>
      <c r="Z1" s="977"/>
      <c r="AA1" s="977"/>
      <c r="AB1" s="977"/>
      <c r="AC1" s="983"/>
      <c r="AD1" s="977"/>
      <c r="AE1" s="980"/>
    </row>
    <row r="2" spans="1:31" ht="15.75">
      <c r="A2" s="977"/>
      <c r="B2" s="453" t="s">
        <v>162</v>
      </c>
      <c r="C2" s="470"/>
      <c r="D2" s="978"/>
      <c r="E2" s="978"/>
      <c r="F2" s="978"/>
      <c r="G2" s="979"/>
      <c r="H2" s="977"/>
      <c r="I2" s="977"/>
      <c r="J2" s="977"/>
      <c r="K2" s="977"/>
      <c r="L2" s="977"/>
      <c r="M2" s="977"/>
      <c r="N2" s="977"/>
      <c r="O2" s="977"/>
      <c r="P2" s="977"/>
      <c r="Q2" s="977"/>
      <c r="R2" s="977"/>
      <c r="S2" s="977"/>
      <c r="T2" s="977"/>
      <c r="U2" s="977"/>
      <c r="V2" s="977"/>
      <c r="W2" s="977"/>
      <c r="X2" s="977"/>
      <c r="Y2" s="977"/>
      <c r="Z2" s="977"/>
      <c r="AA2" s="977"/>
      <c r="AB2" s="977"/>
      <c r="AC2" s="977"/>
      <c r="AD2" s="977"/>
      <c r="AE2" s="977"/>
    </row>
    <row r="3" spans="1:31" ht="15.75">
      <c r="A3" s="977"/>
      <c r="B3" s="407" t="s">
        <v>579</v>
      </c>
      <c r="C3" s="393"/>
      <c r="D3" s="981"/>
      <c r="E3" s="981"/>
      <c r="F3" s="981"/>
      <c r="G3" s="982"/>
      <c r="H3" s="977"/>
      <c r="I3" s="977"/>
      <c r="J3" s="977"/>
      <c r="K3" s="977"/>
      <c r="L3" s="977"/>
      <c r="M3" s="977"/>
      <c r="N3" s="977"/>
      <c r="O3" s="977"/>
      <c r="P3" s="977"/>
      <c r="Q3" s="977"/>
      <c r="R3" s="977"/>
      <c r="S3" s="977"/>
      <c r="T3" s="977"/>
      <c r="U3" s="977"/>
      <c r="V3" s="977"/>
      <c r="W3" s="977"/>
      <c r="X3" s="977"/>
      <c r="Y3" s="977"/>
      <c r="Z3" s="977"/>
      <c r="AA3" s="977"/>
      <c r="AB3" s="977"/>
      <c r="AC3" s="977"/>
      <c r="AD3" s="977"/>
      <c r="AE3" s="977"/>
    </row>
    <row r="4" spans="1:31" ht="15.75">
      <c r="A4" s="977" t="s">
        <v>7</v>
      </c>
      <c r="B4" s="407" t="s">
        <v>1998</v>
      </c>
      <c r="C4" s="393"/>
      <c r="D4" s="981"/>
      <c r="E4" s="981"/>
      <c r="F4" s="981"/>
      <c r="G4" s="982"/>
      <c r="H4" s="977"/>
      <c r="I4" s="977"/>
      <c r="J4" s="977"/>
      <c r="K4" s="977"/>
      <c r="L4" s="977"/>
      <c r="M4" s="977"/>
      <c r="N4" s="977"/>
      <c r="O4" s="977"/>
      <c r="P4" s="977"/>
      <c r="Q4" s="977"/>
      <c r="R4" s="977"/>
      <c r="S4" s="977"/>
      <c r="T4" s="977"/>
      <c r="U4" s="977"/>
      <c r="V4" s="977"/>
      <c r="W4" s="977"/>
      <c r="X4" s="977"/>
      <c r="Y4" s="977"/>
      <c r="Z4" s="977"/>
      <c r="AA4" s="977"/>
      <c r="AB4" s="977"/>
      <c r="AC4" s="977"/>
      <c r="AD4" s="977"/>
      <c r="AE4" s="977"/>
    </row>
    <row r="5" spans="1:31" ht="15.75">
      <c r="A5" s="977"/>
      <c r="B5" s="408" t="str">
        <f>'I-A'!B6</f>
        <v>TEST YEAR ENDED SEPTEMBER 30, 2024</v>
      </c>
      <c r="C5" s="393"/>
      <c r="D5" s="981"/>
      <c r="E5" s="981"/>
      <c r="F5" s="981"/>
      <c r="G5" s="982"/>
      <c r="H5" s="977"/>
      <c r="I5" s="977"/>
      <c r="J5" s="977"/>
      <c r="K5" s="977"/>
      <c r="L5" s="977"/>
      <c r="M5" s="977"/>
      <c r="N5" s="977"/>
      <c r="O5" s="977"/>
      <c r="P5" s="977"/>
      <c r="Q5" s="977"/>
      <c r="R5" s="977"/>
      <c r="S5" s="977"/>
      <c r="T5" s="977"/>
      <c r="U5" s="977"/>
      <c r="V5" s="977"/>
      <c r="W5" s="977"/>
      <c r="X5" s="977"/>
      <c r="Y5" s="977"/>
      <c r="Z5" s="977"/>
      <c r="AA5" s="977"/>
      <c r="AB5" s="977"/>
      <c r="AC5" s="977"/>
      <c r="AD5" s="977"/>
      <c r="AE5" s="977"/>
    </row>
    <row r="6" spans="1:31" ht="16.5" thickBot="1">
      <c r="A6" s="977"/>
      <c r="B6" s="457" t="str">
        <f>'I-A'!B7</f>
        <v>DOCKET 57467</v>
      </c>
      <c r="C6" s="471"/>
      <c r="D6" s="984"/>
      <c r="E6" s="984"/>
      <c r="F6" s="984"/>
      <c r="G6" s="985"/>
      <c r="H6" s="977"/>
      <c r="I6" s="977"/>
      <c r="J6" s="977"/>
      <c r="K6" s="977"/>
      <c r="L6" s="977"/>
      <c r="M6" s="977"/>
      <c r="N6" s="977"/>
      <c r="O6" s="977"/>
      <c r="P6" s="977"/>
      <c r="Q6" s="977"/>
      <c r="R6" s="977"/>
      <c r="S6" s="977"/>
      <c r="T6" s="977"/>
      <c r="U6" s="977"/>
      <c r="V6" s="977"/>
      <c r="W6" s="977"/>
      <c r="X6" s="977"/>
      <c r="Y6" s="977"/>
      <c r="Z6" s="977"/>
      <c r="AA6" s="977"/>
      <c r="AB6" s="977"/>
      <c r="AC6" s="977"/>
      <c r="AD6" s="977"/>
      <c r="AE6" s="977"/>
    </row>
    <row r="7" spans="1:31" ht="15.75">
      <c r="A7" s="977"/>
      <c r="B7" s="78"/>
      <c r="C7" s="1"/>
      <c r="D7" s="977"/>
      <c r="E7" s="977"/>
      <c r="F7" s="977"/>
      <c r="G7" s="977"/>
      <c r="H7" s="977"/>
      <c r="I7" s="977"/>
      <c r="J7" s="977"/>
      <c r="K7" s="977"/>
      <c r="L7" s="977"/>
      <c r="M7" s="977"/>
      <c r="N7" s="977"/>
      <c r="O7" s="977"/>
      <c r="P7" s="977"/>
      <c r="Q7" s="977"/>
      <c r="R7" s="977"/>
      <c r="S7" s="977"/>
      <c r="T7" s="977"/>
      <c r="U7" s="977"/>
      <c r="V7" s="977"/>
      <c r="W7" s="977"/>
      <c r="X7" s="977"/>
      <c r="Y7" s="977"/>
      <c r="Z7" s="977"/>
      <c r="AA7" s="977"/>
      <c r="AB7" s="977"/>
      <c r="AC7" s="977"/>
      <c r="AD7" s="977"/>
      <c r="AE7" s="977"/>
    </row>
    <row r="8" spans="1:31" ht="15.75">
      <c r="A8" s="977"/>
      <c r="B8" s="977"/>
      <c r="C8" s="986" t="s">
        <v>333</v>
      </c>
      <c r="D8" s="977"/>
      <c r="E8" s="986" t="s">
        <v>334</v>
      </c>
      <c r="F8" s="977"/>
      <c r="G8" s="986" t="s">
        <v>335</v>
      </c>
      <c r="H8" s="977"/>
      <c r="I8" s="986" t="s">
        <v>336</v>
      </c>
      <c r="J8" s="977"/>
      <c r="K8" s="986" t="s">
        <v>347</v>
      </c>
      <c r="L8" s="977"/>
      <c r="M8" s="986" t="s">
        <v>348</v>
      </c>
      <c r="N8" s="977"/>
      <c r="O8" s="986" t="s">
        <v>349</v>
      </c>
      <c r="P8" s="977"/>
      <c r="Q8" s="986" t="s">
        <v>350</v>
      </c>
      <c r="R8" s="977"/>
      <c r="S8" s="986" t="s">
        <v>351</v>
      </c>
      <c r="T8" s="977"/>
      <c r="U8" s="986" t="s">
        <v>352</v>
      </c>
      <c r="V8" s="977"/>
      <c r="W8" s="986" t="s">
        <v>353</v>
      </c>
      <c r="X8" s="977"/>
      <c r="Y8" s="986" t="s">
        <v>354</v>
      </c>
      <c r="Z8" s="977"/>
      <c r="AA8" s="986" t="s">
        <v>355</v>
      </c>
      <c r="AB8" s="977"/>
      <c r="AC8" s="986" t="s">
        <v>356</v>
      </c>
      <c r="AD8" s="977"/>
      <c r="AE8" s="986" t="s">
        <v>357</v>
      </c>
    </row>
    <row r="9" spans="1:31" ht="15.75">
      <c r="A9" s="977"/>
      <c r="B9" s="977"/>
      <c r="C9" s="977"/>
      <c r="D9" s="977"/>
      <c r="E9" s="977"/>
      <c r="F9" s="977"/>
      <c r="G9" s="977"/>
      <c r="H9" s="977"/>
      <c r="I9" s="977"/>
      <c r="J9" s="977"/>
      <c r="K9" s="977"/>
      <c r="L9" s="977"/>
      <c r="M9" s="977"/>
      <c r="N9" s="977"/>
      <c r="O9" s="986" t="s">
        <v>358</v>
      </c>
      <c r="P9" s="977"/>
      <c r="Q9" s="986" t="s">
        <v>359</v>
      </c>
      <c r="R9" s="977"/>
      <c r="S9" s="977"/>
      <c r="T9" s="977"/>
      <c r="U9" s="986" t="s">
        <v>360</v>
      </c>
      <c r="V9" s="977"/>
      <c r="W9" s="977"/>
      <c r="X9" s="977"/>
      <c r="Y9" s="977"/>
      <c r="Z9" s="977"/>
      <c r="AA9" s="986" t="s">
        <v>361</v>
      </c>
      <c r="AB9" s="977"/>
      <c r="AC9" s="986" t="s">
        <v>339</v>
      </c>
      <c r="AD9" s="977"/>
      <c r="AE9" s="977"/>
    </row>
    <row r="10" spans="1:31" ht="15.75">
      <c r="A10" s="977"/>
      <c r="B10" s="977"/>
      <c r="C10" s="977"/>
      <c r="D10" s="977"/>
      <c r="E10" s="977"/>
      <c r="F10" s="977"/>
      <c r="G10" s="977"/>
      <c r="H10" s="977"/>
      <c r="I10" s="977"/>
      <c r="J10" s="977"/>
      <c r="K10" s="977"/>
      <c r="L10" s="977"/>
      <c r="M10" s="986" t="s">
        <v>363</v>
      </c>
      <c r="N10" s="977"/>
      <c r="O10" s="986" t="s">
        <v>364</v>
      </c>
      <c r="P10" s="977"/>
      <c r="Q10" s="986" t="s">
        <v>365</v>
      </c>
      <c r="R10" s="977"/>
      <c r="S10" s="986" t="s">
        <v>366</v>
      </c>
      <c r="T10" s="977"/>
      <c r="U10" s="986" t="s">
        <v>367</v>
      </c>
      <c r="V10" s="977"/>
      <c r="W10" s="986" t="s">
        <v>368</v>
      </c>
      <c r="X10" s="977"/>
      <c r="Y10" s="986" t="s">
        <v>369</v>
      </c>
      <c r="Z10" s="977"/>
      <c r="AA10" s="986" t="s">
        <v>370</v>
      </c>
      <c r="AB10" s="977"/>
      <c r="AC10" s="986" t="s">
        <v>378</v>
      </c>
      <c r="AD10" s="977"/>
      <c r="AE10" s="986" t="s">
        <v>337</v>
      </c>
    </row>
    <row r="11" spans="1:31" ht="15.75">
      <c r="A11" s="999" t="s">
        <v>380</v>
      </c>
      <c r="B11" s="977"/>
      <c r="C11" s="977"/>
      <c r="D11" s="977"/>
      <c r="E11" s="986" t="s">
        <v>371</v>
      </c>
      <c r="F11" s="977"/>
      <c r="G11" s="986" t="s">
        <v>414</v>
      </c>
      <c r="H11" s="977"/>
      <c r="I11" s="986" t="s">
        <v>415</v>
      </c>
      <c r="J11" s="977"/>
      <c r="K11" s="986" t="s">
        <v>368</v>
      </c>
      <c r="L11" s="977"/>
      <c r="M11" s="986" t="s">
        <v>374</v>
      </c>
      <c r="N11" s="977"/>
      <c r="O11" s="986" t="s">
        <v>371</v>
      </c>
      <c r="P11" s="977"/>
      <c r="Q11" s="986" t="s">
        <v>375</v>
      </c>
      <c r="R11" s="977"/>
      <c r="S11" s="986" t="s">
        <v>360</v>
      </c>
      <c r="T11" s="977"/>
      <c r="U11" s="986" t="s">
        <v>370</v>
      </c>
      <c r="V11" s="977"/>
      <c r="W11" s="986" t="s">
        <v>376</v>
      </c>
      <c r="X11" s="977"/>
      <c r="Y11" s="986" t="s">
        <v>360</v>
      </c>
      <c r="Z11" s="977"/>
      <c r="AA11" s="986" t="s">
        <v>377</v>
      </c>
      <c r="AB11" s="977"/>
      <c r="AC11" s="986" t="s">
        <v>390</v>
      </c>
      <c r="AD11" s="977"/>
      <c r="AE11" s="986" t="s">
        <v>379</v>
      </c>
    </row>
    <row r="12" spans="1:31" ht="15.75">
      <c r="A12" s="999" t="s">
        <v>556</v>
      </c>
      <c r="B12" s="977"/>
      <c r="C12" s="986" t="s">
        <v>1</v>
      </c>
      <c r="D12" s="977"/>
      <c r="E12" s="986" t="s">
        <v>381</v>
      </c>
      <c r="F12" s="977"/>
      <c r="G12" s="986" t="s">
        <v>381</v>
      </c>
      <c r="H12" s="977"/>
      <c r="I12" s="986" t="s">
        <v>383</v>
      </c>
      <c r="J12" s="977"/>
      <c r="K12" s="986" t="s">
        <v>384</v>
      </c>
      <c r="L12" s="977"/>
      <c r="M12" s="986" t="s">
        <v>385</v>
      </c>
      <c r="N12" s="977"/>
      <c r="O12" s="986" t="s">
        <v>386</v>
      </c>
      <c r="P12" s="977"/>
      <c r="Q12" s="986" t="s">
        <v>387</v>
      </c>
      <c r="R12" s="977"/>
      <c r="S12" s="986" t="s">
        <v>367</v>
      </c>
      <c r="T12" s="977"/>
      <c r="U12" s="986" t="s">
        <v>388</v>
      </c>
      <c r="V12" s="977"/>
      <c r="W12" s="986" t="s">
        <v>389</v>
      </c>
      <c r="X12" s="977"/>
      <c r="Y12" s="986" t="s">
        <v>367</v>
      </c>
      <c r="Z12" s="977"/>
      <c r="AA12" s="986" t="s">
        <v>367</v>
      </c>
      <c r="AB12" s="977"/>
      <c r="AC12" s="977" t="s">
        <v>416</v>
      </c>
      <c r="AD12" s="977"/>
      <c r="AE12" s="986" t="s">
        <v>339</v>
      </c>
    </row>
    <row r="13" spans="1:31" ht="15.75">
      <c r="A13" s="987"/>
      <c r="B13" s="977"/>
      <c r="C13" s="987"/>
      <c r="D13" s="977"/>
      <c r="E13" s="987"/>
      <c r="F13" s="977"/>
      <c r="G13" s="987"/>
      <c r="H13" s="977"/>
      <c r="I13" s="987"/>
      <c r="J13" s="977"/>
      <c r="K13" s="987"/>
      <c r="L13" s="977"/>
      <c r="M13" s="987"/>
      <c r="N13" s="977"/>
      <c r="O13" s="987"/>
      <c r="P13" s="977"/>
      <c r="Q13" s="987"/>
      <c r="R13" s="977"/>
      <c r="S13" s="987"/>
      <c r="T13" s="977"/>
      <c r="U13" s="987"/>
      <c r="V13" s="977"/>
      <c r="W13" s="987"/>
      <c r="X13" s="977"/>
      <c r="Y13" s="987"/>
      <c r="Z13" s="977"/>
      <c r="AA13" s="987"/>
      <c r="AB13" s="977"/>
      <c r="AC13" s="987"/>
      <c r="AD13" s="977"/>
      <c r="AE13" s="987"/>
    </row>
    <row r="14" spans="1:31" ht="15.75">
      <c r="A14" s="977">
        <v>1</v>
      </c>
      <c r="B14" s="977"/>
      <c r="C14" s="988" t="s">
        <v>391</v>
      </c>
      <c r="D14" s="977"/>
      <c r="E14" s="988" t="s">
        <v>392</v>
      </c>
      <c r="F14" s="977"/>
      <c r="G14" s="988" t="s">
        <v>393</v>
      </c>
      <c r="H14" s="977"/>
      <c r="I14" s="989">
        <v>0</v>
      </c>
      <c r="J14" s="977"/>
      <c r="K14" s="990">
        <v>0</v>
      </c>
      <c r="L14" s="977"/>
      <c r="M14" s="990">
        <v>0</v>
      </c>
      <c r="N14" s="977"/>
      <c r="O14" s="990">
        <v>0</v>
      </c>
      <c r="P14" s="977"/>
      <c r="Q14" s="990">
        <v>0</v>
      </c>
      <c r="R14" s="977"/>
      <c r="S14" s="991">
        <f t="shared" ref="S14:S53" si="0">K14+M14-O14+Q14</f>
        <v>0</v>
      </c>
      <c r="T14" s="977"/>
      <c r="U14" s="992">
        <f t="shared" ref="U14:U53" si="1">IF(ISERR(S14/K14),0,S14/K14)</f>
        <v>0</v>
      </c>
      <c r="V14" s="977"/>
      <c r="W14" s="990">
        <v>0</v>
      </c>
      <c r="X14" s="977"/>
      <c r="Y14" s="991">
        <f t="shared" ref="Y14:Y53" si="2">U14*W14</f>
        <v>0</v>
      </c>
      <c r="Z14" s="977"/>
      <c r="AA14" s="992">
        <f t="shared" ref="AA14:AA53" si="3">IF(ISERR(Y14/$Y$55),0,Y14/$Y$55)</f>
        <v>0</v>
      </c>
      <c r="AB14" s="977"/>
      <c r="AC14" s="989">
        <v>0</v>
      </c>
      <c r="AD14" s="977"/>
      <c r="AE14" s="992">
        <f t="shared" ref="AE14:AE53" si="4">AA14*AC14</f>
        <v>0</v>
      </c>
    </row>
    <row r="15" spans="1:31" ht="15.75">
      <c r="A15" s="977">
        <f t="shared" ref="A15:A53" si="5">A14+1</f>
        <v>2</v>
      </c>
      <c r="B15" s="977"/>
      <c r="C15" s="988" t="s">
        <v>391</v>
      </c>
      <c r="D15" s="977"/>
      <c r="E15" s="988" t="s">
        <v>392</v>
      </c>
      <c r="F15" s="977"/>
      <c r="G15" s="988" t="s">
        <v>393</v>
      </c>
      <c r="H15" s="977"/>
      <c r="I15" s="989">
        <v>0</v>
      </c>
      <c r="J15" s="977"/>
      <c r="K15" s="990">
        <v>0</v>
      </c>
      <c r="L15" s="977"/>
      <c r="M15" s="990">
        <v>0</v>
      </c>
      <c r="N15" s="977"/>
      <c r="O15" s="990">
        <v>0</v>
      </c>
      <c r="P15" s="977"/>
      <c r="Q15" s="990">
        <v>0</v>
      </c>
      <c r="R15" s="977"/>
      <c r="S15" s="991">
        <f t="shared" si="0"/>
        <v>0</v>
      </c>
      <c r="T15" s="977"/>
      <c r="U15" s="992">
        <f t="shared" si="1"/>
        <v>0</v>
      </c>
      <c r="V15" s="977"/>
      <c r="W15" s="990">
        <v>0</v>
      </c>
      <c r="X15" s="977"/>
      <c r="Y15" s="991">
        <f t="shared" si="2"/>
        <v>0</v>
      </c>
      <c r="Z15" s="977"/>
      <c r="AA15" s="992">
        <f t="shared" si="3"/>
        <v>0</v>
      </c>
      <c r="AB15" s="977"/>
      <c r="AC15" s="989">
        <v>0</v>
      </c>
      <c r="AD15" s="977"/>
      <c r="AE15" s="992">
        <f t="shared" si="4"/>
        <v>0</v>
      </c>
    </row>
    <row r="16" spans="1:31" ht="15.75">
      <c r="A16" s="977">
        <f t="shared" si="5"/>
        <v>3</v>
      </c>
      <c r="B16" s="977"/>
      <c r="C16" s="988" t="s">
        <v>391</v>
      </c>
      <c r="D16" s="977"/>
      <c r="E16" s="988" t="s">
        <v>392</v>
      </c>
      <c r="F16" s="977"/>
      <c r="G16" s="988" t="s">
        <v>393</v>
      </c>
      <c r="H16" s="977"/>
      <c r="I16" s="989">
        <v>0</v>
      </c>
      <c r="J16" s="977"/>
      <c r="K16" s="990">
        <v>0</v>
      </c>
      <c r="L16" s="977"/>
      <c r="M16" s="990">
        <v>0</v>
      </c>
      <c r="N16" s="977"/>
      <c r="O16" s="990">
        <v>0</v>
      </c>
      <c r="P16" s="977"/>
      <c r="Q16" s="990">
        <v>0</v>
      </c>
      <c r="R16" s="977"/>
      <c r="S16" s="991">
        <f t="shared" si="0"/>
        <v>0</v>
      </c>
      <c r="T16" s="977"/>
      <c r="U16" s="992">
        <f t="shared" si="1"/>
        <v>0</v>
      </c>
      <c r="V16" s="977"/>
      <c r="W16" s="990">
        <v>0</v>
      </c>
      <c r="X16" s="977"/>
      <c r="Y16" s="991">
        <f t="shared" si="2"/>
        <v>0</v>
      </c>
      <c r="Z16" s="977"/>
      <c r="AA16" s="992">
        <f t="shared" si="3"/>
        <v>0</v>
      </c>
      <c r="AB16" s="977"/>
      <c r="AC16" s="989">
        <v>0</v>
      </c>
      <c r="AD16" s="977"/>
      <c r="AE16" s="992">
        <f t="shared" si="4"/>
        <v>0</v>
      </c>
    </row>
    <row r="17" spans="1:31" ht="15.75">
      <c r="A17" s="977">
        <f t="shared" si="5"/>
        <v>4</v>
      </c>
      <c r="B17" s="977"/>
      <c r="C17" s="988" t="s">
        <v>391</v>
      </c>
      <c r="D17" s="977"/>
      <c r="E17" s="988" t="s">
        <v>392</v>
      </c>
      <c r="F17" s="977"/>
      <c r="G17" s="988" t="s">
        <v>393</v>
      </c>
      <c r="H17" s="977"/>
      <c r="I17" s="989">
        <v>0</v>
      </c>
      <c r="J17" s="977"/>
      <c r="K17" s="990">
        <v>0</v>
      </c>
      <c r="L17" s="977"/>
      <c r="M17" s="990">
        <v>0</v>
      </c>
      <c r="N17" s="977"/>
      <c r="O17" s="990">
        <v>0</v>
      </c>
      <c r="P17" s="977"/>
      <c r="Q17" s="990">
        <v>0</v>
      </c>
      <c r="R17" s="977"/>
      <c r="S17" s="991">
        <f t="shared" si="0"/>
        <v>0</v>
      </c>
      <c r="T17" s="977"/>
      <c r="U17" s="992">
        <f t="shared" si="1"/>
        <v>0</v>
      </c>
      <c r="V17" s="977"/>
      <c r="W17" s="990">
        <v>0</v>
      </c>
      <c r="X17" s="977"/>
      <c r="Y17" s="991">
        <f t="shared" si="2"/>
        <v>0</v>
      </c>
      <c r="Z17" s="977"/>
      <c r="AA17" s="992">
        <f t="shared" si="3"/>
        <v>0</v>
      </c>
      <c r="AB17" s="977"/>
      <c r="AC17" s="989">
        <v>0</v>
      </c>
      <c r="AD17" s="977"/>
      <c r="AE17" s="992">
        <f t="shared" si="4"/>
        <v>0</v>
      </c>
    </row>
    <row r="18" spans="1:31" ht="15.75">
      <c r="A18" s="977">
        <f t="shared" si="5"/>
        <v>5</v>
      </c>
      <c r="B18" s="977"/>
      <c r="C18" s="988" t="s">
        <v>391</v>
      </c>
      <c r="D18" s="977"/>
      <c r="E18" s="988" t="s">
        <v>392</v>
      </c>
      <c r="F18" s="977"/>
      <c r="G18" s="988" t="s">
        <v>393</v>
      </c>
      <c r="H18" s="977"/>
      <c r="I18" s="989">
        <v>0</v>
      </c>
      <c r="J18" s="977"/>
      <c r="K18" s="990">
        <v>0</v>
      </c>
      <c r="L18" s="977"/>
      <c r="M18" s="990">
        <v>0</v>
      </c>
      <c r="N18" s="977"/>
      <c r="O18" s="990">
        <v>0</v>
      </c>
      <c r="P18" s="977"/>
      <c r="Q18" s="990">
        <v>0</v>
      </c>
      <c r="R18" s="977"/>
      <c r="S18" s="991">
        <f t="shared" si="0"/>
        <v>0</v>
      </c>
      <c r="T18" s="977"/>
      <c r="U18" s="992">
        <f t="shared" si="1"/>
        <v>0</v>
      </c>
      <c r="V18" s="977"/>
      <c r="W18" s="990">
        <v>0</v>
      </c>
      <c r="X18" s="977"/>
      <c r="Y18" s="991">
        <f t="shared" si="2"/>
        <v>0</v>
      </c>
      <c r="Z18" s="977"/>
      <c r="AA18" s="992">
        <f t="shared" si="3"/>
        <v>0</v>
      </c>
      <c r="AB18" s="977"/>
      <c r="AC18" s="989">
        <v>0</v>
      </c>
      <c r="AD18" s="977"/>
      <c r="AE18" s="992">
        <f t="shared" si="4"/>
        <v>0</v>
      </c>
    </row>
    <row r="19" spans="1:31" ht="15.75">
      <c r="A19" s="977">
        <f t="shared" si="5"/>
        <v>6</v>
      </c>
      <c r="B19" s="977"/>
      <c r="C19" s="988" t="s">
        <v>391</v>
      </c>
      <c r="D19" s="977"/>
      <c r="E19" s="988" t="s">
        <v>392</v>
      </c>
      <c r="F19" s="977"/>
      <c r="G19" s="988" t="s">
        <v>393</v>
      </c>
      <c r="H19" s="977"/>
      <c r="I19" s="989">
        <v>0</v>
      </c>
      <c r="J19" s="977"/>
      <c r="K19" s="990">
        <v>0</v>
      </c>
      <c r="L19" s="977"/>
      <c r="M19" s="990">
        <v>0</v>
      </c>
      <c r="N19" s="977"/>
      <c r="O19" s="990">
        <v>0</v>
      </c>
      <c r="P19" s="977"/>
      <c r="Q19" s="990">
        <v>0</v>
      </c>
      <c r="R19" s="977"/>
      <c r="S19" s="991">
        <f t="shared" si="0"/>
        <v>0</v>
      </c>
      <c r="T19" s="977"/>
      <c r="U19" s="992">
        <f t="shared" si="1"/>
        <v>0</v>
      </c>
      <c r="V19" s="977"/>
      <c r="W19" s="990">
        <v>0</v>
      </c>
      <c r="X19" s="977"/>
      <c r="Y19" s="991">
        <f t="shared" si="2"/>
        <v>0</v>
      </c>
      <c r="Z19" s="977"/>
      <c r="AA19" s="992">
        <f t="shared" si="3"/>
        <v>0</v>
      </c>
      <c r="AB19" s="977"/>
      <c r="AC19" s="989">
        <v>0</v>
      </c>
      <c r="AD19" s="977"/>
      <c r="AE19" s="992">
        <f t="shared" si="4"/>
        <v>0</v>
      </c>
    </row>
    <row r="20" spans="1:31" ht="15.75">
      <c r="A20" s="977">
        <f t="shared" si="5"/>
        <v>7</v>
      </c>
      <c r="B20" s="977"/>
      <c r="C20" s="988" t="s">
        <v>391</v>
      </c>
      <c r="D20" s="977"/>
      <c r="E20" s="988" t="s">
        <v>392</v>
      </c>
      <c r="F20" s="977"/>
      <c r="G20" s="988" t="s">
        <v>393</v>
      </c>
      <c r="H20" s="977"/>
      <c r="I20" s="989">
        <v>0</v>
      </c>
      <c r="J20" s="977"/>
      <c r="K20" s="990">
        <v>0</v>
      </c>
      <c r="L20" s="977"/>
      <c r="M20" s="990">
        <v>0</v>
      </c>
      <c r="N20" s="977"/>
      <c r="O20" s="990">
        <v>0</v>
      </c>
      <c r="P20" s="977"/>
      <c r="Q20" s="990">
        <v>0</v>
      </c>
      <c r="R20" s="977"/>
      <c r="S20" s="991">
        <f t="shared" si="0"/>
        <v>0</v>
      </c>
      <c r="T20" s="977"/>
      <c r="U20" s="992">
        <f t="shared" si="1"/>
        <v>0</v>
      </c>
      <c r="V20" s="977"/>
      <c r="W20" s="990">
        <v>0</v>
      </c>
      <c r="X20" s="977"/>
      <c r="Y20" s="991">
        <f t="shared" si="2"/>
        <v>0</v>
      </c>
      <c r="Z20" s="977"/>
      <c r="AA20" s="992">
        <f t="shared" si="3"/>
        <v>0</v>
      </c>
      <c r="AB20" s="977"/>
      <c r="AC20" s="989">
        <v>0</v>
      </c>
      <c r="AD20" s="977"/>
      <c r="AE20" s="992">
        <f t="shared" si="4"/>
        <v>0</v>
      </c>
    </row>
    <row r="21" spans="1:31" ht="15.75">
      <c r="A21" s="977">
        <f t="shared" si="5"/>
        <v>8</v>
      </c>
      <c r="B21" s="977"/>
      <c r="C21" s="988" t="s">
        <v>391</v>
      </c>
      <c r="D21" s="977"/>
      <c r="E21" s="988" t="s">
        <v>392</v>
      </c>
      <c r="F21" s="977"/>
      <c r="G21" s="988" t="s">
        <v>393</v>
      </c>
      <c r="H21" s="977"/>
      <c r="I21" s="989">
        <v>0</v>
      </c>
      <c r="J21" s="977"/>
      <c r="K21" s="990">
        <v>0</v>
      </c>
      <c r="L21" s="977"/>
      <c r="M21" s="990">
        <v>0</v>
      </c>
      <c r="N21" s="977"/>
      <c r="O21" s="990">
        <v>0</v>
      </c>
      <c r="P21" s="977"/>
      <c r="Q21" s="990">
        <v>0</v>
      </c>
      <c r="R21" s="977"/>
      <c r="S21" s="991">
        <f t="shared" si="0"/>
        <v>0</v>
      </c>
      <c r="T21" s="977"/>
      <c r="U21" s="992">
        <f t="shared" si="1"/>
        <v>0</v>
      </c>
      <c r="V21" s="977"/>
      <c r="W21" s="990">
        <v>0</v>
      </c>
      <c r="X21" s="977"/>
      <c r="Y21" s="991">
        <f t="shared" si="2"/>
        <v>0</v>
      </c>
      <c r="Z21" s="977"/>
      <c r="AA21" s="992">
        <f t="shared" si="3"/>
        <v>0</v>
      </c>
      <c r="AB21" s="977"/>
      <c r="AC21" s="989">
        <v>0</v>
      </c>
      <c r="AD21" s="977"/>
      <c r="AE21" s="992">
        <f t="shared" si="4"/>
        <v>0</v>
      </c>
    </row>
    <row r="22" spans="1:31" ht="15.75">
      <c r="A22" s="977">
        <f t="shared" si="5"/>
        <v>9</v>
      </c>
      <c r="B22" s="977"/>
      <c r="C22" s="988" t="s">
        <v>391</v>
      </c>
      <c r="D22" s="977"/>
      <c r="E22" s="988" t="s">
        <v>392</v>
      </c>
      <c r="F22" s="977"/>
      <c r="G22" s="988" t="s">
        <v>393</v>
      </c>
      <c r="H22" s="977"/>
      <c r="I22" s="989">
        <v>0</v>
      </c>
      <c r="J22" s="977"/>
      <c r="K22" s="990">
        <v>0</v>
      </c>
      <c r="L22" s="977"/>
      <c r="M22" s="990">
        <v>0</v>
      </c>
      <c r="N22" s="977"/>
      <c r="O22" s="990">
        <v>0</v>
      </c>
      <c r="P22" s="977"/>
      <c r="Q22" s="990">
        <v>0</v>
      </c>
      <c r="R22" s="977"/>
      <c r="S22" s="991">
        <f t="shared" si="0"/>
        <v>0</v>
      </c>
      <c r="T22" s="977"/>
      <c r="U22" s="992">
        <f t="shared" si="1"/>
        <v>0</v>
      </c>
      <c r="V22" s="977"/>
      <c r="W22" s="990">
        <v>0</v>
      </c>
      <c r="X22" s="977"/>
      <c r="Y22" s="991">
        <f t="shared" si="2"/>
        <v>0</v>
      </c>
      <c r="Z22" s="977"/>
      <c r="AA22" s="992">
        <f t="shared" si="3"/>
        <v>0</v>
      </c>
      <c r="AB22" s="977"/>
      <c r="AC22" s="989">
        <v>0</v>
      </c>
      <c r="AD22" s="977"/>
      <c r="AE22" s="992">
        <f t="shared" si="4"/>
        <v>0</v>
      </c>
    </row>
    <row r="23" spans="1:31" ht="15.75">
      <c r="A23" s="977">
        <f t="shared" si="5"/>
        <v>10</v>
      </c>
      <c r="B23" s="977"/>
      <c r="C23" s="988" t="s">
        <v>391</v>
      </c>
      <c r="D23" s="977"/>
      <c r="E23" s="988" t="s">
        <v>392</v>
      </c>
      <c r="F23" s="977"/>
      <c r="G23" s="988" t="s">
        <v>393</v>
      </c>
      <c r="H23" s="977"/>
      <c r="I23" s="989">
        <v>0</v>
      </c>
      <c r="J23" s="977"/>
      <c r="K23" s="990">
        <v>0</v>
      </c>
      <c r="L23" s="977"/>
      <c r="M23" s="990">
        <v>0</v>
      </c>
      <c r="N23" s="977"/>
      <c r="O23" s="990">
        <v>0</v>
      </c>
      <c r="P23" s="977"/>
      <c r="Q23" s="990">
        <v>0</v>
      </c>
      <c r="R23" s="977"/>
      <c r="S23" s="991">
        <f t="shared" si="0"/>
        <v>0</v>
      </c>
      <c r="T23" s="977"/>
      <c r="U23" s="992">
        <f t="shared" si="1"/>
        <v>0</v>
      </c>
      <c r="V23" s="977"/>
      <c r="W23" s="990">
        <v>0</v>
      </c>
      <c r="X23" s="977"/>
      <c r="Y23" s="991">
        <f t="shared" si="2"/>
        <v>0</v>
      </c>
      <c r="Z23" s="977"/>
      <c r="AA23" s="992">
        <f t="shared" si="3"/>
        <v>0</v>
      </c>
      <c r="AB23" s="977"/>
      <c r="AC23" s="989">
        <v>0</v>
      </c>
      <c r="AD23" s="977"/>
      <c r="AE23" s="992">
        <f t="shared" si="4"/>
        <v>0</v>
      </c>
    </row>
    <row r="24" spans="1:31" ht="15.75">
      <c r="A24" s="977">
        <f t="shared" si="5"/>
        <v>11</v>
      </c>
      <c r="B24" s="977"/>
      <c r="C24" s="988" t="s">
        <v>391</v>
      </c>
      <c r="D24" s="977"/>
      <c r="E24" s="988" t="s">
        <v>392</v>
      </c>
      <c r="F24" s="977"/>
      <c r="G24" s="988" t="s">
        <v>393</v>
      </c>
      <c r="H24" s="977"/>
      <c r="I24" s="989">
        <v>0</v>
      </c>
      <c r="J24" s="977"/>
      <c r="K24" s="990">
        <v>0</v>
      </c>
      <c r="L24" s="977"/>
      <c r="M24" s="990">
        <v>0</v>
      </c>
      <c r="N24" s="977"/>
      <c r="O24" s="990">
        <v>0</v>
      </c>
      <c r="P24" s="977"/>
      <c r="Q24" s="990">
        <v>0</v>
      </c>
      <c r="R24" s="977"/>
      <c r="S24" s="991">
        <f t="shared" si="0"/>
        <v>0</v>
      </c>
      <c r="T24" s="977"/>
      <c r="U24" s="992">
        <f t="shared" si="1"/>
        <v>0</v>
      </c>
      <c r="V24" s="977"/>
      <c r="W24" s="990">
        <v>0</v>
      </c>
      <c r="X24" s="977"/>
      <c r="Y24" s="991">
        <f t="shared" si="2"/>
        <v>0</v>
      </c>
      <c r="Z24" s="977"/>
      <c r="AA24" s="992">
        <f t="shared" si="3"/>
        <v>0</v>
      </c>
      <c r="AB24" s="977"/>
      <c r="AC24" s="989">
        <v>0</v>
      </c>
      <c r="AD24" s="977"/>
      <c r="AE24" s="992">
        <f t="shared" si="4"/>
        <v>0</v>
      </c>
    </row>
    <row r="25" spans="1:31" ht="15.75">
      <c r="A25" s="977">
        <f t="shared" si="5"/>
        <v>12</v>
      </c>
      <c r="B25" s="977"/>
      <c r="C25" s="988" t="s">
        <v>391</v>
      </c>
      <c r="D25" s="977"/>
      <c r="E25" s="988" t="s">
        <v>392</v>
      </c>
      <c r="F25" s="977"/>
      <c r="G25" s="988" t="s">
        <v>393</v>
      </c>
      <c r="H25" s="977"/>
      <c r="I25" s="989">
        <v>0</v>
      </c>
      <c r="J25" s="977"/>
      <c r="K25" s="990">
        <v>0</v>
      </c>
      <c r="L25" s="977"/>
      <c r="M25" s="990">
        <v>0</v>
      </c>
      <c r="N25" s="977"/>
      <c r="O25" s="990">
        <v>0</v>
      </c>
      <c r="P25" s="977"/>
      <c r="Q25" s="990">
        <v>0</v>
      </c>
      <c r="R25" s="977"/>
      <c r="S25" s="991">
        <f t="shared" si="0"/>
        <v>0</v>
      </c>
      <c r="T25" s="977"/>
      <c r="U25" s="992">
        <f t="shared" si="1"/>
        <v>0</v>
      </c>
      <c r="V25" s="977"/>
      <c r="W25" s="990">
        <v>0</v>
      </c>
      <c r="X25" s="977"/>
      <c r="Y25" s="991">
        <f t="shared" si="2"/>
        <v>0</v>
      </c>
      <c r="Z25" s="977"/>
      <c r="AA25" s="992">
        <f t="shared" si="3"/>
        <v>0</v>
      </c>
      <c r="AB25" s="977"/>
      <c r="AC25" s="989">
        <v>0</v>
      </c>
      <c r="AD25" s="977"/>
      <c r="AE25" s="992">
        <f t="shared" si="4"/>
        <v>0</v>
      </c>
    </row>
    <row r="26" spans="1:31" ht="15.75">
      <c r="A26" s="977">
        <f t="shared" si="5"/>
        <v>13</v>
      </c>
      <c r="B26" s="977"/>
      <c r="C26" s="988" t="s">
        <v>391</v>
      </c>
      <c r="D26" s="977"/>
      <c r="E26" s="988" t="s">
        <v>392</v>
      </c>
      <c r="F26" s="977"/>
      <c r="G26" s="988" t="s">
        <v>393</v>
      </c>
      <c r="H26" s="977"/>
      <c r="I26" s="989">
        <v>0</v>
      </c>
      <c r="J26" s="977"/>
      <c r="K26" s="990">
        <v>0</v>
      </c>
      <c r="L26" s="977"/>
      <c r="M26" s="990">
        <v>0</v>
      </c>
      <c r="N26" s="977"/>
      <c r="O26" s="990">
        <v>0</v>
      </c>
      <c r="P26" s="977"/>
      <c r="Q26" s="990">
        <v>0</v>
      </c>
      <c r="R26" s="977"/>
      <c r="S26" s="991">
        <f t="shared" si="0"/>
        <v>0</v>
      </c>
      <c r="T26" s="977"/>
      <c r="U26" s="992">
        <f t="shared" si="1"/>
        <v>0</v>
      </c>
      <c r="V26" s="977"/>
      <c r="W26" s="990">
        <v>0</v>
      </c>
      <c r="X26" s="977"/>
      <c r="Y26" s="991">
        <f t="shared" si="2"/>
        <v>0</v>
      </c>
      <c r="Z26" s="977"/>
      <c r="AA26" s="992">
        <f t="shared" si="3"/>
        <v>0</v>
      </c>
      <c r="AB26" s="977"/>
      <c r="AC26" s="989">
        <v>0</v>
      </c>
      <c r="AD26" s="977"/>
      <c r="AE26" s="992">
        <f t="shared" si="4"/>
        <v>0</v>
      </c>
    </row>
    <row r="27" spans="1:31" ht="15.75">
      <c r="A27" s="977">
        <f t="shared" si="5"/>
        <v>14</v>
      </c>
      <c r="B27" s="977"/>
      <c r="C27" s="988" t="s">
        <v>391</v>
      </c>
      <c r="D27" s="977"/>
      <c r="E27" s="988" t="s">
        <v>392</v>
      </c>
      <c r="F27" s="977"/>
      <c r="G27" s="988" t="s">
        <v>393</v>
      </c>
      <c r="H27" s="977"/>
      <c r="I27" s="989">
        <v>0</v>
      </c>
      <c r="J27" s="977"/>
      <c r="K27" s="990">
        <v>0</v>
      </c>
      <c r="L27" s="977"/>
      <c r="M27" s="990">
        <v>0</v>
      </c>
      <c r="N27" s="977"/>
      <c r="O27" s="990">
        <v>0</v>
      </c>
      <c r="P27" s="977"/>
      <c r="Q27" s="990">
        <v>0</v>
      </c>
      <c r="R27" s="977"/>
      <c r="S27" s="991">
        <f t="shared" si="0"/>
        <v>0</v>
      </c>
      <c r="T27" s="977"/>
      <c r="U27" s="992">
        <f t="shared" si="1"/>
        <v>0</v>
      </c>
      <c r="V27" s="977"/>
      <c r="W27" s="990">
        <v>0</v>
      </c>
      <c r="X27" s="977"/>
      <c r="Y27" s="991">
        <f t="shared" si="2"/>
        <v>0</v>
      </c>
      <c r="Z27" s="977"/>
      <c r="AA27" s="992">
        <f t="shared" si="3"/>
        <v>0</v>
      </c>
      <c r="AB27" s="977"/>
      <c r="AC27" s="989">
        <v>0</v>
      </c>
      <c r="AD27" s="977"/>
      <c r="AE27" s="992">
        <f t="shared" si="4"/>
        <v>0</v>
      </c>
    </row>
    <row r="28" spans="1:31" ht="15.75">
      <c r="A28" s="977">
        <f t="shared" si="5"/>
        <v>15</v>
      </c>
      <c r="B28" s="977"/>
      <c r="C28" s="988" t="s">
        <v>391</v>
      </c>
      <c r="D28" s="977"/>
      <c r="E28" s="988" t="s">
        <v>392</v>
      </c>
      <c r="F28" s="977"/>
      <c r="G28" s="988" t="s">
        <v>393</v>
      </c>
      <c r="H28" s="977"/>
      <c r="I28" s="989">
        <v>0</v>
      </c>
      <c r="J28" s="977"/>
      <c r="K28" s="990">
        <v>0</v>
      </c>
      <c r="L28" s="977"/>
      <c r="M28" s="990">
        <v>0</v>
      </c>
      <c r="N28" s="977"/>
      <c r="O28" s="990">
        <v>0</v>
      </c>
      <c r="P28" s="977"/>
      <c r="Q28" s="990">
        <v>0</v>
      </c>
      <c r="R28" s="977"/>
      <c r="S28" s="991">
        <f t="shared" si="0"/>
        <v>0</v>
      </c>
      <c r="T28" s="977"/>
      <c r="U28" s="992">
        <f t="shared" si="1"/>
        <v>0</v>
      </c>
      <c r="V28" s="977"/>
      <c r="W28" s="990">
        <v>0</v>
      </c>
      <c r="X28" s="977"/>
      <c r="Y28" s="991">
        <f t="shared" si="2"/>
        <v>0</v>
      </c>
      <c r="Z28" s="977"/>
      <c r="AA28" s="992">
        <f t="shared" si="3"/>
        <v>0</v>
      </c>
      <c r="AB28" s="977"/>
      <c r="AC28" s="989">
        <v>0</v>
      </c>
      <c r="AD28" s="977"/>
      <c r="AE28" s="992">
        <f t="shared" si="4"/>
        <v>0</v>
      </c>
    </row>
    <row r="29" spans="1:31" ht="16.5" thickBot="1">
      <c r="A29" s="977">
        <f t="shared" si="5"/>
        <v>16</v>
      </c>
      <c r="B29" s="977"/>
      <c r="C29" s="988" t="s">
        <v>391</v>
      </c>
      <c r="D29" s="977"/>
      <c r="E29" s="988" t="s">
        <v>392</v>
      </c>
      <c r="F29" s="977"/>
      <c r="G29" s="988" t="s">
        <v>393</v>
      </c>
      <c r="H29" s="977"/>
      <c r="I29" s="989">
        <v>0</v>
      </c>
      <c r="J29" s="977"/>
      <c r="K29" s="990">
        <v>0</v>
      </c>
      <c r="L29" s="977"/>
      <c r="M29" s="990">
        <v>0</v>
      </c>
      <c r="N29" s="977"/>
      <c r="O29" s="990">
        <v>0</v>
      </c>
      <c r="P29" s="977"/>
      <c r="Q29" s="990">
        <v>0</v>
      </c>
      <c r="R29" s="977"/>
      <c r="S29" s="991">
        <f t="shared" si="0"/>
        <v>0</v>
      </c>
      <c r="T29" s="977"/>
      <c r="U29" s="992">
        <f t="shared" si="1"/>
        <v>0</v>
      </c>
      <c r="V29" s="977"/>
      <c r="W29" s="990">
        <v>0</v>
      </c>
      <c r="X29" s="977"/>
      <c r="Y29" s="991">
        <f t="shared" si="2"/>
        <v>0</v>
      </c>
      <c r="Z29" s="977"/>
      <c r="AA29" s="992">
        <f t="shared" si="3"/>
        <v>0</v>
      </c>
      <c r="AB29" s="977"/>
      <c r="AC29" s="989">
        <v>0</v>
      </c>
      <c r="AD29" s="977"/>
      <c r="AE29" s="992">
        <f t="shared" si="4"/>
        <v>0</v>
      </c>
    </row>
    <row r="30" spans="1:31" ht="15.75">
      <c r="A30" s="977">
        <f t="shared" si="5"/>
        <v>17</v>
      </c>
      <c r="B30" s="977"/>
      <c r="C30" s="988" t="s">
        <v>391</v>
      </c>
      <c r="D30" s="977"/>
      <c r="E30" s="988" t="s">
        <v>392</v>
      </c>
      <c r="F30" s="977"/>
      <c r="G30" s="988" t="s">
        <v>393</v>
      </c>
      <c r="H30" s="977"/>
      <c r="I30" s="989">
        <v>0</v>
      </c>
      <c r="J30" s="977"/>
      <c r="K30" s="1615" t="s">
        <v>2177</v>
      </c>
      <c r="L30" s="1616"/>
      <c r="M30" s="1616"/>
      <c r="N30" s="1616"/>
      <c r="O30" s="1616"/>
      <c r="P30" s="1616"/>
      <c r="Q30" s="1616"/>
      <c r="R30" s="1616"/>
      <c r="S30" s="1617"/>
      <c r="T30" s="977"/>
      <c r="U30" s="992">
        <f t="shared" si="1"/>
        <v>0</v>
      </c>
      <c r="V30" s="977"/>
      <c r="W30" s="990">
        <v>0</v>
      </c>
      <c r="X30" s="977"/>
      <c r="Y30" s="991">
        <f t="shared" si="2"/>
        <v>0</v>
      </c>
      <c r="Z30" s="977"/>
      <c r="AA30" s="992">
        <f t="shared" si="3"/>
        <v>0</v>
      </c>
      <c r="AB30" s="977"/>
      <c r="AC30" s="989">
        <v>0</v>
      </c>
      <c r="AD30" s="977"/>
      <c r="AE30" s="992">
        <f t="shared" si="4"/>
        <v>0</v>
      </c>
    </row>
    <row r="31" spans="1:31" ht="15.75">
      <c r="A31" s="977">
        <f t="shared" si="5"/>
        <v>18</v>
      </c>
      <c r="B31" s="977"/>
      <c r="C31" s="988" t="s">
        <v>391</v>
      </c>
      <c r="D31" s="977"/>
      <c r="E31" s="988" t="s">
        <v>392</v>
      </c>
      <c r="F31" s="977"/>
      <c r="G31" s="988" t="s">
        <v>393</v>
      </c>
      <c r="H31" s="977"/>
      <c r="I31" s="989">
        <v>0</v>
      </c>
      <c r="J31" s="977"/>
      <c r="K31" s="1618"/>
      <c r="L31" s="1619"/>
      <c r="M31" s="1619"/>
      <c r="N31" s="1619"/>
      <c r="O31" s="1619"/>
      <c r="P31" s="1619"/>
      <c r="Q31" s="1619"/>
      <c r="R31" s="1619"/>
      <c r="S31" s="1620"/>
      <c r="T31" s="977"/>
      <c r="U31" s="992">
        <f t="shared" si="1"/>
        <v>0</v>
      </c>
      <c r="V31" s="977"/>
      <c r="W31" s="990">
        <v>0</v>
      </c>
      <c r="X31" s="977"/>
      <c r="Y31" s="991">
        <f t="shared" si="2"/>
        <v>0</v>
      </c>
      <c r="Z31" s="977"/>
      <c r="AA31" s="992">
        <f t="shared" si="3"/>
        <v>0</v>
      </c>
      <c r="AB31" s="977"/>
      <c r="AC31" s="989">
        <v>0</v>
      </c>
      <c r="AD31" s="977"/>
      <c r="AE31" s="992">
        <f t="shared" si="4"/>
        <v>0</v>
      </c>
    </row>
    <row r="32" spans="1:31" ht="16.5" thickBot="1">
      <c r="A32" s="977">
        <f t="shared" si="5"/>
        <v>19</v>
      </c>
      <c r="B32" s="977"/>
      <c r="C32" s="988" t="s">
        <v>391</v>
      </c>
      <c r="D32" s="977"/>
      <c r="E32" s="988" t="s">
        <v>392</v>
      </c>
      <c r="F32" s="977"/>
      <c r="G32" s="988" t="s">
        <v>393</v>
      </c>
      <c r="H32" s="977"/>
      <c r="I32" s="989">
        <v>0</v>
      </c>
      <c r="J32" s="977"/>
      <c r="K32" s="1621"/>
      <c r="L32" s="1622"/>
      <c r="M32" s="1622"/>
      <c r="N32" s="1622"/>
      <c r="O32" s="1622"/>
      <c r="P32" s="1622"/>
      <c r="Q32" s="1622"/>
      <c r="R32" s="1622"/>
      <c r="S32" s="1623"/>
      <c r="T32" s="977"/>
      <c r="U32" s="992">
        <f t="shared" si="1"/>
        <v>0</v>
      </c>
      <c r="V32" s="977"/>
      <c r="W32" s="990">
        <v>0</v>
      </c>
      <c r="X32" s="977"/>
      <c r="Y32" s="991">
        <f t="shared" si="2"/>
        <v>0</v>
      </c>
      <c r="Z32" s="977"/>
      <c r="AA32" s="992">
        <f t="shared" si="3"/>
        <v>0</v>
      </c>
      <c r="AB32" s="977"/>
      <c r="AC32" s="989">
        <v>0</v>
      </c>
      <c r="AD32" s="977"/>
      <c r="AE32" s="992">
        <f t="shared" si="4"/>
        <v>0</v>
      </c>
    </row>
    <row r="33" spans="1:31" ht="15.75">
      <c r="A33" s="977">
        <f t="shared" si="5"/>
        <v>20</v>
      </c>
      <c r="B33" s="977"/>
      <c r="C33" s="988" t="s">
        <v>391</v>
      </c>
      <c r="D33" s="977"/>
      <c r="E33" s="988" t="s">
        <v>392</v>
      </c>
      <c r="F33" s="977"/>
      <c r="G33" s="988" t="s">
        <v>393</v>
      </c>
      <c r="H33" s="977"/>
      <c r="I33" s="989">
        <v>0</v>
      </c>
      <c r="J33" s="977"/>
      <c r="K33" s="990">
        <v>0</v>
      </c>
      <c r="L33" s="977"/>
      <c r="M33" s="990">
        <v>0</v>
      </c>
      <c r="N33" s="977"/>
      <c r="O33" s="990">
        <v>0</v>
      </c>
      <c r="P33" s="977"/>
      <c r="Q33" s="990">
        <v>0</v>
      </c>
      <c r="R33" s="977"/>
      <c r="S33" s="991">
        <f t="shared" si="0"/>
        <v>0</v>
      </c>
      <c r="T33" s="977"/>
      <c r="U33" s="992">
        <f t="shared" si="1"/>
        <v>0</v>
      </c>
      <c r="V33" s="977"/>
      <c r="W33" s="990">
        <v>0</v>
      </c>
      <c r="X33" s="977"/>
      <c r="Y33" s="991">
        <f t="shared" si="2"/>
        <v>0</v>
      </c>
      <c r="Z33" s="977"/>
      <c r="AA33" s="992">
        <f t="shared" si="3"/>
        <v>0</v>
      </c>
      <c r="AB33" s="977"/>
      <c r="AC33" s="989">
        <v>0</v>
      </c>
      <c r="AD33" s="977"/>
      <c r="AE33" s="992">
        <f t="shared" si="4"/>
        <v>0</v>
      </c>
    </row>
    <row r="34" spans="1:31" ht="15.75">
      <c r="A34" s="977">
        <f t="shared" si="5"/>
        <v>21</v>
      </c>
      <c r="B34" s="977"/>
      <c r="C34" s="988" t="s">
        <v>391</v>
      </c>
      <c r="D34" s="977"/>
      <c r="E34" s="988" t="s">
        <v>392</v>
      </c>
      <c r="F34" s="977"/>
      <c r="G34" s="988" t="s">
        <v>393</v>
      </c>
      <c r="H34" s="977"/>
      <c r="I34" s="989">
        <v>0</v>
      </c>
      <c r="J34" s="977"/>
      <c r="K34" s="990">
        <v>0</v>
      </c>
      <c r="L34" s="977"/>
      <c r="M34" s="990">
        <v>0</v>
      </c>
      <c r="N34" s="977"/>
      <c r="O34" s="990">
        <v>0</v>
      </c>
      <c r="P34" s="977"/>
      <c r="Q34" s="990">
        <v>0</v>
      </c>
      <c r="R34" s="977"/>
      <c r="S34" s="991">
        <f t="shared" si="0"/>
        <v>0</v>
      </c>
      <c r="T34" s="977"/>
      <c r="U34" s="992">
        <f t="shared" si="1"/>
        <v>0</v>
      </c>
      <c r="V34" s="977"/>
      <c r="W34" s="990">
        <v>0</v>
      </c>
      <c r="X34" s="977"/>
      <c r="Y34" s="991">
        <f t="shared" si="2"/>
        <v>0</v>
      </c>
      <c r="Z34" s="977"/>
      <c r="AA34" s="992">
        <f t="shared" si="3"/>
        <v>0</v>
      </c>
      <c r="AB34" s="977"/>
      <c r="AC34" s="989">
        <v>0</v>
      </c>
      <c r="AD34" s="977"/>
      <c r="AE34" s="992">
        <f t="shared" si="4"/>
        <v>0</v>
      </c>
    </row>
    <row r="35" spans="1:31" ht="15.75">
      <c r="A35" s="977">
        <f t="shared" si="5"/>
        <v>22</v>
      </c>
      <c r="B35" s="977"/>
      <c r="C35" s="988" t="s">
        <v>391</v>
      </c>
      <c r="D35" s="977"/>
      <c r="E35" s="988" t="s">
        <v>392</v>
      </c>
      <c r="F35" s="977"/>
      <c r="G35" s="988" t="s">
        <v>393</v>
      </c>
      <c r="H35" s="977"/>
      <c r="I35" s="989">
        <v>0</v>
      </c>
      <c r="J35" s="977"/>
      <c r="K35" s="990">
        <v>0</v>
      </c>
      <c r="L35" s="977"/>
      <c r="M35" s="990">
        <v>0</v>
      </c>
      <c r="N35" s="977"/>
      <c r="O35" s="990">
        <v>0</v>
      </c>
      <c r="P35" s="977"/>
      <c r="Q35" s="990">
        <v>0</v>
      </c>
      <c r="R35" s="977"/>
      <c r="S35" s="991">
        <f t="shared" si="0"/>
        <v>0</v>
      </c>
      <c r="T35" s="977"/>
      <c r="U35" s="992">
        <f t="shared" si="1"/>
        <v>0</v>
      </c>
      <c r="V35" s="977"/>
      <c r="W35" s="990">
        <v>0</v>
      </c>
      <c r="X35" s="977"/>
      <c r="Y35" s="991">
        <f t="shared" si="2"/>
        <v>0</v>
      </c>
      <c r="Z35" s="977"/>
      <c r="AA35" s="992">
        <f t="shared" si="3"/>
        <v>0</v>
      </c>
      <c r="AB35" s="977"/>
      <c r="AC35" s="989">
        <v>0</v>
      </c>
      <c r="AD35" s="977"/>
      <c r="AE35" s="992">
        <f t="shared" si="4"/>
        <v>0</v>
      </c>
    </row>
    <row r="36" spans="1:31" ht="15.75">
      <c r="A36" s="977">
        <f t="shared" si="5"/>
        <v>23</v>
      </c>
      <c r="B36" s="977"/>
      <c r="C36" s="988" t="s">
        <v>391</v>
      </c>
      <c r="D36" s="977"/>
      <c r="E36" s="988" t="s">
        <v>392</v>
      </c>
      <c r="F36" s="977"/>
      <c r="G36" s="988" t="s">
        <v>393</v>
      </c>
      <c r="H36" s="977"/>
      <c r="I36" s="989">
        <v>0</v>
      </c>
      <c r="J36" s="977"/>
      <c r="K36" s="990">
        <v>0</v>
      </c>
      <c r="L36" s="977"/>
      <c r="M36" s="990">
        <v>0</v>
      </c>
      <c r="N36" s="977"/>
      <c r="O36" s="990">
        <v>0</v>
      </c>
      <c r="P36" s="977"/>
      <c r="Q36" s="990">
        <v>0</v>
      </c>
      <c r="R36" s="977"/>
      <c r="S36" s="991">
        <f t="shared" si="0"/>
        <v>0</v>
      </c>
      <c r="T36" s="977"/>
      <c r="U36" s="992">
        <f t="shared" si="1"/>
        <v>0</v>
      </c>
      <c r="V36" s="977"/>
      <c r="W36" s="990">
        <v>0</v>
      </c>
      <c r="X36" s="977"/>
      <c r="Y36" s="991">
        <f t="shared" si="2"/>
        <v>0</v>
      </c>
      <c r="Z36" s="977"/>
      <c r="AA36" s="992">
        <f t="shared" si="3"/>
        <v>0</v>
      </c>
      <c r="AB36" s="977"/>
      <c r="AC36" s="989">
        <v>0</v>
      </c>
      <c r="AD36" s="977"/>
      <c r="AE36" s="992">
        <f t="shared" si="4"/>
        <v>0</v>
      </c>
    </row>
    <row r="37" spans="1:31" ht="15.75">
      <c r="A37" s="977">
        <f t="shared" si="5"/>
        <v>24</v>
      </c>
      <c r="B37" s="977"/>
      <c r="C37" s="988" t="s">
        <v>391</v>
      </c>
      <c r="D37" s="977"/>
      <c r="E37" s="988" t="s">
        <v>392</v>
      </c>
      <c r="F37" s="977"/>
      <c r="G37" s="988" t="s">
        <v>393</v>
      </c>
      <c r="H37" s="977"/>
      <c r="I37" s="989">
        <v>0</v>
      </c>
      <c r="J37" s="977"/>
      <c r="K37" s="990">
        <v>0</v>
      </c>
      <c r="L37" s="977"/>
      <c r="M37" s="990">
        <v>0</v>
      </c>
      <c r="N37" s="977"/>
      <c r="O37" s="990">
        <v>0</v>
      </c>
      <c r="P37" s="977"/>
      <c r="Q37" s="990">
        <v>0</v>
      </c>
      <c r="R37" s="977"/>
      <c r="S37" s="991">
        <f t="shared" si="0"/>
        <v>0</v>
      </c>
      <c r="T37" s="977"/>
      <c r="U37" s="992">
        <f t="shared" si="1"/>
        <v>0</v>
      </c>
      <c r="V37" s="977"/>
      <c r="W37" s="990">
        <v>0</v>
      </c>
      <c r="X37" s="977"/>
      <c r="Y37" s="991">
        <f t="shared" si="2"/>
        <v>0</v>
      </c>
      <c r="Z37" s="977"/>
      <c r="AA37" s="992">
        <f t="shared" si="3"/>
        <v>0</v>
      </c>
      <c r="AB37" s="977"/>
      <c r="AC37" s="989">
        <v>0</v>
      </c>
      <c r="AD37" s="977"/>
      <c r="AE37" s="992">
        <f t="shared" si="4"/>
        <v>0</v>
      </c>
    </row>
    <row r="38" spans="1:31" ht="15.75">
      <c r="A38" s="977">
        <f t="shared" si="5"/>
        <v>25</v>
      </c>
      <c r="B38" s="977"/>
      <c r="C38" s="988" t="s">
        <v>391</v>
      </c>
      <c r="D38" s="977"/>
      <c r="E38" s="988" t="s">
        <v>392</v>
      </c>
      <c r="F38" s="977"/>
      <c r="G38" s="988" t="s">
        <v>393</v>
      </c>
      <c r="H38" s="977"/>
      <c r="I38" s="989">
        <v>0</v>
      </c>
      <c r="J38" s="977"/>
      <c r="K38" s="990">
        <v>0</v>
      </c>
      <c r="L38" s="977"/>
      <c r="M38" s="990">
        <v>0</v>
      </c>
      <c r="N38" s="977"/>
      <c r="O38" s="990">
        <v>0</v>
      </c>
      <c r="P38" s="977"/>
      <c r="Q38" s="990">
        <v>0</v>
      </c>
      <c r="R38" s="977"/>
      <c r="S38" s="991">
        <f t="shared" si="0"/>
        <v>0</v>
      </c>
      <c r="T38" s="977"/>
      <c r="U38" s="992">
        <f t="shared" si="1"/>
        <v>0</v>
      </c>
      <c r="V38" s="977"/>
      <c r="W38" s="990">
        <v>0</v>
      </c>
      <c r="X38" s="977"/>
      <c r="Y38" s="991">
        <f t="shared" si="2"/>
        <v>0</v>
      </c>
      <c r="Z38" s="977"/>
      <c r="AA38" s="992">
        <f t="shared" si="3"/>
        <v>0</v>
      </c>
      <c r="AB38" s="977"/>
      <c r="AC38" s="989">
        <v>0</v>
      </c>
      <c r="AD38" s="977"/>
      <c r="AE38" s="992">
        <f t="shared" si="4"/>
        <v>0</v>
      </c>
    </row>
    <row r="39" spans="1:31" ht="15.75">
      <c r="A39" s="977">
        <f t="shared" si="5"/>
        <v>26</v>
      </c>
      <c r="B39" s="977"/>
      <c r="C39" s="988" t="s">
        <v>391</v>
      </c>
      <c r="D39" s="977"/>
      <c r="E39" s="988" t="s">
        <v>392</v>
      </c>
      <c r="F39" s="977"/>
      <c r="G39" s="988" t="s">
        <v>393</v>
      </c>
      <c r="H39" s="977"/>
      <c r="I39" s="989">
        <v>0</v>
      </c>
      <c r="J39" s="977"/>
      <c r="K39" s="990">
        <v>0</v>
      </c>
      <c r="L39" s="977"/>
      <c r="M39" s="990">
        <v>0</v>
      </c>
      <c r="N39" s="977"/>
      <c r="O39" s="990">
        <v>0</v>
      </c>
      <c r="P39" s="977"/>
      <c r="Q39" s="990">
        <v>0</v>
      </c>
      <c r="R39" s="977"/>
      <c r="S39" s="991">
        <f t="shared" si="0"/>
        <v>0</v>
      </c>
      <c r="T39" s="977"/>
      <c r="U39" s="992">
        <f t="shared" si="1"/>
        <v>0</v>
      </c>
      <c r="V39" s="977"/>
      <c r="W39" s="990">
        <v>0</v>
      </c>
      <c r="X39" s="977"/>
      <c r="Y39" s="991">
        <f t="shared" si="2"/>
        <v>0</v>
      </c>
      <c r="Z39" s="977"/>
      <c r="AA39" s="992">
        <f t="shared" si="3"/>
        <v>0</v>
      </c>
      <c r="AB39" s="977"/>
      <c r="AC39" s="989">
        <v>0</v>
      </c>
      <c r="AD39" s="977"/>
      <c r="AE39" s="992">
        <f t="shared" si="4"/>
        <v>0</v>
      </c>
    </row>
    <row r="40" spans="1:31" ht="15.75">
      <c r="A40" s="977">
        <f t="shared" si="5"/>
        <v>27</v>
      </c>
      <c r="B40" s="977"/>
      <c r="C40" s="988" t="s">
        <v>391</v>
      </c>
      <c r="D40" s="977"/>
      <c r="E40" s="988" t="s">
        <v>392</v>
      </c>
      <c r="F40" s="977"/>
      <c r="G40" s="988" t="s">
        <v>393</v>
      </c>
      <c r="H40" s="977"/>
      <c r="I40" s="989">
        <v>0</v>
      </c>
      <c r="J40" s="977"/>
      <c r="K40" s="990">
        <v>0</v>
      </c>
      <c r="L40" s="977"/>
      <c r="M40" s="990">
        <v>0</v>
      </c>
      <c r="N40" s="977"/>
      <c r="O40" s="990">
        <v>0</v>
      </c>
      <c r="P40" s="977"/>
      <c r="Q40" s="990">
        <v>0</v>
      </c>
      <c r="R40" s="977"/>
      <c r="S40" s="991">
        <f t="shared" si="0"/>
        <v>0</v>
      </c>
      <c r="T40" s="977"/>
      <c r="U40" s="992">
        <f t="shared" si="1"/>
        <v>0</v>
      </c>
      <c r="V40" s="977"/>
      <c r="W40" s="990">
        <v>0</v>
      </c>
      <c r="X40" s="977"/>
      <c r="Y40" s="991">
        <f t="shared" si="2"/>
        <v>0</v>
      </c>
      <c r="Z40" s="977"/>
      <c r="AA40" s="992">
        <f t="shared" si="3"/>
        <v>0</v>
      </c>
      <c r="AB40" s="977"/>
      <c r="AC40" s="989">
        <v>0</v>
      </c>
      <c r="AD40" s="977"/>
      <c r="AE40" s="992">
        <f t="shared" si="4"/>
        <v>0</v>
      </c>
    </row>
    <row r="41" spans="1:31" ht="15.75">
      <c r="A41" s="977">
        <f t="shared" si="5"/>
        <v>28</v>
      </c>
      <c r="B41" s="977"/>
      <c r="C41" s="988" t="s">
        <v>391</v>
      </c>
      <c r="D41" s="977"/>
      <c r="E41" s="988" t="s">
        <v>392</v>
      </c>
      <c r="F41" s="977"/>
      <c r="G41" s="988" t="s">
        <v>393</v>
      </c>
      <c r="H41" s="977"/>
      <c r="I41" s="989">
        <v>0</v>
      </c>
      <c r="J41" s="977"/>
      <c r="K41" s="990">
        <v>0</v>
      </c>
      <c r="L41" s="977"/>
      <c r="M41" s="990">
        <v>0</v>
      </c>
      <c r="N41" s="977"/>
      <c r="O41" s="990">
        <v>0</v>
      </c>
      <c r="P41" s="977"/>
      <c r="Q41" s="990">
        <v>0</v>
      </c>
      <c r="R41" s="977"/>
      <c r="S41" s="991">
        <f t="shared" si="0"/>
        <v>0</v>
      </c>
      <c r="T41" s="977"/>
      <c r="U41" s="992">
        <f t="shared" si="1"/>
        <v>0</v>
      </c>
      <c r="V41" s="977"/>
      <c r="W41" s="990">
        <v>0</v>
      </c>
      <c r="X41" s="977"/>
      <c r="Y41" s="991">
        <f t="shared" si="2"/>
        <v>0</v>
      </c>
      <c r="Z41" s="977"/>
      <c r="AA41" s="992">
        <f t="shared" si="3"/>
        <v>0</v>
      </c>
      <c r="AB41" s="977"/>
      <c r="AC41" s="989">
        <v>0</v>
      </c>
      <c r="AD41" s="977"/>
      <c r="AE41" s="992">
        <f t="shared" si="4"/>
        <v>0</v>
      </c>
    </row>
    <row r="42" spans="1:31" ht="15.75">
      <c r="A42" s="977">
        <f t="shared" si="5"/>
        <v>29</v>
      </c>
      <c r="B42" s="977"/>
      <c r="C42" s="988" t="s">
        <v>391</v>
      </c>
      <c r="D42" s="977"/>
      <c r="E42" s="988" t="s">
        <v>392</v>
      </c>
      <c r="F42" s="977"/>
      <c r="G42" s="988" t="s">
        <v>393</v>
      </c>
      <c r="H42" s="977"/>
      <c r="I42" s="989">
        <v>0</v>
      </c>
      <c r="J42" s="977"/>
      <c r="K42" s="990">
        <v>0</v>
      </c>
      <c r="L42" s="977"/>
      <c r="M42" s="990">
        <v>0</v>
      </c>
      <c r="N42" s="977"/>
      <c r="O42" s="990">
        <v>0</v>
      </c>
      <c r="P42" s="977"/>
      <c r="Q42" s="990">
        <v>0</v>
      </c>
      <c r="R42" s="977"/>
      <c r="S42" s="991">
        <f t="shared" si="0"/>
        <v>0</v>
      </c>
      <c r="T42" s="977"/>
      <c r="U42" s="992">
        <f t="shared" si="1"/>
        <v>0</v>
      </c>
      <c r="V42" s="977"/>
      <c r="W42" s="990">
        <v>0</v>
      </c>
      <c r="X42" s="977"/>
      <c r="Y42" s="991">
        <f t="shared" si="2"/>
        <v>0</v>
      </c>
      <c r="Z42" s="977"/>
      <c r="AA42" s="992">
        <f t="shared" si="3"/>
        <v>0</v>
      </c>
      <c r="AB42" s="977"/>
      <c r="AC42" s="989">
        <v>0</v>
      </c>
      <c r="AD42" s="977"/>
      <c r="AE42" s="992">
        <f t="shared" si="4"/>
        <v>0</v>
      </c>
    </row>
    <row r="43" spans="1:31" ht="15.75">
      <c r="A43" s="977">
        <f t="shared" si="5"/>
        <v>30</v>
      </c>
      <c r="B43" s="977"/>
      <c r="C43" s="988" t="s">
        <v>391</v>
      </c>
      <c r="D43" s="977"/>
      <c r="E43" s="988" t="s">
        <v>392</v>
      </c>
      <c r="F43" s="977"/>
      <c r="G43" s="988" t="s">
        <v>393</v>
      </c>
      <c r="H43" s="977"/>
      <c r="I43" s="989">
        <v>0</v>
      </c>
      <c r="J43" s="977"/>
      <c r="K43" s="990">
        <v>0</v>
      </c>
      <c r="L43" s="977"/>
      <c r="M43" s="990">
        <v>0</v>
      </c>
      <c r="N43" s="977"/>
      <c r="O43" s="990">
        <v>0</v>
      </c>
      <c r="P43" s="977"/>
      <c r="Q43" s="990">
        <v>0</v>
      </c>
      <c r="R43" s="977"/>
      <c r="S43" s="991">
        <f t="shared" si="0"/>
        <v>0</v>
      </c>
      <c r="T43" s="977"/>
      <c r="U43" s="992">
        <f t="shared" si="1"/>
        <v>0</v>
      </c>
      <c r="V43" s="977"/>
      <c r="W43" s="990">
        <v>0</v>
      </c>
      <c r="X43" s="977"/>
      <c r="Y43" s="991">
        <f t="shared" si="2"/>
        <v>0</v>
      </c>
      <c r="Z43" s="977"/>
      <c r="AA43" s="992">
        <f t="shared" si="3"/>
        <v>0</v>
      </c>
      <c r="AB43" s="977"/>
      <c r="AC43" s="989">
        <v>0</v>
      </c>
      <c r="AD43" s="977"/>
      <c r="AE43" s="992">
        <f t="shared" si="4"/>
        <v>0</v>
      </c>
    </row>
    <row r="44" spans="1:31" ht="15.75">
      <c r="A44" s="977">
        <f t="shared" si="5"/>
        <v>31</v>
      </c>
      <c r="B44" s="977"/>
      <c r="C44" s="988" t="s">
        <v>391</v>
      </c>
      <c r="D44" s="977"/>
      <c r="E44" s="988" t="s">
        <v>392</v>
      </c>
      <c r="F44" s="977"/>
      <c r="G44" s="988" t="s">
        <v>393</v>
      </c>
      <c r="H44" s="977"/>
      <c r="I44" s="989">
        <v>0</v>
      </c>
      <c r="J44" s="977"/>
      <c r="K44" s="990">
        <v>0</v>
      </c>
      <c r="L44" s="977"/>
      <c r="M44" s="990">
        <v>0</v>
      </c>
      <c r="N44" s="977"/>
      <c r="O44" s="990">
        <v>0</v>
      </c>
      <c r="P44" s="977"/>
      <c r="Q44" s="990">
        <v>0</v>
      </c>
      <c r="R44" s="977"/>
      <c r="S44" s="991">
        <f t="shared" si="0"/>
        <v>0</v>
      </c>
      <c r="T44" s="977"/>
      <c r="U44" s="992">
        <f t="shared" si="1"/>
        <v>0</v>
      </c>
      <c r="V44" s="977"/>
      <c r="W44" s="990">
        <v>0</v>
      </c>
      <c r="X44" s="977"/>
      <c r="Y44" s="991">
        <f t="shared" si="2"/>
        <v>0</v>
      </c>
      <c r="Z44" s="977"/>
      <c r="AA44" s="992">
        <f t="shared" si="3"/>
        <v>0</v>
      </c>
      <c r="AB44" s="977"/>
      <c r="AC44" s="989">
        <v>0</v>
      </c>
      <c r="AD44" s="977"/>
      <c r="AE44" s="992">
        <f t="shared" si="4"/>
        <v>0</v>
      </c>
    </row>
    <row r="45" spans="1:31" ht="15.75">
      <c r="A45" s="977">
        <f t="shared" si="5"/>
        <v>32</v>
      </c>
      <c r="B45" s="977"/>
      <c r="C45" s="988" t="s">
        <v>391</v>
      </c>
      <c r="D45" s="977"/>
      <c r="E45" s="988" t="s">
        <v>392</v>
      </c>
      <c r="F45" s="977"/>
      <c r="G45" s="988" t="s">
        <v>393</v>
      </c>
      <c r="H45" s="977"/>
      <c r="I45" s="989">
        <v>0</v>
      </c>
      <c r="J45" s="977"/>
      <c r="K45" s="990">
        <v>0</v>
      </c>
      <c r="L45" s="977"/>
      <c r="M45" s="990">
        <v>0</v>
      </c>
      <c r="N45" s="977"/>
      <c r="O45" s="990">
        <v>0</v>
      </c>
      <c r="P45" s="977"/>
      <c r="Q45" s="990">
        <v>0</v>
      </c>
      <c r="R45" s="977"/>
      <c r="S45" s="991">
        <f t="shared" si="0"/>
        <v>0</v>
      </c>
      <c r="T45" s="977"/>
      <c r="U45" s="992">
        <f t="shared" si="1"/>
        <v>0</v>
      </c>
      <c r="V45" s="977"/>
      <c r="W45" s="990">
        <v>0</v>
      </c>
      <c r="X45" s="977"/>
      <c r="Y45" s="991">
        <f t="shared" si="2"/>
        <v>0</v>
      </c>
      <c r="Z45" s="977"/>
      <c r="AA45" s="992">
        <f t="shared" si="3"/>
        <v>0</v>
      </c>
      <c r="AB45" s="977"/>
      <c r="AC45" s="989">
        <v>0</v>
      </c>
      <c r="AD45" s="977"/>
      <c r="AE45" s="992">
        <f t="shared" si="4"/>
        <v>0</v>
      </c>
    </row>
    <row r="46" spans="1:31" ht="15.75">
      <c r="A46" s="977">
        <f t="shared" si="5"/>
        <v>33</v>
      </c>
      <c r="B46" s="977"/>
      <c r="C46" s="988" t="s">
        <v>391</v>
      </c>
      <c r="D46" s="977"/>
      <c r="E46" s="988" t="s">
        <v>392</v>
      </c>
      <c r="F46" s="977"/>
      <c r="G46" s="988" t="s">
        <v>393</v>
      </c>
      <c r="H46" s="977"/>
      <c r="I46" s="989">
        <v>0</v>
      </c>
      <c r="J46" s="977"/>
      <c r="K46" s="990">
        <v>0</v>
      </c>
      <c r="L46" s="977"/>
      <c r="M46" s="990">
        <v>0</v>
      </c>
      <c r="N46" s="977"/>
      <c r="O46" s="990">
        <v>0</v>
      </c>
      <c r="P46" s="977"/>
      <c r="Q46" s="990">
        <v>0</v>
      </c>
      <c r="R46" s="977"/>
      <c r="S46" s="991">
        <f t="shared" si="0"/>
        <v>0</v>
      </c>
      <c r="T46" s="977"/>
      <c r="U46" s="992">
        <f t="shared" si="1"/>
        <v>0</v>
      </c>
      <c r="V46" s="977"/>
      <c r="W46" s="990">
        <v>0</v>
      </c>
      <c r="X46" s="977"/>
      <c r="Y46" s="991">
        <f t="shared" si="2"/>
        <v>0</v>
      </c>
      <c r="Z46" s="977"/>
      <c r="AA46" s="992">
        <f t="shared" si="3"/>
        <v>0</v>
      </c>
      <c r="AB46" s="977"/>
      <c r="AC46" s="989">
        <v>0</v>
      </c>
      <c r="AD46" s="977"/>
      <c r="AE46" s="992">
        <f t="shared" si="4"/>
        <v>0</v>
      </c>
    </row>
    <row r="47" spans="1:31" ht="15.75">
      <c r="A47" s="977">
        <f t="shared" si="5"/>
        <v>34</v>
      </c>
      <c r="B47" s="977"/>
      <c r="C47" s="988" t="s">
        <v>391</v>
      </c>
      <c r="D47" s="977"/>
      <c r="E47" s="988" t="s">
        <v>392</v>
      </c>
      <c r="F47" s="977"/>
      <c r="G47" s="988" t="s">
        <v>393</v>
      </c>
      <c r="H47" s="977"/>
      <c r="I47" s="989">
        <v>0</v>
      </c>
      <c r="J47" s="977"/>
      <c r="K47" s="990">
        <v>0</v>
      </c>
      <c r="L47" s="977"/>
      <c r="M47" s="990">
        <v>0</v>
      </c>
      <c r="N47" s="977"/>
      <c r="O47" s="990">
        <v>0</v>
      </c>
      <c r="P47" s="977"/>
      <c r="Q47" s="990">
        <v>0</v>
      </c>
      <c r="R47" s="977"/>
      <c r="S47" s="991">
        <f t="shared" si="0"/>
        <v>0</v>
      </c>
      <c r="T47" s="977"/>
      <c r="U47" s="992">
        <f t="shared" si="1"/>
        <v>0</v>
      </c>
      <c r="V47" s="977"/>
      <c r="W47" s="990">
        <v>0</v>
      </c>
      <c r="X47" s="977"/>
      <c r="Y47" s="991">
        <f t="shared" si="2"/>
        <v>0</v>
      </c>
      <c r="Z47" s="977"/>
      <c r="AA47" s="992">
        <f t="shared" si="3"/>
        <v>0</v>
      </c>
      <c r="AB47" s="977"/>
      <c r="AC47" s="989">
        <v>0</v>
      </c>
      <c r="AD47" s="977"/>
      <c r="AE47" s="992">
        <f t="shared" si="4"/>
        <v>0</v>
      </c>
    </row>
    <row r="48" spans="1:31" ht="15.75">
      <c r="A48" s="977">
        <f t="shared" si="5"/>
        <v>35</v>
      </c>
      <c r="B48" s="977"/>
      <c r="C48" s="988" t="s">
        <v>391</v>
      </c>
      <c r="D48" s="977"/>
      <c r="E48" s="988" t="s">
        <v>392</v>
      </c>
      <c r="F48" s="977"/>
      <c r="G48" s="988" t="s">
        <v>393</v>
      </c>
      <c r="H48" s="977"/>
      <c r="I48" s="989">
        <v>0</v>
      </c>
      <c r="J48" s="977"/>
      <c r="K48" s="990">
        <v>0</v>
      </c>
      <c r="L48" s="977"/>
      <c r="M48" s="990">
        <v>0</v>
      </c>
      <c r="N48" s="977"/>
      <c r="O48" s="990">
        <v>0</v>
      </c>
      <c r="P48" s="977"/>
      <c r="Q48" s="990">
        <v>0</v>
      </c>
      <c r="R48" s="977"/>
      <c r="S48" s="991">
        <f t="shared" si="0"/>
        <v>0</v>
      </c>
      <c r="T48" s="977"/>
      <c r="U48" s="992">
        <f t="shared" si="1"/>
        <v>0</v>
      </c>
      <c r="V48" s="977"/>
      <c r="W48" s="990">
        <v>0</v>
      </c>
      <c r="X48" s="977"/>
      <c r="Y48" s="991">
        <f t="shared" si="2"/>
        <v>0</v>
      </c>
      <c r="Z48" s="977"/>
      <c r="AA48" s="992">
        <f t="shared" si="3"/>
        <v>0</v>
      </c>
      <c r="AB48" s="977"/>
      <c r="AC48" s="989">
        <v>0</v>
      </c>
      <c r="AD48" s="977"/>
      <c r="AE48" s="992">
        <f t="shared" si="4"/>
        <v>0</v>
      </c>
    </row>
    <row r="49" spans="1:31" ht="15.75">
      <c r="A49" s="977">
        <f t="shared" si="5"/>
        <v>36</v>
      </c>
      <c r="B49" s="977"/>
      <c r="C49" s="988" t="s">
        <v>391</v>
      </c>
      <c r="D49" s="977"/>
      <c r="E49" s="988" t="s">
        <v>392</v>
      </c>
      <c r="F49" s="977"/>
      <c r="G49" s="988" t="s">
        <v>393</v>
      </c>
      <c r="H49" s="977"/>
      <c r="I49" s="989">
        <v>0</v>
      </c>
      <c r="J49" s="977"/>
      <c r="K49" s="990">
        <v>0</v>
      </c>
      <c r="L49" s="977"/>
      <c r="M49" s="990">
        <v>0</v>
      </c>
      <c r="N49" s="977"/>
      <c r="O49" s="990">
        <v>0</v>
      </c>
      <c r="P49" s="977"/>
      <c r="Q49" s="990">
        <v>0</v>
      </c>
      <c r="R49" s="977"/>
      <c r="S49" s="991">
        <f t="shared" si="0"/>
        <v>0</v>
      </c>
      <c r="T49" s="977"/>
      <c r="U49" s="992">
        <f t="shared" si="1"/>
        <v>0</v>
      </c>
      <c r="V49" s="977"/>
      <c r="W49" s="990">
        <v>0</v>
      </c>
      <c r="X49" s="977"/>
      <c r="Y49" s="991">
        <f t="shared" si="2"/>
        <v>0</v>
      </c>
      <c r="Z49" s="977"/>
      <c r="AA49" s="992">
        <f t="shared" si="3"/>
        <v>0</v>
      </c>
      <c r="AB49" s="977"/>
      <c r="AC49" s="989">
        <v>0</v>
      </c>
      <c r="AD49" s="977"/>
      <c r="AE49" s="992">
        <f t="shared" si="4"/>
        <v>0</v>
      </c>
    </row>
    <row r="50" spans="1:31" ht="15.75">
      <c r="A50" s="977">
        <f t="shared" si="5"/>
        <v>37</v>
      </c>
      <c r="B50" s="977"/>
      <c r="C50" s="988" t="s">
        <v>391</v>
      </c>
      <c r="D50" s="977"/>
      <c r="E50" s="988" t="s">
        <v>392</v>
      </c>
      <c r="F50" s="977"/>
      <c r="G50" s="988" t="s">
        <v>393</v>
      </c>
      <c r="H50" s="977"/>
      <c r="I50" s="989">
        <v>0</v>
      </c>
      <c r="J50" s="977"/>
      <c r="K50" s="990">
        <v>0</v>
      </c>
      <c r="L50" s="977"/>
      <c r="M50" s="990">
        <v>0</v>
      </c>
      <c r="N50" s="977"/>
      <c r="O50" s="990">
        <v>0</v>
      </c>
      <c r="P50" s="977"/>
      <c r="Q50" s="990">
        <v>0</v>
      </c>
      <c r="R50" s="977"/>
      <c r="S50" s="991">
        <f t="shared" si="0"/>
        <v>0</v>
      </c>
      <c r="T50" s="977"/>
      <c r="U50" s="992">
        <f t="shared" si="1"/>
        <v>0</v>
      </c>
      <c r="V50" s="977"/>
      <c r="W50" s="990">
        <v>0</v>
      </c>
      <c r="X50" s="977"/>
      <c r="Y50" s="991">
        <f t="shared" si="2"/>
        <v>0</v>
      </c>
      <c r="Z50" s="977"/>
      <c r="AA50" s="992">
        <f t="shared" si="3"/>
        <v>0</v>
      </c>
      <c r="AB50" s="977"/>
      <c r="AC50" s="989">
        <v>0</v>
      </c>
      <c r="AD50" s="977"/>
      <c r="AE50" s="992">
        <f t="shared" si="4"/>
        <v>0</v>
      </c>
    </row>
    <row r="51" spans="1:31" ht="15.75">
      <c r="A51" s="977">
        <f t="shared" si="5"/>
        <v>38</v>
      </c>
      <c r="B51" s="977"/>
      <c r="C51" s="988" t="s">
        <v>391</v>
      </c>
      <c r="D51" s="977"/>
      <c r="E51" s="988" t="s">
        <v>392</v>
      </c>
      <c r="F51" s="977"/>
      <c r="G51" s="988" t="s">
        <v>393</v>
      </c>
      <c r="H51" s="977"/>
      <c r="I51" s="989">
        <v>0</v>
      </c>
      <c r="J51" s="977"/>
      <c r="K51" s="990">
        <v>0</v>
      </c>
      <c r="L51" s="977"/>
      <c r="M51" s="990">
        <v>0</v>
      </c>
      <c r="N51" s="977"/>
      <c r="O51" s="990">
        <v>0</v>
      </c>
      <c r="P51" s="977"/>
      <c r="Q51" s="990">
        <v>0</v>
      </c>
      <c r="R51" s="977"/>
      <c r="S51" s="991">
        <f t="shared" si="0"/>
        <v>0</v>
      </c>
      <c r="T51" s="977"/>
      <c r="U51" s="992">
        <f t="shared" si="1"/>
        <v>0</v>
      </c>
      <c r="V51" s="977"/>
      <c r="W51" s="990">
        <v>0</v>
      </c>
      <c r="X51" s="977"/>
      <c r="Y51" s="991">
        <f t="shared" si="2"/>
        <v>0</v>
      </c>
      <c r="Z51" s="977"/>
      <c r="AA51" s="992">
        <f t="shared" si="3"/>
        <v>0</v>
      </c>
      <c r="AB51" s="977"/>
      <c r="AC51" s="989">
        <v>0</v>
      </c>
      <c r="AD51" s="977"/>
      <c r="AE51" s="992">
        <f t="shared" si="4"/>
        <v>0</v>
      </c>
    </row>
    <row r="52" spans="1:31" ht="15.75">
      <c r="A52" s="977">
        <f t="shared" si="5"/>
        <v>39</v>
      </c>
      <c r="B52" s="977"/>
      <c r="C52" s="988" t="s">
        <v>391</v>
      </c>
      <c r="D52" s="977"/>
      <c r="E52" s="988" t="s">
        <v>392</v>
      </c>
      <c r="F52" s="977"/>
      <c r="G52" s="988" t="s">
        <v>393</v>
      </c>
      <c r="H52" s="977"/>
      <c r="I52" s="989">
        <v>0</v>
      </c>
      <c r="J52" s="977"/>
      <c r="K52" s="990">
        <v>0</v>
      </c>
      <c r="L52" s="977"/>
      <c r="M52" s="990">
        <v>0</v>
      </c>
      <c r="N52" s="977"/>
      <c r="O52" s="990">
        <v>0</v>
      </c>
      <c r="P52" s="977"/>
      <c r="Q52" s="990">
        <v>0</v>
      </c>
      <c r="R52" s="977"/>
      <c r="S52" s="991">
        <f t="shared" si="0"/>
        <v>0</v>
      </c>
      <c r="T52" s="977"/>
      <c r="U52" s="992">
        <f t="shared" si="1"/>
        <v>0</v>
      </c>
      <c r="V52" s="977"/>
      <c r="W52" s="990">
        <v>0</v>
      </c>
      <c r="X52" s="977"/>
      <c r="Y52" s="991">
        <f t="shared" si="2"/>
        <v>0</v>
      </c>
      <c r="Z52" s="977"/>
      <c r="AA52" s="992">
        <f t="shared" si="3"/>
        <v>0</v>
      </c>
      <c r="AB52" s="977"/>
      <c r="AC52" s="989">
        <v>0</v>
      </c>
      <c r="AD52" s="977"/>
      <c r="AE52" s="992">
        <f t="shared" si="4"/>
        <v>0</v>
      </c>
    </row>
    <row r="53" spans="1:31" ht="15.75">
      <c r="A53" s="977">
        <f t="shared" si="5"/>
        <v>40</v>
      </c>
      <c r="B53" s="977"/>
      <c r="C53" s="988" t="s">
        <v>391</v>
      </c>
      <c r="D53" s="977"/>
      <c r="E53" s="988" t="s">
        <v>392</v>
      </c>
      <c r="F53" s="977"/>
      <c r="G53" s="988" t="s">
        <v>393</v>
      </c>
      <c r="H53" s="977"/>
      <c r="I53" s="989">
        <v>0</v>
      </c>
      <c r="J53" s="977"/>
      <c r="K53" s="990">
        <v>0</v>
      </c>
      <c r="L53" s="977"/>
      <c r="M53" s="990">
        <v>0</v>
      </c>
      <c r="N53" s="977"/>
      <c r="O53" s="990">
        <v>0</v>
      </c>
      <c r="P53" s="977"/>
      <c r="Q53" s="990">
        <v>0</v>
      </c>
      <c r="R53" s="977"/>
      <c r="S53" s="991">
        <f t="shared" si="0"/>
        <v>0</v>
      </c>
      <c r="T53" s="977"/>
      <c r="U53" s="992">
        <f t="shared" si="1"/>
        <v>0</v>
      </c>
      <c r="V53" s="977"/>
      <c r="W53" s="990">
        <v>0</v>
      </c>
      <c r="X53" s="977"/>
      <c r="Y53" s="991">
        <f t="shared" si="2"/>
        <v>0</v>
      </c>
      <c r="Z53" s="977"/>
      <c r="AA53" s="992">
        <f t="shared" si="3"/>
        <v>0</v>
      </c>
      <c r="AB53" s="977"/>
      <c r="AC53" s="989">
        <v>0</v>
      </c>
      <c r="AD53" s="977"/>
      <c r="AE53" s="992">
        <f t="shared" si="4"/>
        <v>0</v>
      </c>
    </row>
    <row r="54" spans="1:31" ht="15.75">
      <c r="A54" s="977"/>
      <c r="B54" s="977"/>
      <c r="C54" s="977"/>
      <c r="D54" s="977"/>
      <c r="E54" s="977"/>
      <c r="F54" s="977"/>
      <c r="G54" s="977"/>
      <c r="H54" s="977"/>
      <c r="I54" s="977"/>
      <c r="J54" s="977"/>
      <c r="K54" s="977"/>
      <c r="L54" s="977"/>
      <c r="M54" s="977"/>
      <c r="N54" s="977"/>
      <c r="O54" s="977"/>
      <c r="P54" s="977"/>
      <c r="Q54" s="977"/>
      <c r="R54" s="977"/>
      <c r="S54" s="977"/>
      <c r="T54" s="977"/>
      <c r="U54" s="977"/>
      <c r="V54" s="977"/>
      <c r="W54" s="993"/>
      <c r="X54" s="977"/>
      <c r="Y54" s="993"/>
      <c r="Z54" s="977"/>
      <c r="AA54" s="994"/>
      <c r="AB54" s="977"/>
      <c r="AC54" s="977"/>
      <c r="AD54" s="977"/>
      <c r="AE54" s="994"/>
    </row>
    <row r="55" spans="1:31" ht="15.75">
      <c r="A55" s="977"/>
      <c r="B55" s="977"/>
      <c r="C55" s="977"/>
      <c r="D55" s="977"/>
      <c r="E55" s="977"/>
      <c r="F55" s="977"/>
      <c r="G55" s="977"/>
      <c r="H55" s="977"/>
      <c r="I55" s="977"/>
      <c r="J55" s="977"/>
      <c r="K55" s="977"/>
      <c r="L55" s="977"/>
      <c r="M55" s="977"/>
      <c r="N55" s="977"/>
      <c r="O55" s="977"/>
      <c r="P55" s="977"/>
      <c r="Q55" s="977" t="s">
        <v>12</v>
      </c>
      <c r="R55" s="977"/>
      <c r="S55" s="977"/>
      <c r="T55" s="977"/>
      <c r="U55" s="977"/>
      <c r="V55" s="977"/>
      <c r="W55" s="991">
        <f>SUM(W14:W53)</f>
        <v>0</v>
      </c>
      <c r="X55" s="977"/>
      <c r="Y55" s="991">
        <f>SUM(Y14:Y53)</f>
        <v>0</v>
      </c>
      <c r="Z55" s="977"/>
      <c r="AA55" s="992">
        <f>SUM(AA14:AA53)</f>
        <v>0</v>
      </c>
      <c r="AB55" s="977"/>
      <c r="AC55" s="977"/>
      <c r="AD55" s="977"/>
      <c r="AE55" s="992">
        <f>SUM(AE14:AE53)</f>
        <v>0</v>
      </c>
    </row>
    <row r="56" spans="1:31" ht="15.75">
      <c r="A56" s="977"/>
      <c r="B56" s="977"/>
      <c r="C56" s="977"/>
      <c r="D56" s="977"/>
      <c r="E56" s="977"/>
      <c r="F56" s="977"/>
      <c r="G56" s="977"/>
      <c r="H56" s="977"/>
      <c r="I56" s="977"/>
      <c r="J56" s="977"/>
      <c r="K56" s="977"/>
      <c r="L56" s="977"/>
      <c r="M56" s="977"/>
      <c r="N56" s="977"/>
      <c r="O56" s="977"/>
      <c r="P56" s="977"/>
      <c r="Q56" s="977"/>
      <c r="R56" s="977"/>
      <c r="S56" s="977"/>
      <c r="T56" s="977"/>
      <c r="U56" s="977"/>
      <c r="V56" s="977"/>
      <c r="W56" s="977"/>
      <c r="X56" s="977"/>
      <c r="Y56" s="977"/>
      <c r="Z56" s="977"/>
      <c r="AA56" s="977"/>
      <c r="AB56" s="977"/>
      <c r="AC56" s="977"/>
      <c r="AD56" s="977"/>
      <c r="AE56" s="992"/>
    </row>
    <row r="57" spans="1:31" ht="15.75">
      <c r="A57" s="977"/>
      <c r="B57" s="977"/>
      <c r="C57" s="977"/>
      <c r="D57" s="977"/>
      <c r="E57" s="977"/>
      <c r="F57" s="977"/>
      <c r="G57" s="977"/>
      <c r="H57" s="977"/>
      <c r="I57" s="977"/>
      <c r="J57" s="977"/>
      <c r="K57" s="977"/>
      <c r="L57" s="977"/>
      <c r="M57" s="977"/>
      <c r="N57" s="977"/>
      <c r="O57" s="980" t="s">
        <v>394</v>
      </c>
      <c r="P57" s="977"/>
      <c r="Q57" s="995" t="s">
        <v>395</v>
      </c>
      <c r="R57" s="977"/>
      <c r="S57" s="977"/>
      <c r="T57" s="977"/>
      <c r="U57" s="977"/>
      <c r="V57" s="977"/>
      <c r="W57" s="990">
        <v>0</v>
      </c>
      <c r="X57" s="977"/>
      <c r="Y57" s="977"/>
      <c r="Z57" s="977"/>
      <c r="AA57" s="977"/>
      <c r="AB57" s="977"/>
      <c r="AC57" s="977"/>
      <c r="AD57" s="977"/>
      <c r="AE57" s="977"/>
    </row>
    <row r="58" spans="1:31" ht="15.75">
      <c r="A58" s="977" t="s">
        <v>417</v>
      </c>
      <c r="B58" s="977"/>
      <c r="C58" s="977"/>
      <c r="D58" s="977"/>
      <c r="E58" s="977"/>
      <c r="F58" s="977"/>
      <c r="G58" s="977"/>
      <c r="H58" s="977"/>
      <c r="I58" s="977"/>
      <c r="J58" s="977"/>
      <c r="K58" s="977"/>
      <c r="L58" s="977"/>
      <c r="M58" s="977"/>
      <c r="N58" s="977"/>
      <c r="O58" s="980" t="s">
        <v>396</v>
      </c>
      <c r="P58" s="977"/>
      <c r="Q58" s="996" t="s">
        <v>397</v>
      </c>
      <c r="R58" s="977"/>
      <c r="S58" s="977"/>
      <c r="T58" s="977"/>
      <c r="U58" s="977"/>
      <c r="V58" s="977"/>
      <c r="W58" s="990">
        <v>0</v>
      </c>
      <c r="X58" s="977"/>
      <c r="Y58" s="977"/>
      <c r="Z58" s="977"/>
      <c r="AA58" s="977"/>
      <c r="AB58" s="977"/>
      <c r="AC58" s="977"/>
      <c r="AD58" s="977"/>
      <c r="AE58" s="977"/>
    </row>
    <row r="59" spans="1:31" ht="15.75">
      <c r="A59" s="977" t="s">
        <v>418</v>
      </c>
      <c r="B59" s="977"/>
      <c r="C59" s="977"/>
      <c r="D59" s="977"/>
      <c r="E59" s="977"/>
      <c r="F59" s="977"/>
      <c r="G59" s="977"/>
      <c r="H59" s="977"/>
      <c r="I59" s="977"/>
      <c r="J59" s="977"/>
      <c r="K59" s="977"/>
      <c r="L59" s="977"/>
      <c r="M59" s="977"/>
      <c r="N59" s="977"/>
      <c r="O59" s="980" t="s">
        <v>394</v>
      </c>
      <c r="P59" s="977"/>
      <c r="Q59" s="996" t="s">
        <v>419</v>
      </c>
      <c r="R59" s="977"/>
      <c r="S59" s="977"/>
      <c r="T59" s="977"/>
      <c r="U59" s="977"/>
      <c r="V59" s="977"/>
      <c r="W59" s="990">
        <v>0</v>
      </c>
      <c r="X59" s="977"/>
      <c r="Y59" s="977"/>
      <c r="Z59" s="977"/>
      <c r="AA59" s="977"/>
      <c r="AB59" s="977"/>
      <c r="AC59" s="977"/>
      <c r="AD59" s="977"/>
      <c r="AE59" s="977"/>
    </row>
    <row r="60" spans="1:31" ht="15.75">
      <c r="A60" s="997"/>
      <c r="B60" s="977"/>
      <c r="C60" s="977"/>
      <c r="D60" s="977"/>
      <c r="E60" s="977"/>
      <c r="F60" s="977"/>
      <c r="G60" s="977"/>
      <c r="H60" s="977"/>
      <c r="I60" s="977"/>
      <c r="J60" s="977"/>
      <c r="K60" s="977"/>
      <c r="L60" s="977"/>
      <c r="M60" s="977"/>
      <c r="N60" s="977"/>
      <c r="O60" s="977"/>
      <c r="P60" s="977"/>
      <c r="Q60" s="996"/>
      <c r="R60" s="977"/>
      <c r="S60" s="977"/>
      <c r="T60" s="977"/>
      <c r="U60" s="977"/>
      <c r="V60" s="977"/>
      <c r="W60" s="987"/>
      <c r="X60" s="977"/>
      <c r="Y60" s="977"/>
      <c r="Z60" s="977"/>
      <c r="AA60" s="977"/>
      <c r="AB60" s="977"/>
      <c r="AC60" s="977"/>
      <c r="AD60" s="977"/>
      <c r="AE60" s="977"/>
    </row>
    <row r="61" spans="1:31" ht="15.75">
      <c r="A61" s="977"/>
      <c r="B61" s="977"/>
      <c r="C61" s="977"/>
      <c r="D61" s="977"/>
      <c r="E61" s="977"/>
      <c r="F61" s="977"/>
      <c r="G61" s="977"/>
      <c r="H61" s="977"/>
      <c r="I61" s="977"/>
      <c r="J61" s="977"/>
      <c r="K61" s="977"/>
      <c r="L61" s="977"/>
      <c r="M61" s="977"/>
      <c r="N61" s="977"/>
      <c r="O61" s="977"/>
      <c r="P61" s="977"/>
      <c r="Q61" s="986" t="s">
        <v>420</v>
      </c>
      <c r="R61" s="977"/>
      <c r="S61" s="977"/>
      <c r="T61" s="977"/>
      <c r="U61" s="977"/>
      <c r="V61" s="977"/>
      <c r="W61" s="991">
        <f>W55+W57-W58+W59</f>
        <v>0</v>
      </c>
      <c r="X61" s="977"/>
      <c r="Y61" s="977"/>
      <c r="Z61" s="977"/>
      <c r="AA61" s="977"/>
      <c r="AB61" s="977"/>
      <c r="AC61" s="977"/>
      <c r="AD61" s="977"/>
      <c r="AE61" s="977"/>
    </row>
    <row r="62" spans="1:31" ht="15.75">
      <c r="A62" s="977"/>
      <c r="B62" s="977"/>
      <c r="C62" s="977"/>
      <c r="D62" s="977"/>
      <c r="E62" s="977"/>
      <c r="F62" s="977"/>
      <c r="G62" s="977"/>
      <c r="H62" s="977"/>
      <c r="I62" s="977"/>
      <c r="J62" s="977"/>
      <c r="K62" s="977"/>
      <c r="L62" s="977"/>
      <c r="M62" s="977"/>
      <c r="N62" s="977"/>
      <c r="O62" s="977"/>
      <c r="P62" s="977"/>
      <c r="Q62" s="977"/>
      <c r="R62" s="977"/>
      <c r="S62" s="977"/>
      <c r="T62" s="977"/>
      <c r="U62" s="977"/>
      <c r="V62" s="977"/>
      <c r="W62" s="977"/>
      <c r="X62" s="977"/>
      <c r="Y62" s="977"/>
      <c r="Z62" s="977"/>
      <c r="AA62" s="977"/>
      <c r="AB62" s="977"/>
      <c r="AC62" s="977"/>
      <c r="AD62" s="977"/>
      <c r="AE62" s="977"/>
    </row>
    <row r="63" spans="1:31" ht="15.75">
      <c r="A63" s="977"/>
      <c r="B63" s="977"/>
      <c r="C63" s="977"/>
      <c r="D63" s="977"/>
      <c r="E63" s="977"/>
      <c r="F63" s="977"/>
      <c r="G63" s="977"/>
      <c r="H63" s="977"/>
      <c r="I63" s="977"/>
      <c r="J63" s="977"/>
      <c r="K63" s="977"/>
      <c r="L63" s="977"/>
      <c r="M63" s="977"/>
      <c r="N63" s="977"/>
      <c r="O63" s="977"/>
      <c r="P63" s="977"/>
      <c r="Q63" s="977"/>
      <c r="R63" s="977"/>
      <c r="S63" s="977"/>
      <c r="T63" s="977"/>
      <c r="U63" s="977"/>
      <c r="V63" s="977"/>
      <c r="W63" s="977"/>
      <c r="X63" s="977"/>
      <c r="Y63" s="977"/>
      <c r="Z63" s="977"/>
      <c r="AA63" s="977"/>
      <c r="AB63" s="977"/>
      <c r="AC63" s="977"/>
      <c r="AD63" s="977"/>
      <c r="AE63" s="977"/>
    </row>
    <row r="64" spans="1:31" ht="15.75">
      <c r="A64" s="977"/>
      <c r="B64" s="977"/>
      <c r="C64" s="977"/>
      <c r="D64" s="977"/>
      <c r="E64" s="977"/>
      <c r="F64" s="977"/>
      <c r="G64" s="977"/>
      <c r="H64" s="977"/>
      <c r="I64" s="977"/>
      <c r="J64" s="977"/>
      <c r="K64" s="977"/>
      <c r="L64" s="977"/>
      <c r="M64" s="977"/>
      <c r="N64" s="977"/>
      <c r="O64" s="977"/>
      <c r="P64" s="977"/>
      <c r="Q64" s="977"/>
      <c r="R64" s="977"/>
      <c r="S64" s="977"/>
      <c r="T64" s="977"/>
      <c r="U64" s="977"/>
      <c r="V64" s="977"/>
      <c r="W64" s="977"/>
      <c r="X64" s="977"/>
      <c r="Y64" s="977"/>
      <c r="Z64" s="977"/>
      <c r="AA64" s="977"/>
      <c r="AB64" s="977"/>
      <c r="AC64" s="977"/>
      <c r="AD64" s="977"/>
      <c r="AE64" s="977"/>
    </row>
    <row r="65" spans="1:31" ht="15.75">
      <c r="A65" s="977"/>
      <c r="B65" s="977"/>
      <c r="C65" s="977"/>
      <c r="D65" s="977"/>
      <c r="E65" s="977"/>
      <c r="F65" s="977"/>
      <c r="G65" s="977"/>
      <c r="H65" s="977"/>
      <c r="I65" s="977"/>
      <c r="J65" s="977"/>
      <c r="K65" s="977"/>
      <c r="L65" s="977"/>
      <c r="M65" s="977"/>
      <c r="N65" s="977"/>
      <c r="O65" s="977"/>
      <c r="P65" s="977"/>
      <c r="Q65" s="977"/>
      <c r="R65" s="977"/>
      <c r="S65" s="977"/>
      <c r="T65" s="977"/>
      <c r="U65" s="977"/>
      <c r="V65" s="977"/>
      <c r="W65" s="977"/>
      <c r="X65" s="977"/>
      <c r="Y65" s="977"/>
      <c r="Z65" s="977"/>
      <c r="AA65" s="977"/>
      <c r="AB65" s="977"/>
      <c r="AC65" s="977"/>
      <c r="AD65" s="977"/>
      <c r="AE65" s="977"/>
    </row>
    <row r="66" spans="1:31" ht="15.75">
      <c r="A66" s="977"/>
      <c r="B66" s="977"/>
      <c r="C66" s="977"/>
      <c r="D66" s="977"/>
      <c r="E66" s="977"/>
      <c r="F66" s="977"/>
      <c r="G66" s="977"/>
      <c r="H66" s="977"/>
      <c r="I66" s="977"/>
      <c r="J66" s="977"/>
      <c r="K66" s="977"/>
      <c r="L66" s="977"/>
      <c r="M66" s="977"/>
      <c r="N66" s="977"/>
      <c r="O66" s="977"/>
      <c r="P66" s="977"/>
      <c r="Q66" s="977"/>
      <c r="R66" s="977"/>
      <c r="S66" s="977"/>
      <c r="T66" s="977"/>
      <c r="U66" s="977"/>
      <c r="V66" s="977"/>
      <c r="W66" s="977"/>
      <c r="X66" s="977"/>
      <c r="Y66" s="977"/>
      <c r="Z66" s="977"/>
      <c r="AA66" s="977"/>
      <c r="AB66" s="977"/>
      <c r="AC66" s="977"/>
      <c r="AD66" s="977"/>
      <c r="AE66" s="977"/>
    </row>
    <row r="67" spans="1:31" ht="15.75">
      <c r="A67" s="977"/>
      <c r="B67" s="977"/>
      <c r="C67" s="977"/>
      <c r="D67" s="977"/>
      <c r="E67" s="977"/>
      <c r="F67" s="977"/>
      <c r="G67" s="977"/>
      <c r="H67" s="977"/>
      <c r="I67" s="977"/>
      <c r="J67" s="977"/>
      <c r="K67" s="977"/>
      <c r="L67" s="977"/>
      <c r="M67" s="977"/>
      <c r="N67" s="977"/>
      <c r="O67" s="977"/>
      <c r="P67" s="977"/>
      <c r="Q67" s="977"/>
      <c r="R67" s="977"/>
      <c r="S67" s="977"/>
      <c r="T67" s="977"/>
      <c r="U67" s="977"/>
      <c r="V67" s="977"/>
      <c r="W67" s="977"/>
      <c r="X67" s="977"/>
      <c r="Y67" s="977"/>
      <c r="Z67" s="977"/>
      <c r="AA67" s="977"/>
      <c r="AB67" s="977"/>
      <c r="AC67" s="977"/>
      <c r="AD67" s="977"/>
      <c r="AE67" s="977"/>
    </row>
    <row r="68" spans="1:31" ht="15.75">
      <c r="A68" s="977"/>
      <c r="B68" s="977"/>
      <c r="C68" s="977"/>
      <c r="D68" s="977"/>
      <c r="E68" s="977"/>
      <c r="F68" s="977"/>
      <c r="G68" s="977"/>
      <c r="H68" s="977"/>
      <c r="I68" s="977"/>
      <c r="J68" s="977"/>
      <c r="K68" s="977"/>
      <c r="L68" s="977"/>
      <c r="M68" s="977"/>
      <c r="N68" s="977"/>
      <c r="O68" s="977"/>
      <c r="P68" s="977"/>
      <c r="Q68" s="977"/>
      <c r="R68" s="977"/>
      <c r="S68" s="977"/>
      <c r="T68" s="977"/>
      <c r="U68" s="977"/>
      <c r="V68" s="977"/>
      <c r="W68" s="977"/>
      <c r="X68" s="977"/>
      <c r="Y68" s="977"/>
      <c r="Z68" s="977"/>
      <c r="AA68" s="977"/>
      <c r="AB68" s="977"/>
      <c r="AC68" s="977"/>
      <c r="AD68" s="977"/>
      <c r="AE68" s="977"/>
    </row>
    <row r="69" spans="1:31" ht="15.75">
      <c r="A69" s="977"/>
      <c r="B69" s="977"/>
      <c r="C69" s="977"/>
      <c r="D69" s="977"/>
      <c r="E69" s="977"/>
      <c r="F69" s="977"/>
      <c r="G69" s="977"/>
      <c r="H69" s="977"/>
      <c r="I69" s="977"/>
      <c r="J69" s="977"/>
      <c r="K69" s="977"/>
      <c r="L69" s="977"/>
      <c r="M69" s="977"/>
      <c r="N69" s="977"/>
      <c r="O69" s="977"/>
      <c r="P69" s="977"/>
      <c r="Q69" s="977"/>
      <c r="R69" s="977"/>
      <c r="S69" s="977"/>
      <c r="T69" s="977"/>
      <c r="U69" s="977"/>
      <c r="V69" s="977"/>
      <c r="W69" s="977"/>
      <c r="X69" s="977"/>
      <c r="Y69" s="977"/>
      <c r="Z69" s="977"/>
      <c r="AA69" s="977"/>
      <c r="AB69" s="977"/>
      <c r="AC69" s="977"/>
      <c r="AD69" s="977"/>
      <c r="AE69" s="977"/>
    </row>
    <row r="70" spans="1:31" ht="15.75">
      <c r="A70" s="977"/>
      <c r="B70" s="977"/>
      <c r="C70" s="977"/>
      <c r="D70" s="977"/>
      <c r="E70" s="977"/>
      <c r="F70" s="977"/>
      <c r="G70" s="977"/>
      <c r="H70" s="977"/>
      <c r="I70" s="977"/>
      <c r="J70" s="977"/>
      <c r="K70" s="977"/>
      <c r="L70" s="977"/>
      <c r="M70" s="977"/>
      <c r="N70" s="977"/>
      <c r="O70" s="977"/>
      <c r="P70" s="977"/>
      <c r="Q70" s="977"/>
      <c r="R70" s="977"/>
      <c r="S70" s="977"/>
      <c r="T70" s="977"/>
      <c r="U70" s="977"/>
      <c r="V70" s="977"/>
      <c r="W70" s="977"/>
      <c r="X70" s="977"/>
      <c r="Y70" s="977"/>
      <c r="Z70" s="977"/>
      <c r="AA70" s="977"/>
      <c r="AB70" s="977"/>
      <c r="AC70" s="977"/>
      <c r="AD70" s="977"/>
      <c r="AE70" s="977"/>
    </row>
    <row r="71" spans="1:31" ht="15.75">
      <c r="A71" s="977"/>
      <c r="B71" s="977"/>
      <c r="C71" s="977"/>
      <c r="D71" s="977"/>
      <c r="E71" s="977"/>
      <c r="F71" s="977"/>
      <c r="G71" s="977"/>
      <c r="H71" s="977"/>
      <c r="I71" s="977"/>
      <c r="J71" s="977"/>
      <c r="K71" s="977"/>
      <c r="L71" s="977"/>
      <c r="M71" s="977"/>
      <c r="N71" s="977"/>
      <c r="O71" s="977"/>
      <c r="P71" s="977"/>
      <c r="Q71" s="977"/>
      <c r="R71" s="977"/>
      <c r="S71" s="977"/>
      <c r="T71" s="977"/>
      <c r="U71" s="977"/>
      <c r="V71" s="977"/>
      <c r="W71" s="977"/>
      <c r="X71" s="977"/>
      <c r="Y71" s="977"/>
      <c r="Z71" s="977"/>
      <c r="AA71" s="977"/>
      <c r="AB71" s="977"/>
      <c r="AC71" s="977"/>
      <c r="AD71" s="977"/>
      <c r="AE71" s="977"/>
    </row>
  </sheetData>
  <mergeCells count="1">
    <mergeCell ref="K30:S32"/>
  </mergeCells>
  <phoneticPr fontId="24" type="noConversion"/>
  <pageMargins left="0.75" right="0.75" top="1" bottom="1" header="0.5" footer="0.5"/>
  <pageSetup scale="42" orientation="landscape" r:id="rId1"/>
  <headerFooter alignWithMargins="0">
    <oddHeader>&amp;R&amp;"Times New Roman,Regular"Schedule II-C-2.3
Page 1 of 1</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3">
    <tabColor theme="1" tint="0.499984740745262"/>
    <pageSetUpPr fitToPage="1"/>
  </sheetPr>
  <dimension ref="A1:J51"/>
  <sheetViews>
    <sheetView view="pageLayout" zoomScaleNormal="100" zoomScaleSheetLayoutView="100" workbookViewId="0">
      <selection activeCell="F33" sqref="F33"/>
    </sheetView>
  </sheetViews>
  <sheetFormatPr defaultColWidth="8.85546875" defaultRowHeight="12.75"/>
  <cols>
    <col min="1" max="1" width="8.140625" style="205" customWidth="1"/>
    <col min="2" max="2" width="20.140625" style="205" customWidth="1"/>
    <col min="3" max="3" width="4.85546875" style="205" customWidth="1"/>
    <col min="4" max="4" width="17.85546875" style="205" customWidth="1"/>
    <col min="5" max="8" width="12.5703125" style="205" customWidth="1"/>
    <col min="9" max="9" width="21.5703125" style="205" customWidth="1"/>
    <col min="10" max="10" width="22.85546875" style="205" customWidth="1"/>
    <col min="11" max="11" width="12.5703125" style="205" customWidth="1"/>
    <col min="12" max="16384" width="8.85546875" style="205"/>
  </cols>
  <sheetData>
    <row r="1" spans="1:10" ht="16.5" thickBot="1">
      <c r="A1" s="1000"/>
      <c r="B1" s="1000"/>
      <c r="C1" s="1000"/>
      <c r="E1" s="1000"/>
      <c r="F1" s="1000"/>
      <c r="G1" s="1000"/>
      <c r="H1" s="1000"/>
      <c r="I1" s="1000"/>
      <c r="J1" s="1001"/>
    </row>
    <row r="2" spans="1:10" ht="15.75">
      <c r="A2" s="1000"/>
      <c r="B2" s="453" t="s">
        <v>162</v>
      </c>
      <c r="C2" s="470"/>
      <c r="D2" s="978"/>
      <c r="E2" s="978"/>
      <c r="F2" s="979"/>
      <c r="G2" s="1000"/>
      <c r="H2" s="1000"/>
      <c r="I2" s="1000"/>
      <c r="J2" s="1000"/>
    </row>
    <row r="3" spans="1:10" ht="15.75">
      <c r="A3" s="1000"/>
      <c r="B3" s="407" t="s">
        <v>579</v>
      </c>
      <c r="C3" s="393"/>
      <c r="D3" s="981"/>
      <c r="E3" s="981"/>
      <c r="F3" s="982"/>
      <c r="G3" s="1000"/>
      <c r="H3" s="1000"/>
      <c r="I3" s="1000"/>
      <c r="J3" s="1000"/>
    </row>
    <row r="4" spans="1:10" ht="15.75">
      <c r="A4" s="1000"/>
      <c r="B4" s="407" t="s">
        <v>1999</v>
      </c>
      <c r="C4" s="393"/>
      <c r="D4" s="981"/>
      <c r="E4" s="981"/>
      <c r="F4" s="982"/>
      <c r="G4" s="1000"/>
      <c r="H4" s="1000"/>
      <c r="I4" s="1000"/>
    </row>
    <row r="5" spans="1:10" ht="15.75">
      <c r="A5" s="1000"/>
      <c r="B5" s="408" t="str">
        <f>'I-A'!B6</f>
        <v>TEST YEAR ENDED SEPTEMBER 30, 2024</v>
      </c>
      <c r="C5" s="393"/>
      <c r="D5" s="981"/>
      <c r="E5" s="981"/>
      <c r="F5" s="982"/>
      <c r="G5" s="1000"/>
      <c r="H5" s="1000"/>
      <c r="I5" s="1000"/>
      <c r="J5" s="1002"/>
    </row>
    <row r="6" spans="1:10" ht="16.5" thickBot="1">
      <c r="A6" s="1000"/>
      <c r="B6" s="457" t="str">
        <f>'I-A'!B7</f>
        <v>DOCKET 57467</v>
      </c>
      <c r="C6" s="471"/>
      <c r="D6" s="984"/>
      <c r="E6" s="984"/>
      <c r="F6" s="985"/>
      <c r="G6" s="1000"/>
      <c r="H6" s="1000"/>
      <c r="I6" s="1000"/>
      <c r="J6" s="1000"/>
    </row>
    <row r="7" spans="1:10" ht="15.75">
      <c r="A7" s="1000"/>
      <c r="B7" s="1000"/>
      <c r="C7" s="1000"/>
      <c r="D7" s="1000"/>
      <c r="E7" s="1000"/>
      <c r="F7" s="1000"/>
      <c r="G7" s="1000"/>
      <c r="H7" s="1000"/>
      <c r="I7" s="1000"/>
      <c r="J7" s="1000"/>
    </row>
    <row r="8" spans="1:10" ht="15.75">
      <c r="A8" s="1000"/>
      <c r="B8" s="1000"/>
      <c r="C8" s="1000"/>
      <c r="D8" s="1000"/>
      <c r="E8" s="1000"/>
      <c r="F8" s="1000"/>
      <c r="G8" s="1000"/>
      <c r="H8" s="1000"/>
      <c r="I8" s="1000"/>
      <c r="J8" s="1000"/>
    </row>
    <row r="9" spans="1:10" ht="15.75">
      <c r="A9" s="1000"/>
      <c r="B9" s="1000"/>
      <c r="C9" s="1000"/>
      <c r="I9" s="1000"/>
      <c r="J9" s="1000"/>
    </row>
    <row r="10" spans="1:10" ht="16.5" thickBot="1">
      <c r="A10" s="1000"/>
      <c r="B10" s="1000"/>
      <c r="C10" s="1000"/>
      <c r="D10" s="1000"/>
      <c r="E10" s="1000"/>
      <c r="F10" s="1000"/>
      <c r="G10" s="1000"/>
      <c r="H10" s="1000"/>
      <c r="I10" s="1000"/>
      <c r="J10" s="1000"/>
    </row>
    <row r="11" spans="1:10" ht="16.5" thickBot="1">
      <c r="A11" s="1000"/>
      <c r="B11" s="1000"/>
      <c r="C11" s="1000"/>
      <c r="D11" s="1000"/>
      <c r="E11" s="1624" t="s">
        <v>2178</v>
      </c>
      <c r="F11" s="1625"/>
      <c r="G11" s="1625"/>
      <c r="H11" s="1625"/>
      <c r="I11" s="1626"/>
    </row>
    <row r="12" spans="1:10" ht="15.75">
      <c r="A12" s="1000"/>
      <c r="B12" s="1000"/>
      <c r="C12" s="1000"/>
      <c r="D12" s="1000"/>
      <c r="E12" s="1000"/>
      <c r="F12" s="1000"/>
      <c r="G12" s="1000"/>
      <c r="H12" s="1000"/>
      <c r="I12" s="1000"/>
      <c r="J12" s="1000"/>
    </row>
    <row r="13" spans="1:10" ht="15.75">
      <c r="A13" s="1000"/>
      <c r="B13" s="1000"/>
      <c r="C13" s="1000"/>
      <c r="D13" s="1000"/>
      <c r="E13" s="1000"/>
      <c r="F13" s="1000"/>
      <c r="G13" s="1000"/>
      <c r="H13" s="1000"/>
      <c r="I13" s="1000"/>
      <c r="J13" s="1000"/>
    </row>
    <row r="14" spans="1:10" ht="15.75">
      <c r="A14" s="1003" t="s">
        <v>380</v>
      </c>
      <c r="B14" s="1000"/>
      <c r="C14" s="1000"/>
      <c r="D14" s="1000"/>
      <c r="E14" s="1000"/>
      <c r="F14" s="1000"/>
      <c r="G14" s="1000"/>
      <c r="H14" s="1000"/>
      <c r="I14" s="1000"/>
      <c r="J14" s="1000"/>
    </row>
    <row r="15" spans="1:10" ht="15.75">
      <c r="A15" s="1003" t="s">
        <v>556</v>
      </c>
      <c r="B15" s="1000"/>
      <c r="C15" s="1000"/>
      <c r="D15" s="1000"/>
      <c r="E15" s="1000"/>
      <c r="F15" s="1000"/>
      <c r="G15" s="1000"/>
      <c r="H15" s="1000"/>
      <c r="I15" s="1000"/>
      <c r="J15" s="1000"/>
    </row>
    <row r="16" spans="1:10" ht="15.75">
      <c r="A16" s="1003">
        <v>1</v>
      </c>
      <c r="B16" s="1000"/>
      <c r="C16" s="1000" t="s">
        <v>400</v>
      </c>
      <c r="D16" s="1000"/>
      <c r="E16" s="1000"/>
      <c r="F16" s="1000"/>
      <c r="G16" s="1000"/>
      <c r="H16" s="1000"/>
      <c r="I16" s="1000"/>
      <c r="J16" s="1004"/>
    </row>
    <row r="17" spans="1:10" ht="15.75">
      <c r="A17" s="1003">
        <f t="shared" ref="A17:A47" si="0">A16+1</f>
        <v>2</v>
      </c>
      <c r="B17" s="1000"/>
      <c r="C17" s="1000" t="s">
        <v>543</v>
      </c>
      <c r="D17" s="1000"/>
      <c r="E17" s="1000"/>
      <c r="F17" s="1000"/>
      <c r="G17" s="1000"/>
      <c r="H17" s="1000"/>
      <c r="I17" s="1000"/>
      <c r="J17" s="1000"/>
    </row>
    <row r="18" spans="1:10" ht="15.75">
      <c r="A18" s="1003">
        <f t="shared" si="0"/>
        <v>3</v>
      </c>
      <c r="B18" s="1001"/>
      <c r="C18" s="1000" t="s">
        <v>402</v>
      </c>
      <c r="D18" s="1000"/>
      <c r="E18" s="1000"/>
      <c r="F18" s="1000"/>
      <c r="G18" s="1000"/>
      <c r="H18" s="1000"/>
      <c r="I18" s="1000"/>
      <c r="J18" s="1005"/>
    </row>
    <row r="19" spans="1:10" ht="15.75">
      <c r="A19" s="1003">
        <f t="shared" si="0"/>
        <v>4</v>
      </c>
      <c r="B19" s="1000"/>
      <c r="C19" s="1000" t="s">
        <v>544</v>
      </c>
      <c r="D19" s="1000"/>
      <c r="E19" s="1000"/>
      <c r="F19" s="1000"/>
      <c r="G19" s="1000"/>
      <c r="H19" s="1000"/>
      <c r="I19" s="1000"/>
      <c r="J19" s="1000"/>
    </row>
    <row r="20" spans="1:10" ht="15.75">
      <c r="A20" s="1003">
        <f t="shared" si="0"/>
        <v>5</v>
      </c>
      <c r="B20" s="1000"/>
      <c r="C20" s="1000"/>
      <c r="D20" s="1000"/>
      <c r="E20" s="1000"/>
      <c r="F20" s="1000"/>
      <c r="G20" s="1000"/>
      <c r="H20" s="1000"/>
      <c r="I20" s="1000"/>
      <c r="J20" s="1006"/>
    </row>
    <row r="21" spans="1:10" ht="15.75">
      <c r="A21" s="1003">
        <f t="shared" si="0"/>
        <v>6</v>
      </c>
      <c r="B21" s="1000"/>
      <c r="C21" s="1000" t="s">
        <v>403</v>
      </c>
      <c r="D21" s="1000"/>
      <c r="E21" s="1000"/>
      <c r="F21" s="1000"/>
      <c r="G21" s="1000"/>
      <c r="H21" s="1000"/>
      <c r="I21" s="1000"/>
      <c r="J21" s="1004"/>
    </row>
    <row r="22" spans="1:10" ht="15.75">
      <c r="A22" s="1003">
        <f t="shared" si="0"/>
        <v>7</v>
      </c>
      <c r="B22" s="1000"/>
      <c r="C22" s="1000" t="s">
        <v>545</v>
      </c>
      <c r="D22" s="1000"/>
      <c r="E22" s="1000"/>
      <c r="F22" s="1000"/>
      <c r="G22" s="1000"/>
      <c r="H22" s="1000"/>
      <c r="I22" s="1000"/>
      <c r="J22" s="1000"/>
    </row>
    <row r="23" spans="1:10" ht="15.75">
      <c r="A23" s="1003">
        <f t="shared" si="0"/>
        <v>8</v>
      </c>
      <c r="B23" s="1000"/>
      <c r="C23" s="1000"/>
      <c r="D23" s="1000"/>
      <c r="E23" s="1000"/>
      <c r="F23" s="1000"/>
      <c r="G23" s="1000"/>
      <c r="H23" s="1000"/>
      <c r="I23" s="1000"/>
      <c r="J23" s="1000"/>
    </row>
    <row r="24" spans="1:10" ht="15.75">
      <c r="A24" s="1003">
        <f t="shared" si="0"/>
        <v>9</v>
      </c>
      <c r="B24" s="1000"/>
      <c r="C24" s="1000"/>
      <c r="D24" s="1000"/>
      <c r="E24" s="1000"/>
      <c r="F24" s="1000"/>
      <c r="G24" s="1000"/>
      <c r="H24" s="1000"/>
      <c r="I24" s="1000"/>
      <c r="J24" s="1000"/>
    </row>
    <row r="25" spans="1:10" ht="15.75">
      <c r="A25" s="1003">
        <f t="shared" si="0"/>
        <v>10</v>
      </c>
      <c r="B25" s="1000"/>
      <c r="C25" s="1000" t="s">
        <v>404</v>
      </c>
      <c r="D25" s="1000"/>
      <c r="E25" s="1000"/>
      <c r="F25" s="1000"/>
      <c r="G25" s="1000"/>
      <c r="H25" s="1000"/>
      <c r="I25" s="1000"/>
      <c r="J25" s="1005"/>
    </row>
    <row r="26" spans="1:10" ht="15.75">
      <c r="A26" s="1003">
        <f t="shared" si="0"/>
        <v>11</v>
      </c>
      <c r="B26" s="1000"/>
      <c r="C26" s="1000" t="s">
        <v>421</v>
      </c>
      <c r="D26" s="1000"/>
      <c r="E26" s="1000"/>
      <c r="F26" s="1000"/>
      <c r="G26" s="1000"/>
      <c r="H26" s="1000"/>
      <c r="I26" s="1000"/>
      <c r="J26" s="1000"/>
    </row>
    <row r="27" spans="1:10" ht="15.75">
      <c r="A27" s="1003">
        <f t="shared" si="0"/>
        <v>12</v>
      </c>
      <c r="B27" s="1001"/>
      <c r="C27" s="1000" t="s">
        <v>406</v>
      </c>
      <c r="D27" s="1000"/>
      <c r="E27" s="1000"/>
      <c r="F27" s="1000"/>
      <c r="G27" s="1000"/>
      <c r="H27" s="1000"/>
      <c r="I27" s="1000"/>
      <c r="J27" s="1005"/>
    </row>
    <row r="28" spans="1:10" ht="15.75">
      <c r="A28" s="1003">
        <f t="shared" si="0"/>
        <v>13</v>
      </c>
      <c r="B28" s="1000"/>
      <c r="C28" s="1000" t="s">
        <v>546</v>
      </c>
      <c r="D28" s="1000"/>
      <c r="E28" s="1000"/>
      <c r="F28" s="1000"/>
      <c r="G28" s="1000"/>
      <c r="H28" s="1000"/>
      <c r="I28" s="1000"/>
      <c r="J28" s="1000"/>
    </row>
    <row r="29" spans="1:10" ht="15.75">
      <c r="A29" s="1003">
        <f t="shared" si="0"/>
        <v>14</v>
      </c>
      <c r="B29" s="1000"/>
      <c r="C29" s="1000"/>
      <c r="D29" s="1000"/>
      <c r="E29" s="1000"/>
      <c r="F29" s="1000"/>
      <c r="G29" s="1000"/>
      <c r="H29" s="1000"/>
      <c r="I29" s="1000"/>
      <c r="J29" s="1006"/>
    </row>
    <row r="30" spans="1:10" ht="15.75">
      <c r="A30" s="1003">
        <f t="shared" si="0"/>
        <v>15</v>
      </c>
      <c r="B30" s="1000"/>
      <c r="C30" s="1000" t="s">
        <v>407</v>
      </c>
      <c r="D30" s="1000"/>
      <c r="E30" s="1000"/>
      <c r="F30" s="1000"/>
      <c r="G30" s="1000"/>
      <c r="H30" s="1000"/>
      <c r="I30" s="1000"/>
      <c r="J30" s="1004"/>
    </row>
    <row r="31" spans="1:10" ht="15.75">
      <c r="A31" s="1003">
        <f t="shared" si="0"/>
        <v>16</v>
      </c>
      <c r="B31" s="1000"/>
      <c r="C31" s="1000" t="s">
        <v>545</v>
      </c>
      <c r="D31" s="1000"/>
      <c r="E31" s="1000"/>
      <c r="F31" s="1000"/>
      <c r="G31" s="1000"/>
      <c r="H31" s="1000"/>
      <c r="I31" s="1000"/>
      <c r="J31" s="1000"/>
    </row>
    <row r="32" spans="1:10" ht="15.75">
      <c r="A32" s="1003">
        <f t="shared" si="0"/>
        <v>17</v>
      </c>
      <c r="B32" s="1000"/>
      <c r="C32" s="1000"/>
      <c r="D32" s="1000"/>
      <c r="E32" s="1000"/>
      <c r="F32" s="1000"/>
      <c r="G32" s="1000"/>
      <c r="H32" s="1000"/>
      <c r="I32" s="1000"/>
      <c r="J32" s="1000"/>
    </row>
    <row r="33" spans="1:10" ht="15.75">
      <c r="A33" s="1003">
        <f t="shared" si="0"/>
        <v>18</v>
      </c>
      <c r="B33" s="1000"/>
      <c r="C33" s="1000"/>
      <c r="D33" s="1000"/>
      <c r="E33" s="1000"/>
      <c r="F33" s="1000"/>
      <c r="G33" s="1000"/>
      <c r="H33" s="1000"/>
      <c r="I33" s="1000"/>
      <c r="J33" s="1000"/>
    </row>
    <row r="34" spans="1:10" ht="15.75">
      <c r="A34" s="1003">
        <f t="shared" si="0"/>
        <v>19</v>
      </c>
      <c r="B34" s="1000"/>
      <c r="C34" s="1000" t="s">
        <v>547</v>
      </c>
      <c r="D34" s="1000"/>
      <c r="E34" s="1000"/>
      <c r="F34" s="1000"/>
      <c r="G34" s="1000"/>
      <c r="H34" s="1000"/>
      <c r="I34" s="1000"/>
      <c r="J34" s="1004"/>
    </row>
    <row r="35" spans="1:10" ht="15.75">
      <c r="A35" s="1003">
        <f t="shared" si="0"/>
        <v>20</v>
      </c>
      <c r="B35" s="1001"/>
      <c r="C35" s="1000" t="s">
        <v>408</v>
      </c>
      <c r="D35" s="1000"/>
      <c r="E35" s="1000"/>
      <c r="F35" s="1000"/>
      <c r="G35" s="1000"/>
      <c r="H35" s="1000"/>
      <c r="I35" s="1000"/>
      <c r="J35" s="1004"/>
    </row>
    <row r="36" spans="1:10" ht="15.75">
      <c r="A36" s="1003">
        <f t="shared" si="0"/>
        <v>21</v>
      </c>
      <c r="B36" s="1000"/>
      <c r="C36" s="1000"/>
      <c r="D36" s="1000"/>
      <c r="E36" s="1000"/>
      <c r="F36" s="1000"/>
      <c r="G36" s="1000"/>
      <c r="H36" s="1000"/>
      <c r="I36" s="1000"/>
      <c r="J36" s="1006"/>
    </row>
    <row r="37" spans="1:10" ht="15.75">
      <c r="A37" s="1003">
        <f t="shared" si="0"/>
        <v>22</v>
      </c>
      <c r="B37" s="1000"/>
      <c r="C37" s="1000" t="s">
        <v>422</v>
      </c>
      <c r="D37" s="1000"/>
      <c r="E37" s="1000"/>
      <c r="F37" s="1000"/>
      <c r="G37" s="1000"/>
      <c r="H37" s="1000"/>
      <c r="I37" s="1000"/>
      <c r="J37" s="1004"/>
    </row>
    <row r="38" spans="1:10" ht="15.75">
      <c r="A38" s="1003">
        <f t="shared" si="0"/>
        <v>23</v>
      </c>
      <c r="B38" s="1000"/>
      <c r="C38" s="1000"/>
      <c r="D38" s="1000"/>
      <c r="E38" s="1000"/>
      <c r="F38" s="1000"/>
      <c r="G38" s="1000"/>
      <c r="H38" s="1000"/>
      <c r="I38" s="1000"/>
      <c r="J38" s="1000"/>
    </row>
    <row r="39" spans="1:10" ht="15.75">
      <c r="A39" s="1003">
        <f t="shared" si="0"/>
        <v>24</v>
      </c>
      <c r="B39" s="1001"/>
      <c r="C39" s="1000" t="s">
        <v>548</v>
      </c>
      <c r="D39" s="1000"/>
      <c r="E39" s="1000"/>
      <c r="F39" s="1000"/>
      <c r="G39" s="1000"/>
      <c r="H39" s="1000"/>
      <c r="I39" s="1000"/>
      <c r="J39" s="1007"/>
    </row>
    <row r="40" spans="1:10" ht="15.75">
      <c r="A40" s="1003">
        <f t="shared" si="0"/>
        <v>25</v>
      </c>
      <c r="B40" s="1000"/>
      <c r="C40" s="1000"/>
      <c r="D40" s="1000"/>
      <c r="E40" s="1000"/>
      <c r="F40" s="1000"/>
      <c r="G40" s="1000"/>
      <c r="H40" s="1000"/>
      <c r="I40" s="1000"/>
      <c r="J40" s="1006"/>
    </row>
    <row r="41" spans="1:10" ht="15.75">
      <c r="A41" s="1003">
        <f t="shared" si="0"/>
        <v>26</v>
      </c>
      <c r="B41" s="1000"/>
      <c r="C41" s="1000" t="s">
        <v>423</v>
      </c>
      <c r="D41" s="1000"/>
      <c r="E41" s="1000"/>
      <c r="F41" s="1000"/>
      <c r="G41" s="1000"/>
      <c r="H41" s="1000"/>
      <c r="I41" s="1000"/>
      <c r="J41" s="1004"/>
    </row>
    <row r="42" spans="1:10" ht="15.75">
      <c r="A42" s="1003">
        <f t="shared" si="0"/>
        <v>27</v>
      </c>
      <c r="B42" s="1000"/>
      <c r="C42" s="1000"/>
      <c r="D42" s="1000"/>
      <c r="E42" s="1000"/>
      <c r="F42" s="1000"/>
      <c r="G42" s="1000"/>
      <c r="H42" s="1000"/>
      <c r="I42" s="1000"/>
      <c r="J42" s="1000"/>
    </row>
    <row r="43" spans="1:10" ht="15.75">
      <c r="A43" s="1003">
        <f t="shared" si="0"/>
        <v>28</v>
      </c>
      <c r="B43" s="1001"/>
      <c r="C43" s="1000" t="s">
        <v>411</v>
      </c>
      <c r="D43" s="1000"/>
      <c r="E43" s="1000"/>
      <c r="F43" s="1000"/>
      <c r="G43" s="1000"/>
      <c r="H43" s="1000"/>
      <c r="I43" s="1000"/>
      <c r="J43" s="1004"/>
    </row>
    <row r="44" spans="1:10" ht="15.75">
      <c r="A44" s="1003">
        <f t="shared" si="0"/>
        <v>29</v>
      </c>
      <c r="B44" s="1000"/>
      <c r="C44" s="1000"/>
      <c r="D44" s="1000"/>
      <c r="E44" s="1000"/>
      <c r="F44" s="1000"/>
      <c r="G44" s="1000"/>
      <c r="H44" s="1000"/>
      <c r="I44" s="1000"/>
      <c r="J44" s="1006"/>
    </row>
    <row r="45" spans="1:10" ht="15.75">
      <c r="A45" s="1003">
        <f t="shared" si="0"/>
        <v>30</v>
      </c>
      <c r="B45" s="1000"/>
      <c r="C45" s="1000" t="s">
        <v>424</v>
      </c>
      <c r="D45" s="1000"/>
      <c r="E45" s="1000"/>
      <c r="F45" s="1000"/>
      <c r="G45" s="1000"/>
      <c r="H45" s="1000"/>
      <c r="I45" s="1000"/>
      <c r="J45" s="1004"/>
    </row>
    <row r="46" spans="1:10" ht="15.75">
      <c r="A46" s="1003">
        <f t="shared" si="0"/>
        <v>31</v>
      </c>
      <c r="B46" s="1000"/>
      <c r="C46" s="1000"/>
      <c r="D46" s="1000"/>
      <c r="E46" s="1000"/>
      <c r="F46" s="1000"/>
      <c r="G46" s="1000"/>
      <c r="H46" s="1000"/>
      <c r="I46" s="1000"/>
      <c r="J46" s="1000"/>
    </row>
    <row r="47" spans="1:10" ht="15.75">
      <c r="A47" s="1003">
        <f t="shared" si="0"/>
        <v>32</v>
      </c>
      <c r="B47" s="1000"/>
      <c r="C47" s="1000" t="s">
        <v>425</v>
      </c>
      <c r="D47" s="1000"/>
      <c r="E47" s="1000"/>
      <c r="F47" s="1000"/>
      <c r="G47" s="1000"/>
      <c r="H47" s="1000"/>
      <c r="I47" s="1000"/>
      <c r="J47" s="1007"/>
    </row>
    <row r="48" spans="1:10" ht="15.75">
      <c r="A48" s="1000"/>
      <c r="B48" s="1000"/>
      <c r="C48" s="1000"/>
      <c r="D48" s="1000"/>
      <c r="E48" s="1000"/>
      <c r="F48" s="1000"/>
      <c r="G48" s="1000"/>
      <c r="H48" s="1000"/>
      <c r="I48" s="1000"/>
      <c r="J48" s="1000"/>
    </row>
    <row r="49" spans="1:10" ht="15.75">
      <c r="A49" s="1000"/>
      <c r="B49" s="1000"/>
      <c r="C49" s="1000"/>
      <c r="D49" s="1000"/>
      <c r="E49" s="1000"/>
      <c r="F49" s="1000"/>
      <c r="G49" s="1000"/>
      <c r="H49" s="1000"/>
      <c r="I49" s="1000"/>
      <c r="J49" s="1000"/>
    </row>
    <row r="50" spans="1:10" ht="15.75">
      <c r="A50" s="1008"/>
      <c r="B50" s="1000"/>
      <c r="C50" s="1000"/>
      <c r="D50" s="1000"/>
      <c r="E50" s="1000"/>
      <c r="F50" s="1000"/>
      <c r="G50" s="1000"/>
      <c r="H50" s="1000"/>
      <c r="I50" s="1000"/>
      <c r="J50" s="1000"/>
    </row>
    <row r="51" spans="1:10" ht="15.75">
      <c r="A51" s="1000"/>
      <c r="B51" s="1000"/>
      <c r="C51" s="1000"/>
      <c r="D51" s="1000"/>
      <c r="E51" s="1000"/>
      <c r="F51" s="1000"/>
      <c r="G51" s="1000"/>
      <c r="H51" s="1000"/>
      <c r="I51" s="1000"/>
      <c r="J51" s="1000"/>
    </row>
  </sheetData>
  <mergeCells count="1">
    <mergeCell ref="E11:I11"/>
  </mergeCells>
  <phoneticPr fontId="24" type="noConversion"/>
  <pageMargins left="0.75" right="0.75" top="0.85" bottom="0.62" header="0.5" footer="0.5"/>
  <pageSetup scale="70" orientation="landscape" r:id="rId1"/>
  <headerFooter alignWithMargins="0">
    <oddHeader>&amp;R&amp;"Times New Roman,Regular"Schedule II-C-2.3a
Page 1 of 1</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4">
    <tabColor theme="9"/>
    <pageSetUpPr fitToPage="1"/>
  </sheetPr>
  <dimension ref="A1:AE44"/>
  <sheetViews>
    <sheetView view="pageLayout" topLeftCell="S1" zoomScaleNormal="190" zoomScaleSheetLayoutView="100" workbookViewId="0">
      <selection activeCell="F33" sqref="F33"/>
    </sheetView>
  </sheetViews>
  <sheetFormatPr defaultColWidth="9.140625" defaultRowHeight="11.25"/>
  <cols>
    <col min="1" max="1" width="6.140625" style="1" customWidth="1"/>
    <col min="2" max="2" width="2.140625" style="1" customWidth="1"/>
    <col min="3" max="3" width="21.85546875" style="1" customWidth="1"/>
    <col min="4" max="4" width="2.140625" style="1" customWidth="1"/>
    <col min="5" max="5" width="11.42578125" style="1" customWidth="1"/>
    <col min="6" max="6" width="2.140625" style="1" customWidth="1"/>
    <col min="7" max="7" width="11.85546875" style="1" customWidth="1"/>
    <col min="8" max="8" width="2.140625" style="1" customWidth="1"/>
    <col min="9" max="9" width="10.85546875" style="1" customWidth="1"/>
    <col min="10" max="10" width="2.42578125" style="1" customWidth="1"/>
    <col min="11" max="11" width="14.42578125" style="1" customWidth="1"/>
    <col min="12" max="12" width="2.140625" style="1" customWidth="1"/>
    <col min="13" max="13" width="14.42578125" style="1" customWidth="1"/>
    <col min="14" max="14" width="2.140625" style="1" customWidth="1"/>
    <col min="15" max="15" width="14.42578125" style="1" customWidth="1"/>
    <col min="16" max="16" width="2" style="1" customWidth="1"/>
    <col min="17" max="17" width="14.42578125" style="1" customWidth="1"/>
    <col min="18" max="18" width="1.5703125" style="1" customWidth="1"/>
    <col min="19" max="19" width="14.42578125" style="1" customWidth="1"/>
    <col min="20" max="20" width="2.140625" style="1" customWidth="1"/>
    <col min="21" max="21" width="11.85546875" style="1" customWidth="1"/>
    <col min="22" max="22" width="2" style="1" customWidth="1"/>
    <col min="23" max="23" width="11.85546875" style="1" customWidth="1"/>
    <col min="24" max="24" width="2" style="1" customWidth="1"/>
    <col min="25" max="25" width="11.85546875" style="1" customWidth="1"/>
    <col min="26" max="26" width="1.85546875" style="1" customWidth="1"/>
    <col min="27" max="27" width="11.85546875" style="1" customWidth="1"/>
    <col min="28" max="28" width="2" style="1" customWidth="1"/>
    <col min="29" max="29" width="11.140625" style="1" customWidth="1"/>
    <col min="30" max="30" width="2.5703125" style="1" customWidth="1"/>
    <col min="31" max="31" width="11.140625" style="1" customWidth="1"/>
    <col min="32" max="16384" width="9.140625" style="1"/>
  </cols>
  <sheetData>
    <row r="1" spans="1:31" ht="12" thickBot="1"/>
    <row r="2" spans="1:31">
      <c r="C2" s="453" t="s">
        <v>162</v>
      </c>
      <c r="D2" s="470"/>
      <c r="E2" s="346"/>
      <c r="F2" s="346"/>
      <c r="G2" s="346"/>
      <c r="H2" s="346"/>
      <c r="I2" s="485"/>
    </row>
    <row r="3" spans="1:31">
      <c r="C3" s="407" t="s">
        <v>579</v>
      </c>
      <c r="D3" s="393"/>
      <c r="E3" s="349"/>
      <c r="F3" s="349"/>
      <c r="G3" s="349"/>
      <c r="H3" s="349"/>
      <c r="I3" s="486"/>
    </row>
    <row r="4" spans="1:31">
      <c r="C4" s="408" t="s">
        <v>1402</v>
      </c>
      <c r="D4" s="393"/>
      <c r="E4" s="349"/>
      <c r="F4" s="349"/>
      <c r="G4" s="349"/>
      <c r="H4" s="349"/>
      <c r="I4" s="486"/>
    </row>
    <row r="5" spans="1:31">
      <c r="C5" s="408" t="str">
        <f>'I-A'!B6</f>
        <v>TEST YEAR ENDED SEPTEMBER 30, 2024</v>
      </c>
      <c r="D5" s="393"/>
      <c r="E5" s="349"/>
      <c r="F5" s="349"/>
      <c r="G5" s="349"/>
      <c r="H5" s="349"/>
      <c r="I5" s="486"/>
    </row>
    <row r="6" spans="1:31" ht="12" thickBot="1">
      <c r="A6" s="474"/>
      <c r="B6" s="474"/>
      <c r="C6" s="457" t="str">
        <f>'I-A'!B7</f>
        <v>DOCKET 57467</v>
      </c>
      <c r="D6" s="471"/>
      <c r="E6" s="472"/>
      <c r="F6" s="472"/>
      <c r="G6" s="472"/>
      <c r="H6" s="472"/>
      <c r="I6" s="487"/>
      <c r="J6" s="474"/>
      <c r="K6" s="474"/>
      <c r="L6" s="474"/>
      <c r="M6" s="474"/>
      <c r="N6" s="474"/>
      <c r="O6" s="474"/>
      <c r="P6" s="474"/>
      <c r="Q6" s="474"/>
      <c r="R6" s="474"/>
      <c r="S6" s="474"/>
      <c r="T6" s="474"/>
      <c r="U6" s="474"/>
      <c r="V6" s="474"/>
      <c r="W6" s="474"/>
      <c r="X6" s="474"/>
      <c r="Y6" s="474"/>
      <c r="Z6" s="474"/>
      <c r="AA6" s="474"/>
      <c r="AB6" s="474"/>
      <c r="AC6" s="474"/>
      <c r="AD6" s="474"/>
      <c r="AE6" s="475"/>
    </row>
    <row r="7" spans="1:31">
      <c r="A7" s="474"/>
      <c r="B7" s="474"/>
      <c r="C7" s="474"/>
      <c r="D7" s="474"/>
      <c r="E7" s="474"/>
      <c r="F7" s="474"/>
      <c r="G7" s="474"/>
      <c r="H7" s="474"/>
      <c r="I7" s="474"/>
      <c r="J7" s="474"/>
      <c r="K7" s="474"/>
      <c r="L7" s="474"/>
      <c r="M7" s="474"/>
      <c r="N7" s="474"/>
      <c r="O7" s="474"/>
      <c r="P7" s="474"/>
      <c r="Q7" s="474"/>
      <c r="R7" s="474"/>
      <c r="S7" s="474"/>
      <c r="T7" s="474"/>
      <c r="U7" s="474"/>
      <c r="V7" s="474"/>
      <c r="W7" s="474"/>
      <c r="X7" s="474"/>
      <c r="Y7" s="474"/>
      <c r="Z7" s="474"/>
      <c r="AA7" s="474"/>
      <c r="AB7" s="474"/>
      <c r="AC7" s="474"/>
      <c r="AD7" s="474"/>
      <c r="AE7" s="474"/>
    </row>
    <row r="8" spans="1:31">
      <c r="A8" s="474" t="s">
        <v>7</v>
      </c>
      <c r="B8" s="474"/>
      <c r="C8" s="474"/>
      <c r="D8" s="474"/>
      <c r="E8" s="474"/>
      <c r="F8" s="474"/>
      <c r="G8" s="474"/>
      <c r="H8" s="474"/>
      <c r="I8" s="474"/>
      <c r="J8" s="474"/>
      <c r="K8" s="474"/>
      <c r="L8" s="474"/>
      <c r="M8" s="474"/>
      <c r="N8" s="474"/>
      <c r="O8" s="474"/>
      <c r="P8" s="474"/>
      <c r="Q8" s="474"/>
      <c r="R8" s="474"/>
      <c r="S8" s="474"/>
      <c r="T8" s="474"/>
      <c r="U8" s="474"/>
      <c r="V8" s="474"/>
      <c r="W8" s="474"/>
      <c r="X8" s="474"/>
      <c r="Y8" s="474"/>
      <c r="Z8" s="474"/>
      <c r="AA8" s="474"/>
      <c r="AB8" s="474"/>
      <c r="AC8" s="474"/>
      <c r="AD8" s="474"/>
      <c r="AE8" s="474"/>
    </row>
    <row r="9" spans="1:31">
      <c r="A9" s="474"/>
      <c r="B9" s="474"/>
      <c r="C9" s="477" t="s">
        <v>333</v>
      </c>
      <c r="D9" s="474"/>
      <c r="E9" s="477" t="s">
        <v>334</v>
      </c>
      <c r="F9" s="474"/>
      <c r="G9" s="477" t="s">
        <v>335</v>
      </c>
      <c r="H9" s="474"/>
      <c r="I9" s="477" t="s">
        <v>336</v>
      </c>
      <c r="J9" s="474"/>
      <c r="K9" s="477" t="s">
        <v>347</v>
      </c>
      <c r="L9" s="474"/>
      <c r="M9" s="477" t="s">
        <v>348</v>
      </c>
      <c r="N9" s="474"/>
      <c r="O9" s="477" t="s">
        <v>349</v>
      </c>
      <c r="P9" s="474"/>
      <c r="Q9" s="477" t="s">
        <v>350</v>
      </c>
      <c r="R9" s="474"/>
      <c r="S9" s="477" t="s">
        <v>351</v>
      </c>
      <c r="T9" s="474"/>
      <c r="U9" s="477" t="s">
        <v>352</v>
      </c>
      <c r="V9" s="474"/>
      <c r="W9" s="477" t="s">
        <v>353</v>
      </c>
      <c r="X9" s="474"/>
      <c r="Y9" s="477" t="s">
        <v>354</v>
      </c>
      <c r="Z9" s="474"/>
      <c r="AA9" s="477" t="s">
        <v>355</v>
      </c>
      <c r="AB9" s="474"/>
      <c r="AC9" s="477" t="s">
        <v>356</v>
      </c>
      <c r="AD9" s="474"/>
      <c r="AE9" s="477" t="s">
        <v>357</v>
      </c>
    </row>
    <row r="10" spans="1:31">
      <c r="A10" s="474"/>
      <c r="B10" s="474"/>
      <c r="C10" s="474"/>
      <c r="D10" s="474"/>
      <c r="E10" s="474"/>
      <c r="F10" s="474"/>
      <c r="G10" s="474"/>
      <c r="H10" s="474"/>
      <c r="I10" s="474"/>
      <c r="J10" s="474"/>
      <c r="K10" s="474"/>
      <c r="L10" s="474"/>
      <c r="M10" s="474"/>
      <c r="N10" s="474"/>
      <c r="O10" s="477" t="s">
        <v>358</v>
      </c>
      <c r="P10" s="474"/>
      <c r="Q10" s="477" t="s">
        <v>359</v>
      </c>
      <c r="R10" s="474"/>
      <c r="S10" s="474"/>
      <c r="T10" s="474"/>
      <c r="U10" s="477" t="s">
        <v>360</v>
      </c>
      <c r="V10" s="474"/>
      <c r="W10" s="474"/>
      <c r="X10" s="474"/>
      <c r="Y10" s="474"/>
      <c r="Z10" s="474"/>
      <c r="AA10" s="477" t="s">
        <v>361</v>
      </c>
      <c r="AB10" s="474"/>
      <c r="AC10" s="474"/>
      <c r="AD10" s="474"/>
      <c r="AE10" s="474"/>
    </row>
    <row r="11" spans="1:31">
      <c r="A11" s="474"/>
      <c r="B11" s="474"/>
      <c r="C11" s="474"/>
      <c r="D11" s="474"/>
      <c r="E11" s="474"/>
      <c r="F11" s="474"/>
      <c r="G11" s="474"/>
      <c r="H11" s="474"/>
      <c r="I11" s="474"/>
      <c r="J11" s="474"/>
      <c r="K11" s="477" t="s">
        <v>426</v>
      </c>
      <c r="L11" s="474"/>
      <c r="M11" s="477" t="s">
        <v>363</v>
      </c>
      <c r="N11" s="474"/>
      <c r="O11" s="477" t="s">
        <v>364</v>
      </c>
      <c r="P11" s="474"/>
      <c r="Q11" s="477" t="s">
        <v>365</v>
      </c>
      <c r="R11" s="474"/>
      <c r="S11" s="477" t="s">
        <v>366</v>
      </c>
      <c r="T11" s="474"/>
      <c r="U11" s="477" t="s">
        <v>367</v>
      </c>
      <c r="V11" s="474"/>
      <c r="W11" s="477" t="s">
        <v>426</v>
      </c>
      <c r="X11" s="474"/>
      <c r="Y11" s="477" t="s">
        <v>369</v>
      </c>
      <c r="Z11" s="474"/>
      <c r="AA11" s="477" t="s">
        <v>370</v>
      </c>
      <c r="AB11" s="474"/>
      <c r="AC11" s="474"/>
      <c r="AD11" s="474"/>
      <c r="AE11" s="477" t="s">
        <v>337</v>
      </c>
    </row>
    <row r="12" spans="1:31">
      <c r="A12" s="474"/>
      <c r="B12" s="474"/>
      <c r="C12" s="474"/>
      <c r="D12" s="474"/>
      <c r="E12" s="477" t="s">
        <v>371</v>
      </c>
      <c r="F12" s="474"/>
      <c r="G12" s="477" t="s">
        <v>414</v>
      </c>
      <c r="H12" s="474"/>
      <c r="I12" s="477" t="s">
        <v>415</v>
      </c>
      <c r="J12" s="474"/>
      <c r="K12" s="477" t="s">
        <v>292</v>
      </c>
      <c r="L12" s="474"/>
      <c r="M12" s="477" t="s">
        <v>374</v>
      </c>
      <c r="N12" s="474"/>
      <c r="O12" s="477" t="s">
        <v>371</v>
      </c>
      <c r="P12" s="474"/>
      <c r="Q12" s="477" t="s">
        <v>427</v>
      </c>
      <c r="R12" s="474"/>
      <c r="S12" s="477" t="s">
        <v>360</v>
      </c>
      <c r="T12" s="474"/>
      <c r="U12" s="477" t="s">
        <v>370</v>
      </c>
      <c r="V12" s="474"/>
      <c r="W12" s="477" t="s">
        <v>376</v>
      </c>
      <c r="X12" s="474"/>
      <c r="Y12" s="477" t="s">
        <v>360</v>
      </c>
      <c r="Z12" s="474"/>
      <c r="AA12" s="477" t="s">
        <v>377</v>
      </c>
      <c r="AB12" s="474"/>
      <c r="AC12" s="477" t="s">
        <v>339</v>
      </c>
      <c r="AD12" s="474"/>
      <c r="AE12" s="477" t="s">
        <v>379</v>
      </c>
    </row>
    <row r="13" spans="1:31">
      <c r="A13" s="477" t="s">
        <v>1226</v>
      </c>
      <c r="B13" s="474"/>
      <c r="C13" s="477" t="s">
        <v>1</v>
      </c>
      <c r="D13" s="474"/>
      <c r="E13" s="477" t="s">
        <v>1424</v>
      </c>
      <c r="F13" s="474"/>
      <c r="G13" s="477" t="s">
        <v>381</v>
      </c>
      <c r="H13" s="474"/>
      <c r="I13" s="477" t="s">
        <v>383</v>
      </c>
      <c r="J13" s="474"/>
      <c r="K13" s="477" t="s">
        <v>384</v>
      </c>
      <c r="L13" s="474"/>
      <c r="M13" s="477" t="s">
        <v>385</v>
      </c>
      <c r="N13" s="474"/>
      <c r="O13" s="477" t="s">
        <v>386</v>
      </c>
      <c r="P13" s="474"/>
      <c r="Q13" s="477" t="s">
        <v>1425</v>
      </c>
      <c r="R13" s="474"/>
      <c r="S13" s="477" t="s">
        <v>367</v>
      </c>
      <c r="T13" s="474"/>
      <c r="U13" s="477" t="s">
        <v>388</v>
      </c>
      <c r="V13" s="474"/>
      <c r="W13" s="477" t="s">
        <v>389</v>
      </c>
      <c r="X13" s="474"/>
      <c r="Y13" s="477" t="s">
        <v>367</v>
      </c>
      <c r="Z13" s="474"/>
      <c r="AA13" s="477" t="s">
        <v>367</v>
      </c>
      <c r="AB13" s="474"/>
      <c r="AC13" s="477" t="s">
        <v>428</v>
      </c>
      <c r="AD13" s="474"/>
      <c r="AE13" s="477" t="s">
        <v>339</v>
      </c>
    </row>
    <row r="14" spans="1:31">
      <c r="A14" s="478"/>
      <c r="B14" s="474"/>
      <c r="C14" s="478"/>
      <c r="D14" s="474"/>
      <c r="E14" s="478"/>
      <c r="F14" s="474"/>
      <c r="G14" s="478"/>
      <c r="H14" s="474"/>
      <c r="I14" s="478"/>
      <c r="J14" s="474"/>
      <c r="K14" s="478"/>
      <c r="L14" s="474"/>
      <c r="M14" s="478"/>
      <c r="N14" s="474"/>
      <c r="O14" s="478"/>
      <c r="P14" s="474"/>
      <c r="Q14" s="478"/>
      <c r="R14" s="474"/>
      <c r="S14" s="478"/>
      <c r="T14" s="474"/>
      <c r="U14" s="478"/>
      <c r="V14" s="474"/>
      <c r="W14" s="478"/>
      <c r="X14" s="474"/>
      <c r="Y14" s="478"/>
      <c r="Z14" s="474"/>
      <c r="AA14" s="478"/>
      <c r="AB14" s="474"/>
      <c r="AC14" s="478"/>
      <c r="AD14" s="474"/>
      <c r="AE14" s="478"/>
    </row>
    <row r="15" spans="1:31">
      <c r="A15" s="474">
        <v>1</v>
      </c>
      <c r="B15" s="474"/>
      <c r="C15" s="498" t="s">
        <v>603</v>
      </c>
      <c r="D15" s="474"/>
      <c r="E15" s="499">
        <v>41897</v>
      </c>
      <c r="F15" s="488"/>
      <c r="G15" s="499">
        <v>47376</v>
      </c>
      <c r="H15" s="474"/>
      <c r="I15" s="500">
        <v>3.5799999999999998E-2</v>
      </c>
      <c r="J15" s="474"/>
      <c r="K15" s="501">
        <v>50000000</v>
      </c>
      <c r="L15" s="474"/>
      <c r="M15" s="501">
        <v>0</v>
      </c>
      <c r="N15" s="474"/>
      <c r="O15" s="501">
        <v>623896.25849056605</v>
      </c>
      <c r="P15" s="474"/>
      <c r="Q15" s="501">
        <v>-514563.96226415096</v>
      </c>
      <c r="R15" s="474"/>
      <c r="S15" s="484">
        <f t="shared" ref="S15:S23" si="0">K15+M15-O15+Q15</f>
        <v>48861539.779245287</v>
      </c>
      <c r="T15" s="474"/>
      <c r="U15" s="489">
        <f t="shared" ref="U15:U23" si="1">IF(ISERR(S15/K15),0,S15/K15)</f>
        <v>0.97723079558490578</v>
      </c>
      <c r="V15" s="474"/>
      <c r="W15" s="501">
        <f t="shared" ref="W15:W23" si="2">K15</f>
        <v>50000000</v>
      </c>
      <c r="X15" s="474"/>
      <c r="Y15" s="484">
        <f t="shared" ref="Y15:Y23" si="3">U15*W15</f>
        <v>48861539.779245287</v>
      </c>
      <c r="Z15" s="474"/>
      <c r="AA15" s="489">
        <f t="shared" ref="AA15:AA23" si="4">IF(ISERR(Y15/$Y$26),0,Y15/$Y$26)</f>
        <v>0.16856728812562646</v>
      </c>
      <c r="AB15" s="474"/>
      <c r="AC15" s="500">
        <f t="shared" ref="AC15:AC23" si="5">YIELD(E15,G15,I15,U15*100,100,2,0)</f>
        <v>3.7802699309174993E-2</v>
      </c>
      <c r="AD15" s="474"/>
      <c r="AE15" s="489">
        <f t="shared" ref="AE15:AE22" si="6">AA15*AC15</f>
        <v>6.3722985063761218E-3</v>
      </c>
    </row>
    <row r="16" spans="1:31">
      <c r="A16" s="474">
        <v>2</v>
      </c>
      <c r="B16" s="474"/>
      <c r="C16" s="498" t="s">
        <v>604</v>
      </c>
      <c r="D16" s="474"/>
      <c r="E16" s="499">
        <v>41897</v>
      </c>
      <c r="F16" s="488"/>
      <c r="G16" s="499">
        <v>49202</v>
      </c>
      <c r="H16" s="474"/>
      <c r="I16" s="500">
        <v>3.7900000000000003E-2</v>
      </c>
      <c r="J16" s="474"/>
      <c r="K16" s="501">
        <v>45000000</v>
      </c>
      <c r="L16" s="474"/>
      <c r="M16" s="501">
        <v>0</v>
      </c>
      <c r="N16" s="474"/>
      <c r="O16" s="501">
        <v>561506.63264150941</v>
      </c>
      <c r="P16" s="474"/>
      <c r="Q16" s="501">
        <v>-463107.56603773584</v>
      </c>
      <c r="R16" s="474"/>
      <c r="S16" s="484">
        <f t="shared" si="0"/>
        <v>43975385.801320754</v>
      </c>
      <c r="T16" s="474"/>
      <c r="U16" s="489">
        <f t="shared" si="1"/>
        <v>0.97723079558490566</v>
      </c>
      <c r="V16" s="474"/>
      <c r="W16" s="501">
        <f t="shared" si="2"/>
        <v>45000000</v>
      </c>
      <c r="X16" s="474"/>
      <c r="Y16" s="484">
        <f t="shared" si="3"/>
        <v>43975385.801320754</v>
      </c>
      <c r="Z16" s="474"/>
      <c r="AA16" s="489">
        <f t="shared" si="4"/>
        <v>0.15171055931306379</v>
      </c>
      <c r="AB16" s="474"/>
      <c r="AC16" s="500">
        <f t="shared" si="5"/>
        <v>3.9558248896467793E-2</v>
      </c>
      <c r="AD16" s="474"/>
      <c r="AE16" s="489">
        <f t="shared" si="6"/>
        <v>6.0014040655285176E-3</v>
      </c>
    </row>
    <row r="17" spans="1:31">
      <c r="A17" s="474">
        <v>3</v>
      </c>
      <c r="B17" s="474"/>
      <c r="C17" s="498" t="s">
        <v>605</v>
      </c>
      <c r="D17" s="474"/>
      <c r="E17" s="499">
        <v>41897</v>
      </c>
      <c r="F17" s="488"/>
      <c r="G17" s="499">
        <v>52855</v>
      </c>
      <c r="H17" s="474"/>
      <c r="I17" s="500">
        <v>4.2099999999999999E-2</v>
      </c>
      <c r="J17" s="474"/>
      <c r="K17" s="501">
        <v>65000000</v>
      </c>
      <c r="L17" s="474"/>
      <c r="M17" s="501">
        <v>0</v>
      </c>
      <c r="N17" s="474"/>
      <c r="O17" s="501">
        <v>811065.13603773585</v>
      </c>
      <c r="P17" s="474"/>
      <c r="Q17" s="501">
        <v>-668933.15094339626</v>
      </c>
      <c r="R17" s="474"/>
      <c r="S17" s="484">
        <f t="shared" si="0"/>
        <v>63520001.713018864</v>
      </c>
      <c r="T17" s="474"/>
      <c r="U17" s="489">
        <f t="shared" si="1"/>
        <v>0.97723079558490555</v>
      </c>
      <c r="V17" s="474"/>
      <c r="W17" s="501">
        <f t="shared" si="2"/>
        <v>65000000</v>
      </c>
      <c r="X17" s="474"/>
      <c r="Y17" s="484">
        <f t="shared" si="3"/>
        <v>63520001.713018864</v>
      </c>
      <c r="Z17" s="474"/>
      <c r="AA17" s="489">
        <f t="shared" si="4"/>
        <v>0.21913747456331437</v>
      </c>
      <c r="AB17" s="474"/>
      <c r="AC17" s="500">
        <f t="shared" si="5"/>
        <v>4.3465581345468587E-2</v>
      </c>
      <c r="AD17" s="474"/>
      <c r="AE17" s="489">
        <f t="shared" si="6"/>
        <v>9.5249377264722945E-3</v>
      </c>
    </row>
    <row r="18" spans="1:31">
      <c r="A18" s="474">
        <v>4</v>
      </c>
      <c r="B18" s="474"/>
      <c r="C18" s="498" t="s">
        <v>606</v>
      </c>
      <c r="D18" s="474"/>
      <c r="E18" s="499">
        <v>42600</v>
      </c>
      <c r="F18" s="488"/>
      <c r="G18" s="499">
        <v>46252</v>
      </c>
      <c r="H18" s="474"/>
      <c r="I18" s="500">
        <v>2.5100000000000001E-2</v>
      </c>
      <c r="J18" s="474"/>
      <c r="K18" s="501">
        <v>15000000</v>
      </c>
      <c r="L18" s="474"/>
      <c r="M18" s="501">
        <v>0</v>
      </c>
      <c r="N18" s="474"/>
      <c r="O18" s="501">
        <v>138314.565</v>
      </c>
      <c r="P18" s="474"/>
      <c r="Q18" s="501">
        <v>0</v>
      </c>
      <c r="R18" s="474"/>
      <c r="S18" s="484">
        <f t="shared" si="0"/>
        <v>14861685.435000001</v>
      </c>
      <c r="T18" s="474"/>
      <c r="U18" s="489">
        <f t="shared" si="1"/>
        <v>0.99077902900000003</v>
      </c>
      <c r="V18" s="474"/>
      <c r="W18" s="501">
        <f t="shared" si="2"/>
        <v>15000000</v>
      </c>
      <c r="X18" s="474"/>
      <c r="Y18" s="484">
        <f t="shared" si="3"/>
        <v>14861685.435000001</v>
      </c>
      <c r="Z18" s="474"/>
      <c r="AA18" s="489">
        <f t="shared" si="4"/>
        <v>5.1271286620774729E-2</v>
      </c>
      <c r="AB18" s="474"/>
      <c r="AC18" s="500">
        <f t="shared" si="5"/>
        <v>2.6153911610573285E-2</v>
      </c>
      <c r="AD18" s="474"/>
      <c r="AE18" s="489">
        <f t="shared" si="6"/>
        <v>1.3409446984401108E-3</v>
      </c>
    </row>
    <row r="19" spans="1:31">
      <c r="A19" s="474">
        <v>5</v>
      </c>
      <c r="B19" s="474"/>
      <c r="C19" s="498" t="s">
        <v>607</v>
      </c>
      <c r="D19" s="474"/>
      <c r="E19" s="499">
        <v>42600</v>
      </c>
      <c r="F19" s="488"/>
      <c r="G19" s="499">
        <v>48078</v>
      </c>
      <c r="H19" s="474"/>
      <c r="I19" s="500">
        <v>2.76E-2</v>
      </c>
      <c r="J19" s="474"/>
      <c r="K19" s="501">
        <v>20000000</v>
      </c>
      <c r="L19" s="474"/>
      <c r="M19" s="501">
        <v>0</v>
      </c>
      <c r="N19" s="474"/>
      <c r="O19" s="501">
        <v>184419.42</v>
      </c>
      <c r="P19" s="474"/>
      <c r="Q19" s="501">
        <v>0</v>
      </c>
      <c r="R19" s="474"/>
      <c r="S19" s="484">
        <f t="shared" si="0"/>
        <v>19815580.579999998</v>
      </c>
      <c r="T19" s="474"/>
      <c r="U19" s="489">
        <f t="shared" si="1"/>
        <v>0.99077902899999992</v>
      </c>
      <c r="V19" s="474"/>
      <c r="W19" s="501">
        <f t="shared" si="2"/>
        <v>20000000</v>
      </c>
      <c r="X19" s="474"/>
      <c r="Y19" s="484">
        <f t="shared" si="3"/>
        <v>19815580.579999998</v>
      </c>
      <c r="Z19" s="474"/>
      <c r="AA19" s="489">
        <f t="shared" si="4"/>
        <v>6.8361715494366301E-2</v>
      </c>
      <c r="AB19" s="474"/>
      <c r="AC19" s="500">
        <f t="shared" si="5"/>
        <v>2.8359005652227928E-2</v>
      </c>
      <c r="AD19" s="474"/>
      <c r="AE19" s="489">
        <f t="shared" si="6"/>
        <v>1.9386702761007314E-3</v>
      </c>
    </row>
    <row r="20" spans="1:31">
      <c r="A20" s="474">
        <v>6</v>
      </c>
      <c r="B20" s="474"/>
      <c r="C20" s="498" t="s">
        <v>608</v>
      </c>
      <c r="D20" s="474"/>
      <c r="E20" s="499">
        <v>42600</v>
      </c>
      <c r="F20" s="488"/>
      <c r="G20" s="499">
        <v>49905</v>
      </c>
      <c r="H20" s="474"/>
      <c r="I20" s="500">
        <v>3.0800000000000001E-2</v>
      </c>
      <c r="J20" s="474"/>
      <c r="K20" s="501">
        <v>15000000</v>
      </c>
      <c r="L20" s="474"/>
      <c r="M20" s="501">
        <v>0</v>
      </c>
      <c r="N20" s="474"/>
      <c r="O20" s="501">
        <v>138314.565</v>
      </c>
      <c r="P20" s="474"/>
      <c r="Q20" s="501">
        <v>0</v>
      </c>
      <c r="R20" s="474"/>
      <c r="S20" s="484">
        <f t="shared" si="0"/>
        <v>14861685.435000001</v>
      </c>
      <c r="T20" s="474"/>
      <c r="U20" s="489">
        <f t="shared" si="1"/>
        <v>0.99077902900000003</v>
      </c>
      <c r="V20" s="474"/>
      <c r="W20" s="501">
        <f t="shared" si="2"/>
        <v>15000000</v>
      </c>
      <c r="X20" s="474"/>
      <c r="Y20" s="484">
        <f t="shared" si="3"/>
        <v>14861685.435000001</v>
      </c>
      <c r="Z20" s="474"/>
      <c r="AA20" s="489">
        <f t="shared" si="4"/>
        <v>5.1271286620774729E-2</v>
      </c>
      <c r="AB20" s="474"/>
      <c r="AC20" s="500">
        <f t="shared" si="5"/>
        <v>3.1424504898198334E-2</v>
      </c>
      <c r="AD20" s="474"/>
      <c r="AE20" s="489">
        <f t="shared" si="6"/>
        <v>1.6111747975514662E-3</v>
      </c>
    </row>
    <row r="21" spans="1:31">
      <c r="A21" s="474">
        <v>7</v>
      </c>
      <c r="B21" s="474"/>
      <c r="C21" s="498" t="s">
        <v>609</v>
      </c>
      <c r="D21" s="474"/>
      <c r="E21" s="499">
        <v>42600</v>
      </c>
      <c r="F21" s="488"/>
      <c r="G21" s="499">
        <v>53557</v>
      </c>
      <c r="H21" s="474"/>
      <c r="I21" s="500">
        <v>3.5299999999999998E-2</v>
      </c>
      <c r="J21" s="474"/>
      <c r="K21" s="501">
        <v>20000000</v>
      </c>
      <c r="L21" s="474"/>
      <c r="M21" s="501">
        <v>0</v>
      </c>
      <c r="N21" s="474"/>
      <c r="O21" s="501">
        <v>184419.42</v>
      </c>
      <c r="P21" s="474"/>
      <c r="Q21" s="501">
        <v>0</v>
      </c>
      <c r="R21" s="474"/>
      <c r="S21" s="484">
        <f t="shared" si="0"/>
        <v>19815580.579999998</v>
      </c>
      <c r="T21" s="474"/>
      <c r="U21" s="489">
        <f t="shared" si="1"/>
        <v>0.99077902899999992</v>
      </c>
      <c r="V21" s="474"/>
      <c r="W21" s="501">
        <f t="shared" si="2"/>
        <v>20000000</v>
      </c>
      <c r="X21" s="474"/>
      <c r="Y21" s="484">
        <f t="shared" si="3"/>
        <v>19815580.579999998</v>
      </c>
      <c r="Z21" s="474"/>
      <c r="AA21" s="489">
        <f t="shared" si="4"/>
        <v>6.8361715494366301E-2</v>
      </c>
      <c r="AB21" s="474"/>
      <c r="AC21" s="500">
        <f t="shared" si="5"/>
        <v>3.5803933539834513E-2</v>
      </c>
      <c r="AD21" s="474"/>
      <c r="AE21" s="489">
        <f t="shared" si="6"/>
        <v>2.4476183182293664E-3</v>
      </c>
    </row>
    <row r="22" spans="1:31">
      <c r="A22" s="474">
        <v>8</v>
      </c>
      <c r="B22" s="474"/>
      <c r="C22" s="498" t="s">
        <v>610</v>
      </c>
      <c r="D22" s="474"/>
      <c r="E22" s="499">
        <v>42753</v>
      </c>
      <c r="F22" s="488"/>
      <c r="G22" s="499">
        <v>53710</v>
      </c>
      <c r="H22" s="474"/>
      <c r="I22" s="500">
        <v>3.6299999999999999E-2</v>
      </c>
      <c r="J22" s="474"/>
      <c r="K22" s="501">
        <v>30000000</v>
      </c>
      <c r="L22" s="474"/>
      <c r="M22" s="501">
        <v>0</v>
      </c>
      <c r="N22" s="474"/>
      <c r="O22" s="501">
        <v>314424.39</v>
      </c>
      <c r="P22" s="474"/>
      <c r="Q22" s="501">
        <v>0</v>
      </c>
      <c r="R22" s="474"/>
      <c r="S22" s="484">
        <f t="shared" si="0"/>
        <v>29685575.609999999</v>
      </c>
      <c r="T22" s="474"/>
      <c r="U22" s="489">
        <f t="shared" si="1"/>
        <v>0.98951918699999997</v>
      </c>
      <c r="V22" s="474"/>
      <c r="W22" s="501">
        <f t="shared" si="2"/>
        <v>30000000</v>
      </c>
      <c r="X22" s="474"/>
      <c r="Y22" s="484">
        <f t="shared" si="3"/>
        <v>29685575.609999999</v>
      </c>
      <c r="Z22" s="474"/>
      <c r="AA22" s="489">
        <f t="shared" si="4"/>
        <v>0.10241218348078901</v>
      </c>
      <c r="AB22" s="474"/>
      <c r="AC22" s="500">
        <f t="shared" si="5"/>
        <v>3.6880467197287124E-2</v>
      </c>
      <c r="AD22" s="474"/>
      <c r="AE22" s="489">
        <f t="shared" si="6"/>
        <v>3.7770091734657895E-3</v>
      </c>
    </row>
    <row r="23" spans="1:31">
      <c r="A23" s="474">
        <v>9</v>
      </c>
      <c r="B23" s="474"/>
      <c r="C23" s="498" t="s">
        <v>1413</v>
      </c>
      <c r="D23" s="474"/>
      <c r="E23" s="499">
        <v>45547</v>
      </c>
      <c r="F23" s="488"/>
      <c r="G23" s="499">
        <v>51025</v>
      </c>
      <c r="H23" s="474"/>
      <c r="I23" s="500">
        <v>5.21E-2</v>
      </c>
      <c r="J23" s="474"/>
      <c r="K23" s="501">
        <v>35000000</v>
      </c>
      <c r="L23" s="474"/>
      <c r="M23" s="501">
        <v>0</v>
      </c>
      <c r="N23" s="474"/>
      <c r="O23" s="501">
        <v>533323.4</v>
      </c>
      <c r="P23" s="474"/>
      <c r="Q23" s="501">
        <v>0</v>
      </c>
      <c r="R23" s="474"/>
      <c r="S23" s="484">
        <f t="shared" si="0"/>
        <v>34466676.600000001</v>
      </c>
      <c r="T23" s="474"/>
      <c r="U23" s="489">
        <f t="shared" si="1"/>
        <v>0.98476218857142861</v>
      </c>
      <c r="V23" s="474"/>
      <c r="W23" s="501">
        <f t="shared" si="2"/>
        <v>35000000</v>
      </c>
      <c r="X23" s="474"/>
      <c r="Y23" s="484">
        <f t="shared" si="3"/>
        <v>34466676.600000001</v>
      </c>
      <c r="Z23" s="474"/>
      <c r="AA23" s="489">
        <f t="shared" si="4"/>
        <v>0.11890649028692414</v>
      </c>
      <c r="AB23" s="474"/>
      <c r="AC23" s="500">
        <f t="shared" si="5"/>
        <v>5.3591136125153344E-2</v>
      </c>
      <c r="AD23" s="474"/>
      <c r="AE23" s="489">
        <f>AA23*AC23</f>
        <v>6.3723339071307759E-3</v>
      </c>
    </row>
    <row r="24" spans="1:31">
      <c r="A24" s="474">
        <v>10</v>
      </c>
      <c r="B24" s="474"/>
      <c r="C24" s="498"/>
      <c r="D24" s="474"/>
      <c r="E24" s="498"/>
      <c r="F24" s="474"/>
      <c r="G24" s="498"/>
      <c r="H24" s="474"/>
      <c r="I24" s="500"/>
      <c r="J24" s="474"/>
      <c r="K24" s="501"/>
      <c r="L24" s="474"/>
      <c r="M24" s="501"/>
      <c r="N24" s="474"/>
      <c r="O24" s="501"/>
      <c r="P24" s="474"/>
      <c r="Q24" s="501"/>
      <c r="R24" s="474"/>
      <c r="S24" s="484"/>
      <c r="T24" s="474"/>
      <c r="U24" s="489"/>
      <c r="V24" s="474"/>
      <c r="W24" s="501"/>
      <c r="X24" s="474"/>
      <c r="Y24" s="484"/>
      <c r="Z24" s="474"/>
      <c r="AA24" s="489"/>
      <c r="AB24" s="474"/>
      <c r="AC24" s="500"/>
      <c r="AD24" s="474"/>
      <c r="AE24" s="489"/>
    </row>
    <row r="25" spans="1:31">
      <c r="A25" s="474">
        <v>11</v>
      </c>
      <c r="B25" s="474"/>
      <c r="C25" s="474"/>
      <c r="D25" s="474"/>
      <c r="E25" s="474"/>
      <c r="F25" s="474"/>
      <c r="G25" s="474"/>
      <c r="H25" s="474"/>
      <c r="I25" s="474"/>
      <c r="J25" s="474"/>
      <c r="K25" s="474"/>
      <c r="L25" s="474"/>
      <c r="M25" s="474"/>
      <c r="N25" s="474"/>
      <c r="O25" s="474"/>
      <c r="P25" s="474"/>
      <c r="Q25" s="474"/>
      <c r="R25" s="474"/>
      <c r="S25" s="474"/>
      <c r="T25" s="474"/>
      <c r="U25" s="474"/>
      <c r="V25" s="474"/>
      <c r="W25" s="490"/>
      <c r="X25" s="474"/>
      <c r="Y25" s="490"/>
      <c r="Z25" s="474"/>
      <c r="AA25" s="491"/>
      <c r="AB25" s="474"/>
      <c r="AC25" s="478"/>
      <c r="AD25" s="474"/>
      <c r="AE25" s="491"/>
    </row>
    <row r="26" spans="1:31" s="3" customFormat="1">
      <c r="A26" s="474">
        <v>12</v>
      </c>
      <c r="B26" s="348"/>
      <c r="C26" s="348"/>
      <c r="D26" s="348"/>
      <c r="E26" s="348"/>
      <c r="F26" s="348"/>
      <c r="G26" s="348"/>
      <c r="H26" s="348"/>
      <c r="I26" s="348"/>
      <c r="J26" s="348"/>
      <c r="K26" s="348"/>
      <c r="L26" s="348"/>
      <c r="M26" s="348" t="s">
        <v>12</v>
      </c>
      <c r="N26" s="348"/>
      <c r="O26" s="496">
        <f>SUM(O15:O24)</f>
        <v>3489683.7871698109</v>
      </c>
      <c r="P26" s="348"/>
      <c r="Q26" s="496">
        <f>SUM(Q15:Q24)</f>
        <v>-1646604.6792452829</v>
      </c>
      <c r="R26" s="348"/>
      <c r="S26" s="348"/>
      <c r="T26" s="348"/>
      <c r="U26" s="348"/>
      <c r="V26" s="348"/>
      <c r="W26" s="496">
        <f>SUM(W15:W24)</f>
        <v>295000000</v>
      </c>
      <c r="X26" s="348"/>
      <c r="Y26" s="496">
        <f>SUM(Y15:Y24)</f>
        <v>289863711.53358495</v>
      </c>
      <c r="Z26" s="348"/>
      <c r="AA26" s="497">
        <f>SUM(AA15:AA24)</f>
        <v>0.99999999999999978</v>
      </c>
      <c r="AB26" s="348"/>
      <c r="AC26" s="348"/>
      <c r="AD26" s="348"/>
      <c r="AE26" s="497">
        <f>SUM(AE15:AE24)</f>
        <v>3.9386391469295172E-2</v>
      </c>
    </row>
    <row r="27" spans="1:31">
      <c r="A27" s="474">
        <v>13</v>
      </c>
      <c r="B27" s="474"/>
      <c r="C27" s="474"/>
      <c r="D27" s="474"/>
      <c r="E27" s="474"/>
      <c r="F27" s="474"/>
      <c r="G27" s="474"/>
      <c r="H27" s="474"/>
      <c r="I27" s="474"/>
      <c r="J27" s="474"/>
      <c r="K27" s="474"/>
      <c r="L27" s="474"/>
      <c r="M27" s="474"/>
      <c r="N27" s="474"/>
      <c r="O27" s="474"/>
      <c r="P27" s="474"/>
      <c r="Q27" s="474"/>
      <c r="R27" s="474"/>
      <c r="S27" s="474"/>
      <c r="T27" s="474"/>
      <c r="U27" s="474"/>
      <c r="V27" s="474"/>
      <c r="W27" s="474"/>
      <c r="X27" s="474"/>
      <c r="Y27" s="474"/>
      <c r="Z27" s="474"/>
      <c r="AA27" s="474"/>
      <c r="AB27" s="474"/>
      <c r="AC27" s="474"/>
      <c r="AD27" s="474"/>
      <c r="AE27" s="489"/>
    </row>
    <row r="28" spans="1:31">
      <c r="A28" s="474">
        <v>14</v>
      </c>
      <c r="B28" s="474"/>
      <c r="C28" s="474"/>
      <c r="D28" s="474"/>
      <c r="E28" s="474"/>
      <c r="F28" s="474"/>
      <c r="G28" s="474"/>
      <c r="H28" s="474"/>
      <c r="I28" s="474"/>
      <c r="J28" s="474"/>
      <c r="K28" s="474"/>
      <c r="L28" s="474"/>
      <c r="M28" s="474"/>
      <c r="N28" s="474"/>
      <c r="O28" s="475" t="s">
        <v>394</v>
      </c>
      <c r="P28" s="474"/>
      <c r="Q28" s="492" t="s">
        <v>395</v>
      </c>
      <c r="R28" s="474"/>
      <c r="S28" s="474"/>
      <c r="T28" s="474"/>
      <c r="U28" s="474"/>
      <c r="V28" s="474"/>
      <c r="W28" s="501">
        <v>0</v>
      </c>
      <c r="X28" s="474"/>
      <c r="Y28" s="474"/>
      <c r="Z28" s="474"/>
      <c r="AA28" s="474"/>
      <c r="AB28" s="474"/>
      <c r="AC28" s="474"/>
      <c r="AD28" s="474"/>
      <c r="AE28" s="474"/>
    </row>
    <row r="29" spans="1:31">
      <c r="A29" s="474">
        <v>15</v>
      </c>
      <c r="B29" s="474"/>
      <c r="C29" s="474"/>
      <c r="D29" s="474"/>
      <c r="E29" s="474"/>
      <c r="F29" s="474"/>
      <c r="G29" s="474"/>
      <c r="H29" s="474"/>
      <c r="I29" s="474"/>
      <c r="J29" s="474"/>
      <c r="K29" s="474"/>
      <c r="L29" s="474"/>
      <c r="M29" s="474"/>
      <c r="N29" s="474"/>
      <c r="O29" s="475" t="s">
        <v>396</v>
      </c>
      <c r="P29" s="474"/>
      <c r="Q29" s="493" t="s">
        <v>397</v>
      </c>
      <c r="R29" s="474"/>
      <c r="S29" s="474"/>
      <c r="T29" s="474"/>
      <c r="U29" s="474"/>
      <c r="V29" s="474"/>
      <c r="W29" s="502">
        <f>SUM('ATTACH-Test Year TB'!R45:R53)</f>
        <v>2641827.1799999983</v>
      </c>
      <c r="X29" s="474"/>
      <c r="Y29" s="474"/>
      <c r="Z29" s="474"/>
      <c r="AA29" s="474"/>
      <c r="AB29" s="474"/>
      <c r="AC29" s="474"/>
      <c r="AD29" s="474"/>
      <c r="AE29" s="474"/>
    </row>
    <row r="30" spans="1:31">
      <c r="A30" s="474">
        <v>16</v>
      </c>
      <c r="B30" s="474"/>
      <c r="C30" s="474"/>
      <c r="D30" s="474"/>
      <c r="E30" s="474"/>
      <c r="F30" s="474"/>
      <c r="G30" s="474"/>
      <c r="H30" s="474"/>
      <c r="I30" s="474"/>
      <c r="J30" s="474"/>
      <c r="K30" s="474"/>
      <c r="L30" s="474"/>
      <c r="M30" s="474"/>
      <c r="N30" s="474"/>
      <c r="O30" s="475" t="s">
        <v>394</v>
      </c>
      <c r="P30" s="474"/>
      <c r="Q30" s="493" t="s">
        <v>429</v>
      </c>
      <c r="R30" s="474"/>
      <c r="S30" s="474"/>
      <c r="T30" s="474"/>
      <c r="U30" s="474"/>
      <c r="V30" s="474"/>
      <c r="W30" s="502">
        <f>-SUM('ATTACH-Test Year TB'!R65:R66)</f>
        <v>-1810550.1400000001</v>
      </c>
      <c r="X30" s="474"/>
      <c r="Y30" s="474"/>
      <c r="Z30" s="474"/>
      <c r="AA30" s="474"/>
      <c r="AB30" s="474"/>
      <c r="AC30" s="474"/>
      <c r="AD30" s="474"/>
      <c r="AE30" s="474"/>
    </row>
    <row r="31" spans="1:31">
      <c r="A31" s="474">
        <v>17</v>
      </c>
      <c r="B31" s="474"/>
      <c r="C31" s="474"/>
      <c r="D31" s="474"/>
      <c r="E31" s="474"/>
      <c r="F31" s="474"/>
      <c r="G31" s="474"/>
      <c r="H31" s="474"/>
      <c r="I31" s="474"/>
      <c r="J31" s="474"/>
      <c r="K31" s="474"/>
      <c r="L31" s="474"/>
      <c r="M31" s="474"/>
      <c r="N31" s="474"/>
      <c r="O31" s="474"/>
      <c r="P31" s="474"/>
      <c r="Q31" s="474"/>
      <c r="R31" s="474"/>
      <c r="S31" s="474"/>
      <c r="T31" s="474"/>
      <c r="U31" s="474"/>
      <c r="V31" s="474"/>
      <c r="W31" s="478"/>
      <c r="X31" s="474"/>
      <c r="Y31" s="474"/>
      <c r="Z31" s="474"/>
      <c r="AA31" s="474"/>
      <c r="AB31" s="474"/>
      <c r="AC31" s="474"/>
      <c r="AD31" s="474"/>
      <c r="AE31" s="474"/>
    </row>
    <row r="32" spans="1:31">
      <c r="A32" s="474">
        <v>18</v>
      </c>
      <c r="B32" s="474"/>
      <c r="C32" s="474"/>
      <c r="D32" s="474"/>
      <c r="E32" s="474"/>
      <c r="F32" s="474"/>
      <c r="G32" s="474"/>
      <c r="H32" s="474"/>
      <c r="I32" s="474"/>
      <c r="J32" s="474"/>
      <c r="K32" s="474"/>
      <c r="L32" s="474"/>
      <c r="M32" s="474"/>
      <c r="N32" s="474"/>
      <c r="O32" s="474"/>
      <c r="P32" s="474"/>
      <c r="Q32" s="477" t="s">
        <v>430</v>
      </c>
      <c r="R32" s="474"/>
      <c r="S32" s="474"/>
      <c r="T32" s="474"/>
      <c r="U32" s="474"/>
      <c r="V32" s="474"/>
      <c r="W32" s="496">
        <f>W26+W28-W29+W30</f>
        <v>290547622.68000001</v>
      </c>
      <c r="X32" s="474"/>
      <c r="Y32" s="474"/>
      <c r="Z32" s="474"/>
      <c r="AA32" s="474"/>
      <c r="AB32" s="474"/>
      <c r="AC32" s="474"/>
      <c r="AD32" s="474"/>
      <c r="AE32" s="474"/>
    </row>
    <row r="33" spans="1:31">
      <c r="A33" s="474">
        <v>19</v>
      </c>
      <c r="B33" s="474"/>
      <c r="C33" s="474"/>
      <c r="D33" s="474"/>
      <c r="E33" s="474"/>
      <c r="F33" s="474"/>
      <c r="G33" s="474"/>
      <c r="H33" s="474"/>
      <c r="I33" s="474"/>
      <c r="J33" s="474"/>
      <c r="K33" s="474"/>
      <c r="L33" s="474"/>
      <c r="M33" s="474"/>
      <c r="N33" s="474"/>
      <c r="O33" s="474"/>
      <c r="P33" s="474"/>
      <c r="Q33" s="474"/>
      <c r="R33" s="474"/>
      <c r="S33" s="474"/>
      <c r="T33" s="474"/>
      <c r="U33" s="474"/>
      <c r="V33" s="474"/>
      <c r="W33" s="474"/>
      <c r="X33" s="474"/>
      <c r="Y33" s="474"/>
      <c r="Z33" s="474"/>
      <c r="AA33" s="474"/>
      <c r="AB33" s="474"/>
      <c r="AC33" s="474"/>
      <c r="AD33" s="474"/>
      <c r="AE33" s="474"/>
    </row>
    <row r="34" spans="1:31">
      <c r="A34" s="474">
        <v>20</v>
      </c>
      <c r="B34" s="474"/>
      <c r="C34" s="474" t="s">
        <v>1887</v>
      </c>
      <c r="D34" s="474"/>
      <c r="E34" s="474"/>
      <c r="F34" s="474"/>
      <c r="G34" s="474"/>
      <c r="H34" s="474"/>
      <c r="I34" s="474"/>
      <c r="J34" s="474"/>
      <c r="K34" s="474"/>
      <c r="L34" s="474"/>
      <c r="M34" s="474"/>
      <c r="N34" s="474"/>
      <c r="O34" s="474"/>
      <c r="P34" s="474"/>
      <c r="Q34" s="474"/>
      <c r="R34" s="474"/>
      <c r="S34" s="474"/>
      <c r="T34" s="474"/>
      <c r="U34" s="474"/>
      <c r="V34" s="474"/>
      <c r="W34" s="474"/>
      <c r="X34" s="474"/>
      <c r="Y34" s="474"/>
      <c r="Z34" s="474"/>
      <c r="AA34" s="474"/>
      <c r="AB34" s="474"/>
      <c r="AC34" s="474"/>
      <c r="AD34" s="474"/>
      <c r="AE34" s="474"/>
    </row>
    <row r="35" spans="1:31">
      <c r="A35" s="474">
        <v>21</v>
      </c>
      <c r="B35" s="474"/>
      <c r="C35" s="474" t="s">
        <v>611</v>
      </c>
      <c r="D35" s="474"/>
      <c r="E35" s="474"/>
      <c r="F35" s="474"/>
      <c r="G35" s="474"/>
      <c r="H35" s="474"/>
      <c r="I35" s="474"/>
      <c r="J35" s="474"/>
      <c r="K35" s="474"/>
      <c r="L35" s="474"/>
      <c r="M35" s="474"/>
      <c r="N35" s="474"/>
      <c r="O35" s="474"/>
      <c r="P35" s="474"/>
      <c r="Q35" s="474"/>
      <c r="R35" s="474"/>
      <c r="S35" s="474"/>
      <c r="T35" s="474"/>
      <c r="U35" s="474"/>
      <c r="V35" s="474"/>
      <c r="W35" s="474"/>
      <c r="X35" s="474"/>
      <c r="Y35" s="474"/>
      <c r="Z35" s="474"/>
      <c r="AA35" s="474"/>
      <c r="AB35" s="474"/>
      <c r="AC35" s="474"/>
      <c r="AD35" s="474"/>
      <c r="AE35" s="474"/>
    </row>
    <row r="36" spans="1:31">
      <c r="A36" s="474"/>
      <c r="B36" s="474"/>
      <c r="C36" s="474"/>
      <c r="D36" s="474"/>
      <c r="E36" s="474"/>
      <c r="F36" s="474"/>
      <c r="G36" s="474"/>
      <c r="H36" s="474"/>
      <c r="I36" s="474"/>
      <c r="J36" s="474"/>
      <c r="K36" s="474"/>
      <c r="L36" s="474"/>
      <c r="M36" s="474"/>
      <c r="N36" s="474"/>
      <c r="O36" s="474"/>
      <c r="P36" s="474"/>
      <c r="Q36" s="474"/>
      <c r="R36" s="474"/>
      <c r="S36" s="474"/>
      <c r="T36" s="474"/>
      <c r="U36" s="474"/>
      <c r="V36" s="474"/>
      <c r="W36" s="474"/>
      <c r="X36" s="474"/>
      <c r="Y36" s="474"/>
      <c r="Z36" s="474"/>
      <c r="AA36" s="474"/>
      <c r="AB36" s="474"/>
      <c r="AC36" s="529"/>
      <c r="AD36" s="474"/>
      <c r="AE36" s="474"/>
    </row>
    <row r="37" spans="1:31">
      <c r="A37" s="474"/>
      <c r="B37" s="474"/>
      <c r="C37" s="474"/>
      <c r="D37" s="474"/>
      <c r="E37" s="474"/>
      <c r="F37" s="474"/>
      <c r="G37" s="474"/>
      <c r="H37" s="474"/>
      <c r="I37" s="474"/>
      <c r="J37" s="474"/>
      <c r="K37" s="474"/>
      <c r="L37" s="474"/>
      <c r="M37" s="474"/>
      <c r="N37" s="474"/>
      <c r="O37" s="474"/>
      <c r="P37" s="474"/>
      <c r="Q37" s="474"/>
      <c r="R37" s="474"/>
      <c r="S37" s="474"/>
      <c r="T37" s="474"/>
      <c r="U37" s="474"/>
      <c r="V37" s="474"/>
      <c r="W37" s="474"/>
      <c r="X37" s="474"/>
      <c r="Y37" s="474"/>
      <c r="Z37" s="474"/>
      <c r="AA37" s="474"/>
      <c r="AB37" s="474"/>
      <c r="AC37" s="474"/>
      <c r="AD37" s="474"/>
      <c r="AE37" s="474"/>
    </row>
    <row r="38" spans="1:31">
      <c r="A38" s="474"/>
      <c r="B38" s="474"/>
      <c r="C38" s="474"/>
      <c r="D38" s="474"/>
      <c r="E38" s="474"/>
      <c r="F38" s="474"/>
      <c r="G38" s="474"/>
      <c r="H38" s="474"/>
      <c r="I38" s="474"/>
      <c r="J38" s="474"/>
      <c r="K38" s="474"/>
      <c r="L38" s="474"/>
      <c r="M38" s="474"/>
      <c r="N38" s="474"/>
      <c r="O38" s="474"/>
      <c r="P38" s="474"/>
      <c r="Q38" s="474"/>
      <c r="R38" s="474"/>
      <c r="S38" s="474"/>
      <c r="T38" s="474"/>
      <c r="U38" s="474"/>
      <c r="V38" s="474"/>
      <c r="W38" s="474"/>
      <c r="X38" s="474"/>
      <c r="Y38" s="474"/>
      <c r="Z38" s="474"/>
      <c r="AA38" s="474"/>
      <c r="AB38" s="474"/>
      <c r="AC38" s="474"/>
      <c r="AD38" s="474"/>
      <c r="AE38" s="474"/>
    </row>
    <row r="39" spans="1:31">
      <c r="A39" s="474"/>
      <c r="B39" s="474"/>
      <c r="C39" s="474"/>
      <c r="D39" s="474"/>
      <c r="E39" s="474"/>
      <c r="F39" s="474"/>
      <c r="G39" s="474"/>
      <c r="H39" s="474"/>
      <c r="I39" s="474"/>
      <c r="J39" s="474"/>
      <c r="K39" s="474"/>
      <c r="L39" s="474"/>
      <c r="M39" s="474"/>
      <c r="N39" s="474"/>
      <c r="O39" s="474"/>
      <c r="P39" s="474"/>
      <c r="Q39" s="474"/>
      <c r="R39" s="474"/>
      <c r="S39" s="474"/>
      <c r="T39" s="474"/>
      <c r="U39" s="474"/>
      <c r="V39" s="474"/>
      <c r="W39" s="474"/>
      <c r="X39" s="474"/>
      <c r="Y39" s="474"/>
      <c r="Z39" s="474"/>
      <c r="AA39" s="474"/>
      <c r="AB39" s="474"/>
      <c r="AC39" s="474"/>
      <c r="AD39" s="474"/>
      <c r="AE39" s="474"/>
    </row>
    <row r="40" spans="1:31">
      <c r="A40" s="474"/>
      <c r="B40" s="474"/>
      <c r="C40" s="474"/>
      <c r="D40" s="474"/>
      <c r="E40" s="474"/>
      <c r="F40" s="474"/>
      <c r="G40" s="474"/>
      <c r="H40" s="474"/>
      <c r="I40" s="474"/>
      <c r="J40" s="474"/>
      <c r="K40" s="474"/>
      <c r="L40" s="474"/>
      <c r="M40" s="474"/>
      <c r="N40" s="474"/>
      <c r="O40" s="474"/>
      <c r="P40" s="474"/>
      <c r="Q40" s="474"/>
      <c r="R40" s="474"/>
      <c r="S40" s="474"/>
      <c r="T40" s="474"/>
      <c r="U40" s="474"/>
      <c r="V40" s="474"/>
      <c r="W40" s="474"/>
      <c r="X40" s="474"/>
      <c r="Y40" s="474"/>
      <c r="Z40" s="474"/>
      <c r="AA40" s="474"/>
      <c r="AB40" s="474"/>
      <c r="AC40" s="474"/>
      <c r="AD40" s="474"/>
      <c r="AE40" s="474"/>
    </row>
    <row r="41" spans="1:31">
      <c r="A41" s="474"/>
      <c r="B41" s="474"/>
      <c r="C41" s="474"/>
      <c r="D41" s="474"/>
      <c r="E41" s="474"/>
      <c r="F41" s="474"/>
      <c r="G41" s="474"/>
      <c r="H41" s="474"/>
      <c r="I41" s="474"/>
      <c r="J41" s="474"/>
      <c r="K41" s="474"/>
      <c r="L41" s="474"/>
      <c r="M41" s="474"/>
      <c r="N41" s="474"/>
      <c r="O41" s="474"/>
      <c r="P41" s="474"/>
      <c r="Q41" s="474"/>
      <c r="R41" s="474"/>
      <c r="S41" s="474"/>
      <c r="T41" s="474"/>
      <c r="U41" s="474"/>
      <c r="V41" s="474"/>
      <c r="W41" s="474"/>
      <c r="X41" s="474"/>
      <c r="Y41" s="474"/>
      <c r="Z41" s="474"/>
      <c r="AA41" s="474"/>
      <c r="AB41" s="474"/>
      <c r="AC41" s="474"/>
      <c r="AD41" s="474"/>
      <c r="AE41" s="474"/>
    </row>
    <row r="42" spans="1:31">
      <c r="A42" s="474"/>
      <c r="B42" s="474"/>
      <c r="C42" s="474"/>
      <c r="D42" s="474"/>
      <c r="E42" s="474"/>
      <c r="F42" s="474"/>
      <c r="G42" s="474"/>
      <c r="H42" s="474"/>
      <c r="I42" s="474"/>
      <c r="J42" s="474"/>
      <c r="K42" s="474"/>
      <c r="L42" s="474"/>
      <c r="M42" s="474"/>
      <c r="N42" s="474"/>
      <c r="O42" s="474"/>
      <c r="P42" s="474"/>
      <c r="Q42" s="474"/>
      <c r="R42" s="474"/>
      <c r="S42" s="474"/>
      <c r="T42" s="474"/>
      <c r="U42" s="474"/>
      <c r="V42" s="474"/>
      <c r="W42" s="474"/>
      <c r="X42" s="474"/>
      <c r="Y42" s="474"/>
      <c r="Z42" s="474"/>
      <c r="AA42" s="474"/>
      <c r="AB42" s="474"/>
      <c r="AC42" s="474"/>
      <c r="AD42" s="474"/>
      <c r="AE42" s="474"/>
    </row>
    <row r="43" spans="1:31">
      <c r="A43" s="474"/>
      <c r="B43" s="474"/>
      <c r="C43" s="474"/>
      <c r="D43" s="474"/>
      <c r="E43" s="474"/>
      <c r="F43" s="474"/>
      <c r="G43" s="474"/>
      <c r="H43" s="474"/>
      <c r="I43" s="474"/>
      <c r="J43" s="474"/>
      <c r="K43" s="474"/>
      <c r="L43" s="474"/>
      <c r="M43" s="474"/>
      <c r="N43" s="474"/>
      <c r="O43" s="474"/>
      <c r="P43" s="474"/>
      <c r="Q43" s="474"/>
      <c r="R43" s="474"/>
      <c r="S43" s="474"/>
      <c r="T43" s="474"/>
      <c r="U43" s="474"/>
      <c r="V43" s="474"/>
      <c r="W43" s="474"/>
      <c r="X43" s="474"/>
      <c r="Y43" s="474"/>
      <c r="Z43" s="474"/>
      <c r="AA43" s="474"/>
      <c r="AB43" s="474"/>
      <c r="AC43" s="474"/>
      <c r="AD43" s="474"/>
      <c r="AE43" s="474"/>
    </row>
    <row r="44" spans="1:31">
      <c r="A44" s="474"/>
      <c r="B44" s="474"/>
      <c r="C44" s="474"/>
      <c r="D44" s="474"/>
      <c r="E44" s="474"/>
      <c r="F44" s="474"/>
      <c r="G44" s="474"/>
      <c r="H44" s="474"/>
      <c r="I44" s="474"/>
      <c r="J44" s="474"/>
      <c r="K44" s="474"/>
      <c r="L44" s="474"/>
      <c r="M44" s="474"/>
      <c r="N44" s="474"/>
      <c r="O44" s="474"/>
      <c r="P44" s="474"/>
      <c r="Q44" s="474"/>
      <c r="R44" s="474"/>
      <c r="S44" s="474"/>
      <c r="T44" s="474"/>
      <c r="U44" s="474"/>
      <c r="V44" s="474"/>
      <c r="W44" s="474"/>
      <c r="X44" s="474"/>
      <c r="Y44" s="474"/>
      <c r="Z44" s="474"/>
      <c r="AA44" s="474"/>
      <c r="AB44" s="474"/>
      <c r="AC44" s="474"/>
      <c r="AD44" s="474"/>
      <c r="AE44" s="474"/>
    </row>
  </sheetData>
  <phoneticPr fontId="24" type="noConversion"/>
  <pageMargins left="0.42" right="0.45" top="0.79" bottom="1" header="0.5" footer="0.5"/>
  <pageSetup scale="55" orientation="landscape" r:id="rId1"/>
  <headerFooter alignWithMargins="0">
    <oddHeader>&amp;R&amp;"Times New Roman,Regular"Schedule II-C-2.4
Page 1 of 1</oddHeader>
    <oddFooter>&amp;L&amp;"Times New Roman,Regular"Sponsored by: Genevieve Giamarino, Rebecca Beckham</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5">
    <tabColor theme="9"/>
    <pageSetUpPr fitToPage="1"/>
  </sheetPr>
  <dimension ref="A1:K47"/>
  <sheetViews>
    <sheetView view="pageLayout" zoomScaleNormal="100" zoomScaleSheetLayoutView="100" workbookViewId="0">
      <selection activeCell="F33" sqref="F33"/>
    </sheetView>
  </sheetViews>
  <sheetFormatPr defaultColWidth="9.140625" defaultRowHeight="11.25"/>
  <cols>
    <col min="1" max="1" width="8.140625" style="8" customWidth="1"/>
    <col min="2" max="2" width="4.140625" style="1" customWidth="1"/>
    <col min="3" max="3" width="11.5703125" style="1" customWidth="1"/>
    <col min="4" max="4" width="19" style="1" customWidth="1"/>
    <col min="5" max="9" width="3.85546875" style="1" customWidth="1"/>
    <col min="10" max="10" width="3.5703125" style="1" customWidth="1"/>
    <col min="11" max="11" width="28" style="1" customWidth="1"/>
    <col min="12" max="16384" width="9.140625" style="1"/>
  </cols>
  <sheetData>
    <row r="1" spans="1:11" ht="12" thickBot="1"/>
    <row r="2" spans="1:11">
      <c r="B2" s="453" t="s">
        <v>162</v>
      </c>
      <c r="C2" s="470"/>
      <c r="D2" s="346"/>
      <c r="E2" s="346"/>
      <c r="F2" s="346"/>
      <c r="G2" s="347"/>
    </row>
    <row r="3" spans="1:11">
      <c r="B3" s="407" t="s">
        <v>579</v>
      </c>
      <c r="C3" s="393"/>
      <c r="D3" s="349"/>
      <c r="E3" s="349"/>
      <c r="F3" s="349"/>
      <c r="G3" s="350"/>
    </row>
    <row r="4" spans="1:11">
      <c r="B4" s="407" t="s">
        <v>1403</v>
      </c>
      <c r="C4" s="393"/>
      <c r="D4" s="349"/>
      <c r="E4" s="349"/>
      <c r="F4" s="349"/>
      <c r="G4" s="350"/>
    </row>
    <row r="5" spans="1:11">
      <c r="B5" s="408" t="str">
        <f>'I-A'!B6</f>
        <v>TEST YEAR ENDED SEPTEMBER 30, 2024</v>
      </c>
      <c r="C5" s="393"/>
      <c r="D5" s="349"/>
      <c r="E5" s="349"/>
      <c r="F5" s="349"/>
      <c r="G5" s="350"/>
    </row>
    <row r="6" spans="1:11" ht="12" thickBot="1">
      <c r="A6" s="477"/>
      <c r="B6" s="457" t="str">
        <f>'I-A'!B7</f>
        <v>DOCKET 57467</v>
      </c>
      <c r="C6" s="471"/>
      <c r="D6" s="472"/>
      <c r="E6" s="472"/>
      <c r="F6" s="472"/>
      <c r="G6" s="473"/>
      <c r="H6" s="474"/>
      <c r="I6" s="474"/>
      <c r="J6" s="474"/>
      <c r="K6" s="475"/>
    </row>
    <row r="7" spans="1:11">
      <c r="A7" s="477"/>
      <c r="B7" s="474"/>
      <c r="C7" s="474"/>
      <c r="D7" s="474"/>
      <c r="E7" s="474"/>
      <c r="F7" s="474"/>
      <c r="G7" s="474"/>
      <c r="H7" s="474"/>
      <c r="I7" s="474"/>
      <c r="J7" s="474"/>
      <c r="K7" s="474"/>
    </row>
    <row r="8" spans="1:11">
      <c r="A8" s="477"/>
      <c r="B8" s="474"/>
      <c r="C8" s="474"/>
      <c r="D8" s="474"/>
      <c r="E8" s="474"/>
      <c r="F8" s="474"/>
      <c r="G8" s="474"/>
      <c r="H8" s="474"/>
      <c r="I8" s="474"/>
      <c r="J8" s="474"/>
      <c r="K8" s="474"/>
    </row>
    <row r="9" spans="1:11">
      <c r="A9" s="477"/>
      <c r="B9" s="474"/>
      <c r="C9" s="474"/>
      <c r="D9" s="474"/>
      <c r="E9" s="474"/>
      <c r="F9" s="474"/>
      <c r="G9" s="474"/>
      <c r="H9" s="474"/>
      <c r="I9" s="474"/>
      <c r="J9" s="474"/>
      <c r="K9" s="474"/>
    </row>
    <row r="10" spans="1:11">
      <c r="A10" s="477" t="s">
        <v>380</v>
      </c>
      <c r="B10" s="474"/>
      <c r="C10" s="474"/>
      <c r="D10" s="474"/>
      <c r="E10" s="474"/>
      <c r="F10" s="474"/>
      <c r="G10" s="474"/>
      <c r="H10" s="474"/>
      <c r="I10" s="474"/>
      <c r="J10" s="474"/>
      <c r="K10" s="474"/>
    </row>
    <row r="11" spans="1:11">
      <c r="A11" s="495" t="s">
        <v>556</v>
      </c>
      <c r="B11" s="474"/>
      <c r="C11" s="474"/>
      <c r="D11" s="474"/>
      <c r="E11" s="474"/>
      <c r="F11" s="474"/>
      <c r="G11" s="474"/>
      <c r="H11" s="474"/>
      <c r="I11" s="474"/>
      <c r="J11" s="474"/>
      <c r="K11" s="474"/>
    </row>
    <row r="12" spans="1:11">
      <c r="A12" s="477">
        <v>1</v>
      </c>
      <c r="B12" s="474"/>
      <c r="C12" s="474" t="s">
        <v>400</v>
      </c>
      <c r="D12" s="474"/>
      <c r="E12" s="474"/>
      <c r="F12" s="474"/>
      <c r="G12" s="474"/>
      <c r="H12" s="474"/>
      <c r="I12" s="474"/>
      <c r="J12" s="474"/>
      <c r="K12" s="484">
        <f>'II-C-2.4'!W30</f>
        <v>-1810550.1400000001</v>
      </c>
    </row>
    <row r="13" spans="1:11">
      <c r="A13" s="477">
        <f t="shared" ref="A13:A43" si="0">A12+1</f>
        <v>2</v>
      </c>
      <c r="B13" s="474"/>
      <c r="C13" s="474" t="s">
        <v>549</v>
      </c>
      <c r="D13" s="474"/>
      <c r="E13" s="474"/>
      <c r="F13" s="474"/>
      <c r="G13" s="474"/>
      <c r="H13" s="474"/>
      <c r="I13" s="474"/>
      <c r="J13" s="474"/>
      <c r="K13" s="474"/>
    </row>
    <row r="14" spans="1:11">
      <c r="A14" s="477">
        <f t="shared" si="0"/>
        <v>3</v>
      </c>
      <c r="B14" s="475"/>
      <c r="C14" s="474" t="s">
        <v>402</v>
      </c>
      <c r="D14" s="474"/>
      <c r="E14" s="474"/>
      <c r="F14" s="474"/>
      <c r="G14" s="474"/>
      <c r="H14" s="474"/>
      <c r="I14" s="474"/>
      <c r="J14" s="474"/>
      <c r="K14" s="483">
        <f>-K12</f>
        <v>1810550.1400000001</v>
      </c>
    </row>
    <row r="15" spans="1:11">
      <c r="A15" s="477">
        <f t="shared" si="0"/>
        <v>4</v>
      </c>
      <c r="B15" s="474"/>
      <c r="C15" s="474" t="s">
        <v>550</v>
      </c>
      <c r="D15" s="474"/>
      <c r="E15" s="474"/>
      <c r="F15" s="474"/>
      <c r="G15" s="474"/>
      <c r="H15" s="474"/>
      <c r="I15" s="474"/>
      <c r="J15" s="474"/>
      <c r="K15" s="474"/>
    </row>
    <row r="16" spans="1:11">
      <c r="A16" s="477">
        <f t="shared" si="0"/>
        <v>5</v>
      </c>
      <c r="B16" s="474"/>
      <c r="C16" s="474"/>
      <c r="D16" s="474"/>
      <c r="E16" s="474"/>
      <c r="F16" s="474"/>
      <c r="G16" s="474"/>
      <c r="H16" s="474"/>
      <c r="I16" s="474"/>
      <c r="J16" s="474"/>
      <c r="K16" s="490"/>
    </row>
    <row r="17" spans="1:11">
      <c r="A17" s="477">
        <f t="shared" si="0"/>
        <v>6</v>
      </c>
      <c r="B17" s="474"/>
      <c r="C17" s="474" t="s">
        <v>403</v>
      </c>
      <c r="D17" s="474"/>
      <c r="E17" s="474"/>
      <c r="F17" s="474"/>
      <c r="G17" s="474"/>
      <c r="H17" s="474"/>
      <c r="I17" s="474"/>
      <c r="J17" s="474"/>
      <c r="K17" s="484">
        <f>+K12+K14</f>
        <v>0</v>
      </c>
    </row>
    <row r="18" spans="1:11">
      <c r="A18" s="477">
        <f t="shared" si="0"/>
        <v>7</v>
      </c>
      <c r="B18" s="474"/>
      <c r="C18" s="474" t="s">
        <v>551</v>
      </c>
      <c r="D18" s="474"/>
      <c r="E18" s="474"/>
      <c r="F18" s="474"/>
      <c r="G18" s="474"/>
      <c r="H18" s="474"/>
      <c r="I18" s="474"/>
      <c r="J18" s="474"/>
      <c r="K18" s="474"/>
    </row>
    <row r="19" spans="1:11">
      <c r="A19" s="477">
        <f t="shared" si="0"/>
        <v>8</v>
      </c>
      <c r="B19" s="474"/>
      <c r="C19" s="474"/>
      <c r="D19" s="474"/>
      <c r="E19" s="474"/>
      <c r="F19" s="474"/>
      <c r="G19" s="474"/>
      <c r="H19" s="474"/>
      <c r="I19" s="474"/>
      <c r="J19" s="474"/>
      <c r="K19" s="474"/>
    </row>
    <row r="20" spans="1:11">
      <c r="A20" s="477">
        <f t="shared" si="0"/>
        <v>9</v>
      </c>
      <c r="B20" s="474"/>
      <c r="C20" s="474"/>
      <c r="D20" s="474"/>
      <c r="E20" s="474"/>
      <c r="F20" s="474"/>
      <c r="G20" s="474"/>
      <c r="H20" s="474"/>
      <c r="I20" s="474"/>
      <c r="J20" s="474"/>
      <c r="K20" s="474"/>
    </row>
    <row r="21" spans="1:11">
      <c r="A21" s="477">
        <f t="shared" si="0"/>
        <v>10</v>
      </c>
      <c r="B21" s="474"/>
      <c r="C21" s="474" t="s">
        <v>404</v>
      </c>
      <c r="D21" s="474"/>
      <c r="E21" s="474"/>
      <c r="F21" s="474"/>
      <c r="G21" s="474"/>
      <c r="H21" s="474"/>
      <c r="I21" s="474"/>
      <c r="J21" s="474"/>
      <c r="K21" s="483">
        <v>0</v>
      </c>
    </row>
    <row r="22" spans="1:11">
      <c r="A22" s="477">
        <f t="shared" si="0"/>
        <v>11</v>
      </c>
      <c r="B22" s="474"/>
      <c r="C22" s="474" t="s">
        <v>431</v>
      </c>
      <c r="D22" s="474"/>
      <c r="E22" s="474"/>
      <c r="F22" s="474"/>
      <c r="G22" s="474"/>
      <c r="H22" s="474"/>
      <c r="I22" s="474"/>
      <c r="J22" s="474"/>
      <c r="K22" s="474"/>
    </row>
    <row r="23" spans="1:11">
      <c r="A23" s="477">
        <f t="shared" si="0"/>
        <v>12</v>
      </c>
      <c r="B23" s="475"/>
      <c r="C23" s="474" t="s">
        <v>406</v>
      </c>
      <c r="D23" s="474"/>
      <c r="E23" s="474"/>
      <c r="F23" s="474"/>
      <c r="G23" s="474"/>
      <c r="H23" s="474"/>
      <c r="I23" s="474"/>
      <c r="J23" s="474"/>
      <c r="K23" s="483">
        <v>0</v>
      </c>
    </row>
    <row r="24" spans="1:11">
      <c r="A24" s="477">
        <f t="shared" si="0"/>
        <v>13</v>
      </c>
      <c r="B24" s="474"/>
      <c r="C24" s="474" t="s">
        <v>552</v>
      </c>
      <c r="D24" s="474"/>
      <c r="E24" s="474"/>
      <c r="F24" s="474"/>
      <c r="G24" s="474"/>
      <c r="H24" s="474"/>
      <c r="I24" s="474"/>
      <c r="J24" s="474"/>
      <c r="K24" s="474"/>
    </row>
    <row r="25" spans="1:11">
      <c r="A25" s="477">
        <f t="shared" si="0"/>
        <v>14</v>
      </c>
      <c r="B25" s="474"/>
      <c r="C25" s="474"/>
      <c r="D25" s="474"/>
      <c r="E25" s="474"/>
      <c r="F25" s="474"/>
      <c r="G25" s="474"/>
      <c r="H25" s="474"/>
      <c r="I25" s="474"/>
      <c r="J25" s="474"/>
      <c r="K25" s="490"/>
    </row>
    <row r="26" spans="1:11">
      <c r="A26" s="477">
        <f t="shared" si="0"/>
        <v>15</v>
      </c>
      <c r="B26" s="474"/>
      <c r="C26" s="474" t="s">
        <v>407</v>
      </c>
      <c r="D26" s="474"/>
      <c r="E26" s="474"/>
      <c r="F26" s="474"/>
      <c r="G26" s="474"/>
      <c r="H26" s="474"/>
      <c r="I26" s="474"/>
      <c r="J26" s="474"/>
      <c r="K26" s="484">
        <f>+K21+K23</f>
        <v>0</v>
      </c>
    </row>
    <row r="27" spans="1:11">
      <c r="A27" s="477">
        <f t="shared" si="0"/>
        <v>16</v>
      </c>
      <c r="B27" s="474"/>
      <c r="C27" s="474" t="s">
        <v>551</v>
      </c>
      <c r="D27" s="474"/>
      <c r="E27" s="474"/>
      <c r="F27" s="474"/>
      <c r="G27" s="474"/>
      <c r="H27" s="474"/>
      <c r="I27" s="474"/>
      <c r="J27" s="474"/>
      <c r="K27" s="474"/>
    </row>
    <row r="28" spans="1:11">
      <c r="A28" s="477">
        <f t="shared" si="0"/>
        <v>17</v>
      </c>
      <c r="B28" s="474"/>
      <c r="C28" s="474"/>
      <c r="D28" s="474"/>
      <c r="E28" s="474"/>
      <c r="F28" s="474"/>
      <c r="G28" s="474"/>
      <c r="H28" s="474"/>
      <c r="I28" s="474"/>
      <c r="J28" s="474"/>
      <c r="K28" s="474"/>
    </row>
    <row r="29" spans="1:11">
      <c r="A29" s="477">
        <f t="shared" si="0"/>
        <v>18</v>
      </c>
      <c r="B29" s="474"/>
      <c r="C29" s="474"/>
      <c r="D29" s="474"/>
      <c r="E29" s="474"/>
      <c r="F29" s="474"/>
      <c r="G29" s="474"/>
      <c r="H29" s="474"/>
      <c r="I29" s="474"/>
      <c r="J29" s="474"/>
      <c r="K29" s="474"/>
    </row>
    <row r="30" spans="1:11">
      <c r="A30" s="477">
        <f t="shared" si="0"/>
        <v>19</v>
      </c>
      <c r="B30" s="474"/>
      <c r="C30" s="474" t="s">
        <v>553</v>
      </c>
      <c r="D30" s="474"/>
      <c r="E30" s="474"/>
      <c r="F30" s="474"/>
      <c r="G30" s="474"/>
      <c r="H30" s="474"/>
      <c r="I30" s="474"/>
      <c r="J30" s="474"/>
      <c r="K30" s="484">
        <f>'II-C-2.4'!W32</f>
        <v>290547622.68000001</v>
      </c>
    </row>
    <row r="31" spans="1:11">
      <c r="A31" s="477">
        <f t="shared" si="0"/>
        <v>20</v>
      </c>
      <c r="B31" s="475"/>
      <c r="C31" s="474" t="s">
        <v>408</v>
      </c>
      <c r="D31" s="474"/>
      <c r="E31" s="474"/>
      <c r="F31" s="474"/>
      <c r="G31" s="474"/>
      <c r="H31" s="474"/>
      <c r="I31" s="474"/>
      <c r="J31" s="474"/>
      <c r="K31" s="484">
        <f>K17</f>
        <v>0</v>
      </c>
    </row>
    <row r="32" spans="1:11">
      <c r="A32" s="477">
        <f t="shared" si="0"/>
        <v>21</v>
      </c>
      <c r="B32" s="474"/>
      <c r="C32" s="474"/>
      <c r="D32" s="474"/>
      <c r="E32" s="474"/>
      <c r="F32" s="474"/>
      <c r="G32" s="474"/>
      <c r="H32" s="474"/>
      <c r="I32" s="474"/>
      <c r="J32" s="474"/>
      <c r="K32" s="490"/>
    </row>
    <row r="33" spans="1:11">
      <c r="A33" s="477">
        <f t="shared" si="0"/>
        <v>22</v>
      </c>
      <c r="B33" s="474"/>
      <c r="C33" s="474" t="s">
        <v>432</v>
      </c>
      <c r="D33" s="474"/>
      <c r="E33" s="474"/>
      <c r="F33" s="474"/>
      <c r="G33" s="474"/>
      <c r="H33" s="474"/>
      <c r="I33" s="474"/>
      <c r="J33" s="474"/>
      <c r="K33" s="484">
        <f>+K30-K31</f>
        <v>290547622.68000001</v>
      </c>
    </row>
    <row r="34" spans="1:11">
      <c r="A34" s="477">
        <f t="shared" si="0"/>
        <v>23</v>
      </c>
      <c r="B34" s="474"/>
      <c r="C34" s="474"/>
      <c r="D34" s="474"/>
      <c r="E34" s="474"/>
      <c r="F34" s="474"/>
      <c r="G34" s="474"/>
      <c r="H34" s="474"/>
      <c r="I34" s="474"/>
      <c r="J34" s="474"/>
      <c r="K34" s="474"/>
    </row>
    <row r="35" spans="1:11">
      <c r="A35" s="477">
        <f t="shared" si="0"/>
        <v>24</v>
      </c>
      <c r="B35" s="475"/>
      <c r="C35" s="474" t="s">
        <v>554</v>
      </c>
      <c r="D35" s="474"/>
      <c r="E35" s="474"/>
      <c r="F35" s="474"/>
      <c r="G35" s="474"/>
      <c r="H35" s="474"/>
      <c r="I35" s="474"/>
      <c r="J35" s="474"/>
      <c r="K35" s="479">
        <f>'II-C-2.4'!AE26</f>
        <v>3.9386391469295172E-2</v>
      </c>
    </row>
    <row r="36" spans="1:11">
      <c r="A36" s="477">
        <f t="shared" si="0"/>
        <v>25</v>
      </c>
      <c r="B36" s="474"/>
      <c r="C36" s="474"/>
      <c r="D36" s="474"/>
      <c r="E36" s="474"/>
      <c r="F36" s="474"/>
      <c r="G36" s="474"/>
      <c r="H36" s="474"/>
      <c r="I36" s="474"/>
      <c r="J36" s="474"/>
      <c r="K36" s="490"/>
    </row>
    <row r="37" spans="1:11">
      <c r="A37" s="477">
        <f t="shared" si="0"/>
        <v>26</v>
      </c>
      <c r="B37" s="474"/>
      <c r="C37" s="474" t="s">
        <v>433</v>
      </c>
      <c r="D37" s="474"/>
      <c r="E37" s="474"/>
      <c r="F37" s="474"/>
      <c r="G37" s="474"/>
      <c r="H37" s="474"/>
      <c r="I37" s="474"/>
      <c r="J37" s="474"/>
      <c r="K37" s="484">
        <f>K33*K35</f>
        <v>11443622.407347545</v>
      </c>
    </row>
    <row r="38" spans="1:11">
      <c r="A38" s="477">
        <f t="shared" si="0"/>
        <v>27</v>
      </c>
      <c r="B38" s="474"/>
      <c r="C38" s="474"/>
      <c r="D38" s="474"/>
      <c r="E38" s="474"/>
      <c r="F38" s="474"/>
      <c r="G38" s="474"/>
      <c r="H38" s="474"/>
      <c r="I38" s="474"/>
      <c r="J38" s="474"/>
      <c r="K38" s="474"/>
    </row>
    <row r="39" spans="1:11">
      <c r="A39" s="477">
        <f t="shared" si="0"/>
        <v>28</v>
      </c>
      <c r="B39" s="475"/>
      <c r="C39" s="474" t="s">
        <v>411</v>
      </c>
      <c r="D39" s="474"/>
      <c r="E39" s="474"/>
      <c r="F39" s="474"/>
      <c r="G39" s="474"/>
      <c r="H39" s="474"/>
      <c r="I39" s="474"/>
      <c r="J39" s="474"/>
      <c r="K39" s="484">
        <f>K26</f>
        <v>0</v>
      </c>
    </row>
    <row r="40" spans="1:11">
      <c r="A40" s="477">
        <f t="shared" si="0"/>
        <v>29</v>
      </c>
      <c r="B40" s="474"/>
      <c r="C40" s="474"/>
      <c r="D40" s="474"/>
      <c r="E40" s="474"/>
      <c r="F40" s="474"/>
      <c r="G40" s="474"/>
      <c r="H40" s="474"/>
      <c r="I40" s="474"/>
      <c r="J40" s="474"/>
      <c r="K40" s="490"/>
    </row>
    <row r="41" spans="1:11">
      <c r="A41" s="477">
        <f t="shared" si="0"/>
        <v>30</v>
      </c>
      <c r="B41" s="474"/>
      <c r="C41" s="474" t="s">
        <v>434</v>
      </c>
      <c r="D41" s="474"/>
      <c r="E41" s="474"/>
      <c r="F41" s="474"/>
      <c r="G41" s="474"/>
      <c r="H41" s="474"/>
      <c r="I41" s="474"/>
      <c r="J41" s="474"/>
      <c r="K41" s="484">
        <f>K37-K39</f>
        <v>11443622.407347545</v>
      </c>
    </row>
    <row r="42" spans="1:11">
      <c r="A42" s="477">
        <f t="shared" si="0"/>
        <v>31</v>
      </c>
      <c r="B42" s="474"/>
      <c r="C42" s="474"/>
      <c r="D42" s="474"/>
      <c r="E42" s="474"/>
      <c r="F42" s="474"/>
      <c r="G42" s="474"/>
      <c r="H42" s="474"/>
      <c r="I42" s="474"/>
      <c r="J42" s="474"/>
      <c r="K42" s="474"/>
    </row>
    <row r="43" spans="1:11">
      <c r="A43" s="477">
        <f t="shared" si="0"/>
        <v>32</v>
      </c>
      <c r="B43" s="474"/>
      <c r="C43" s="474" t="s">
        <v>435</v>
      </c>
      <c r="D43" s="474"/>
      <c r="E43" s="474"/>
      <c r="F43" s="474"/>
      <c r="G43" s="474"/>
      <c r="H43" s="474"/>
      <c r="I43" s="474"/>
      <c r="J43" s="474"/>
      <c r="K43" s="489">
        <f>K41/K30</f>
        <v>3.9386391469295172E-2</v>
      </c>
    </row>
    <row r="44" spans="1:11">
      <c r="A44" s="477"/>
      <c r="B44" s="474"/>
      <c r="C44" s="474"/>
      <c r="D44" s="474"/>
      <c r="E44" s="474"/>
      <c r="F44" s="474"/>
      <c r="G44" s="474"/>
      <c r="H44" s="474"/>
      <c r="I44" s="474"/>
      <c r="J44" s="474"/>
      <c r="K44" s="474"/>
    </row>
    <row r="45" spans="1:11">
      <c r="A45" s="477"/>
      <c r="B45" s="474"/>
      <c r="C45" s="474"/>
      <c r="D45" s="474"/>
      <c r="E45" s="474"/>
      <c r="F45" s="474"/>
      <c r="G45" s="474"/>
      <c r="H45" s="474"/>
      <c r="I45" s="474"/>
      <c r="J45" s="474"/>
      <c r="K45" s="474"/>
    </row>
    <row r="46" spans="1:11">
      <c r="A46" s="494"/>
      <c r="B46" s="474"/>
      <c r="C46" s="474"/>
      <c r="D46" s="474"/>
      <c r="E46" s="474"/>
      <c r="F46" s="474"/>
      <c r="G46" s="474"/>
      <c r="H46" s="474"/>
      <c r="I46" s="474"/>
      <c r="J46" s="474"/>
      <c r="K46" s="474"/>
    </row>
    <row r="47" spans="1:11">
      <c r="A47" s="477"/>
      <c r="B47" s="474"/>
      <c r="C47" s="474"/>
      <c r="D47" s="474"/>
      <c r="E47" s="474"/>
      <c r="F47" s="474"/>
      <c r="G47" s="474"/>
      <c r="H47" s="474"/>
      <c r="I47" s="474"/>
      <c r="J47" s="474"/>
      <c r="K47" s="474"/>
    </row>
  </sheetData>
  <phoneticPr fontId="24" type="noConversion"/>
  <pageMargins left="0.75" right="0.75" top="0.95" bottom="0.76" header="0.5" footer="0.5"/>
  <pageSetup orientation="landscape" r:id="rId1"/>
  <headerFooter alignWithMargins="0">
    <oddHeader>&amp;R&amp;"Times New Roman,Regular"Schedule II-C-2.4a
Page 1 of 1</oddHeader>
    <oddFooter>&amp;L&amp;"Times New Roman,Regular"Sponsored by: Genevieve Giamarino, Rebecca Beckham</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tabColor theme="9"/>
    <pageSetUpPr fitToPage="1"/>
  </sheetPr>
  <dimension ref="A1:Q27"/>
  <sheetViews>
    <sheetView view="pageLayout" zoomScaleNormal="100" zoomScaleSheetLayoutView="100" workbookViewId="0">
      <selection activeCell="F33" sqref="F33"/>
    </sheetView>
  </sheetViews>
  <sheetFormatPr defaultColWidth="9.140625" defaultRowHeight="11.25"/>
  <cols>
    <col min="1" max="1" width="6.85546875" style="1" customWidth="1"/>
    <col min="2" max="2" width="25.42578125" style="1" customWidth="1"/>
    <col min="3" max="4" width="2.140625" style="1" customWidth="1"/>
    <col min="5" max="5" width="12.42578125" style="1" customWidth="1"/>
    <col min="6" max="6" width="2.85546875" style="1" customWidth="1"/>
    <col min="7" max="7" width="12.42578125" style="1" customWidth="1"/>
    <col min="8" max="8" width="2.85546875" style="1" customWidth="1"/>
    <col min="9" max="9" width="12.42578125" style="1" customWidth="1"/>
    <col min="10" max="10" width="2.85546875" style="1" customWidth="1"/>
    <col min="11" max="11" width="12.42578125" style="1" customWidth="1"/>
    <col min="12" max="12" width="2.85546875" style="1" customWidth="1"/>
    <col min="13" max="13" width="12.42578125" style="1" customWidth="1"/>
    <col min="14" max="14" width="2.85546875" style="1" customWidth="1"/>
    <col min="15" max="15" width="12.42578125" style="1" customWidth="1"/>
    <col min="16" max="16" width="2.85546875" style="1" customWidth="1"/>
    <col min="17" max="17" width="12.42578125" style="1" customWidth="1"/>
    <col min="18" max="16384" width="9.140625" style="1"/>
  </cols>
  <sheetData>
    <row r="1" spans="1:17" ht="12" thickBot="1"/>
    <row r="2" spans="1:17">
      <c r="B2" s="453" t="s">
        <v>162</v>
      </c>
      <c r="C2" s="470"/>
      <c r="D2" s="346"/>
      <c r="E2" s="346"/>
      <c r="F2" s="346"/>
      <c r="G2" s="347"/>
    </row>
    <row r="3" spans="1:17">
      <c r="B3" s="407" t="s">
        <v>579</v>
      </c>
      <c r="C3" s="393"/>
      <c r="D3" s="349"/>
      <c r="E3" s="349"/>
      <c r="F3" s="349"/>
      <c r="G3" s="350"/>
    </row>
    <row r="4" spans="1:17">
      <c r="B4" s="407" t="s">
        <v>1404</v>
      </c>
      <c r="C4" s="393"/>
      <c r="D4" s="349"/>
      <c r="E4" s="349"/>
      <c r="F4" s="349"/>
      <c r="G4" s="350"/>
    </row>
    <row r="5" spans="1:17">
      <c r="B5" s="408" t="str">
        <f>'I-A'!B6</f>
        <v>TEST YEAR ENDED SEPTEMBER 30, 2024</v>
      </c>
      <c r="C5" s="393"/>
      <c r="D5" s="349"/>
      <c r="E5" s="349"/>
      <c r="F5" s="349"/>
      <c r="G5" s="350"/>
    </row>
    <row r="6" spans="1:17" ht="12" thickBot="1">
      <c r="B6" s="457" t="str">
        <f>'I-A'!B7</f>
        <v>DOCKET 57467</v>
      </c>
      <c r="C6" s="471"/>
      <c r="D6" s="472"/>
      <c r="E6" s="472"/>
      <c r="F6" s="472"/>
      <c r="G6" s="473"/>
    </row>
    <row r="7" spans="1:17">
      <c r="B7" s="474"/>
      <c r="C7" s="474"/>
      <c r="D7" s="474"/>
      <c r="E7" s="474"/>
      <c r="F7" s="474"/>
      <c r="G7" s="474"/>
      <c r="H7" s="474"/>
      <c r="I7" s="474"/>
      <c r="J7" s="474"/>
      <c r="K7" s="474"/>
      <c r="L7" s="474"/>
      <c r="M7" s="474"/>
      <c r="N7" s="474"/>
      <c r="O7" s="474"/>
      <c r="P7" s="474"/>
      <c r="Q7" s="475"/>
    </row>
    <row r="8" spans="1:17">
      <c r="A8" s="474"/>
      <c r="B8" s="474"/>
      <c r="C8" s="474"/>
      <c r="D8" s="474"/>
      <c r="E8" s="474"/>
      <c r="F8" s="474"/>
      <c r="G8" s="474"/>
      <c r="H8" s="474"/>
      <c r="I8" s="474"/>
      <c r="J8" s="474"/>
      <c r="K8" s="474"/>
      <c r="L8" s="474"/>
      <c r="M8" s="474"/>
      <c r="N8" s="474"/>
      <c r="O8" s="474"/>
      <c r="P8" s="474"/>
      <c r="Q8" s="474"/>
    </row>
    <row r="9" spans="1:17">
      <c r="A9" s="474"/>
      <c r="B9" s="474"/>
      <c r="C9" s="474"/>
      <c r="D9" s="474"/>
      <c r="E9" s="474"/>
      <c r="F9" s="474"/>
      <c r="G9" s="474"/>
      <c r="H9" s="474"/>
      <c r="I9" s="474"/>
      <c r="J9" s="474"/>
      <c r="K9" s="482" t="s">
        <v>436</v>
      </c>
      <c r="L9" s="482"/>
      <c r="M9" s="482"/>
      <c r="N9" s="482"/>
      <c r="O9" s="482"/>
      <c r="P9" s="482"/>
      <c r="Q9" s="482"/>
    </row>
    <row r="10" spans="1:17">
      <c r="A10" s="474"/>
      <c r="B10" s="474"/>
      <c r="C10" s="474"/>
      <c r="D10" s="474"/>
      <c r="E10" s="474"/>
      <c r="F10" s="474"/>
      <c r="G10" s="474"/>
      <c r="H10" s="474"/>
      <c r="I10" s="474"/>
      <c r="J10" s="474"/>
      <c r="K10" s="482" t="s">
        <v>612</v>
      </c>
      <c r="L10" s="482"/>
      <c r="M10" s="482"/>
      <c r="N10" s="482"/>
      <c r="O10" s="482"/>
      <c r="P10" s="482"/>
      <c r="Q10" s="482"/>
    </row>
    <row r="11" spans="1:17">
      <c r="A11" s="474"/>
      <c r="B11" s="474"/>
      <c r="C11" s="474"/>
      <c r="D11" s="474"/>
      <c r="E11" s="474"/>
      <c r="F11" s="474"/>
      <c r="G11" s="474"/>
      <c r="H11" s="474"/>
      <c r="I11" s="474"/>
      <c r="J11" s="474"/>
      <c r="K11" s="478"/>
      <c r="L11" s="478"/>
      <c r="M11" s="478"/>
      <c r="N11" s="478"/>
      <c r="O11" s="478"/>
      <c r="P11" s="478"/>
      <c r="Q11" s="478"/>
    </row>
    <row r="12" spans="1:17">
      <c r="A12" s="474"/>
      <c r="B12" s="474"/>
      <c r="C12" s="474"/>
      <c r="D12" s="474"/>
      <c r="E12" s="474"/>
      <c r="F12" s="474"/>
      <c r="G12" s="474"/>
      <c r="H12" s="474"/>
      <c r="I12" s="474"/>
      <c r="J12" s="474"/>
      <c r="K12" s="477" t="s">
        <v>333</v>
      </c>
      <c r="L12" s="474"/>
      <c r="M12" s="477" t="s">
        <v>334</v>
      </c>
      <c r="N12" s="474"/>
      <c r="O12" s="477" t="s">
        <v>335</v>
      </c>
      <c r="P12" s="474"/>
      <c r="Q12" s="477" t="s">
        <v>336</v>
      </c>
    </row>
    <row r="13" spans="1:17">
      <c r="A13" s="474"/>
      <c r="B13" s="474"/>
      <c r="C13" s="498"/>
      <c r="D13" s="474"/>
      <c r="E13" s="474"/>
      <c r="F13" s="474"/>
      <c r="G13" s="474"/>
      <c r="H13" s="474"/>
      <c r="I13" s="474"/>
      <c r="J13" s="474"/>
      <c r="K13" s="498"/>
      <c r="L13" s="474"/>
      <c r="M13" s="477" t="s">
        <v>338</v>
      </c>
      <c r="N13" s="474"/>
      <c r="O13" s="474"/>
      <c r="P13" s="474"/>
      <c r="Q13" s="477" t="s">
        <v>337</v>
      </c>
    </row>
    <row r="14" spans="1:17">
      <c r="A14" s="1009" t="s">
        <v>380</v>
      </c>
      <c r="B14" s="474"/>
      <c r="C14" s="474"/>
      <c r="D14" s="474"/>
      <c r="E14" s="477" t="s">
        <v>437</v>
      </c>
      <c r="F14" s="477"/>
      <c r="G14" s="477" t="s">
        <v>437</v>
      </c>
      <c r="H14" s="477"/>
      <c r="I14" s="477" t="s">
        <v>437</v>
      </c>
      <c r="J14" s="474"/>
      <c r="K14" s="477" t="s">
        <v>338</v>
      </c>
      <c r="L14" s="474"/>
      <c r="M14" s="477" t="s">
        <v>438</v>
      </c>
      <c r="N14" s="474"/>
      <c r="O14" s="477" t="s">
        <v>379</v>
      </c>
      <c r="P14" s="474"/>
      <c r="Q14" s="477" t="s">
        <v>379</v>
      </c>
    </row>
    <row r="15" spans="1:17">
      <c r="A15" s="559" t="s">
        <v>556</v>
      </c>
      <c r="B15" s="474"/>
      <c r="C15" s="474"/>
      <c r="D15" s="474"/>
      <c r="E15" s="477">
        <v>2021</v>
      </c>
      <c r="F15" s="477"/>
      <c r="G15" s="477">
        <v>2022</v>
      </c>
      <c r="H15" s="477"/>
      <c r="I15" s="477">
        <v>2023</v>
      </c>
      <c r="J15" s="474"/>
      <c r="K15" s="477" t="s">
        <v>389</v>
      </c>
      <c r="L15" s="474"/>
      <c r="M15" s="477" t="s">
        <v>439</v>
      </c>
      <c r="N15" s="474"/>
      <c r="O15" s="477" t="s">
        <v>339</v>
      </c>
      <c r="P15" s="474"/>
      <c r="Q15" s="477" t="s">
        <v>339</v>
      </c>
    </row>
    <row r="16" spans="1:17">
      <c r="A16" s="474"/>
      <c r="B16" s="474"/>
      <c r="C16" s="474"/>
      <c r="D16" s="474"/>
      <c r="E16" s="478"/>
      <c r="F16" s="474"/>
      <c r="G16" s="478"/>
      <c r="H16" s="474"/>
      <c r="I16" s="478"/>
      <c r="J16" s="474"/>
      <c r="K16" s="478"/>
      <c r="L16" s="474"/>
      <c r="M16" s="478"/>
      <c r="N16" s="474"/>
      <c r="O16" s="478"/>
      <c r="P16" s="474"/>
      <c r="Q16" s="478"/>
    </row>
    <row r="17" spans="1:17">
      <c r="A17" s="1044">
        <v>1</v>
      </c>
      <c r="B17" s="474" t="s">
        <v>440</v>
      </c>
      <c r="C17" s="474"/>
      <c r="D17" s="474"/>
      <c r="E17" s="501">
        <v>0</v>
      </c>
      <c r="F17" s="484"/>
      <c r="G17" s="501">
        <v>0</v>
      </c>
      <c r="H17" s="484"/>
      <c r="I17" s="501">
        <v>0</v>
      </c>
      <c r="J17" s="484"/>
      <c r="K17" s="501">
        <v>0</v>
      </c>
      <c r="L17" s="474"/>
      <c r="M17" s="479">
        <f>IF(ISERR(+K17/$K$21),0,K17/$K$21)</f>
        <v>0</v>
      </c>
      <c r="N17" s="474"/>
      <c r="O17" s="503">
        <v>0</v>
      </c>
      <c r="P17" s="474"/>
      <c r="Q17" s="479">
        <f>M17*O17</f>
        <v>0</v>
      </c>
    </row>
    <row r="18" spans="1:17">
      <c r="A18" s="1044">
        <v>2</v>
      </c>
      <c r="B18" s="474" t="s">
        <v>441</v>
      </c>
      <c r="C18" s="474"/>
      <c r="D18" s="474"/>
      <c r="E18" s="504">
        <v>0</v>
      </c>
      <c r="F18" s="484"/>
      <c r="G18" s="504">
        <v>0</v>
      </c>
      <c r="H18" s="484"/>
      <c r="I18" s="504">
        <v>0</v>
      </c>
      <c r="J18" s="484"/>
      <c r="K18" s="504">
        <f>-'ATTACH-Test Year TB'!R100</f>
        <v>0</v>
      </c>
      <c r="L18" s="474"/>
      <c r="M18" s="479">
        <f>IF(ISERR(+K18/$K$21),0,K18/$K$21)</f>
        <v>0</v>
      </c>
      <c r="N18" s="474"/>
      <c r="O18" s="503">
        <v>0</v>
      </c>
      <c r="P18" s="474"/>
      <c r="Q18" s="479">
        <f>M18*O18</f>
        <v>0</v>
      </c>
    </row>
    <row r="19" spans="1:17">
      <c r="A19" s="1044">
        <v>3</v>
      </c>
      <c r="B19" s="474" t="s">
        <v>72</v>
      </c>
      <c r="C19" s="474"/>
      <c r="D19" s="474"/>
      <c r="E19" s="504">
        <v>0</v>
      </c>
      <c r="F19" s="484"/>
      <c r="G19" s="504">
        <v>0</v>
      </c>
      <c r="H19" s="484"/>
      <c r="I19" s="504">
        <v>0</v>
      </c>
      <c r="J19" s="484"/>
      <c r="K19" s="504">
        <v>0</v>
      </c>
      <c r="L19" s="474"/>
      <c r="M19" s="479">
        <f>IF(ISERR(+K19/$K$21),0,K19/$K$21)</f>
        <v>0</v>
      </c>
      <c r="N19" s="474"/>
      <c r="O19" s="503">
        <v>0</v>
      </c>
      <c r="P19" s="474"/>
      <c r="Q19" s="479">
        <f>M19*O19</f>
        <v>0</v>
      </c>
    </row>
    <row r="20" spans="1:17">
      <c r="A20" s="1044">
        <v>4</v>
      </c>
      <c r="B20" s="474"/>
      <c r="C20" s="474"/>
      <c r="D20" s="474"/>
      <c r="E20" s="484"/>
      <c r="F20" s="484"/>
      <c r="G20" s="484"/>
      <c r="H20" s="484"/>
      <c r="I20" s="484"/>
      <c r="J20" s="484"/>
      <c r="K20" s="484"/>
      <c r="L20" s="474"/>
      <c r="M20" s="479"/>
      <c r="N20" s="474"/>
      <c r="O20" s="474"/>
      <c r="P20" s="474"/>
      <c r="Q20" s="479"/>
    </row>
    <row r="21" spans="1:17">
      <c r="A21" s="1045">
        <v>5</v>
      </c>
      <c r="B21" s="474" t="s">
        <v>442</v>
      </c>
      <c r="C21" s="498"/>
      <c r="D21" s="474"/>
      <c r="E21" s="888">
        <f>SUM(E17:E19)</f>
        <v>0</v>
      </c>
      <c r="F21" s="484"/>
      <c r="G21" s="888">
        <f>SUM(G17:G19)</f>
        <v>0</v>
      </c>
      <c r="H21" s="484"/>
      <c r="I21" s="888">
        <f>SUM(I17:I19)</f>
        <v>0</v>
      </c>
      <c r="J21" s="484"/>
      <c r="K21" s="888">
        <f>SUM(K17:K19)</f>
        <v>0</v>
      </c>
      <c r="L21" s="474"/>
      <c r="M21" s="889">
        <f>SUM(M17:M19)</f>
        <v>0</v>
      </c>
      <c r="N21" s="474"/>
      <c r="O21" s="498"/>
      <c r="P21" s="474"/>
      <c r="Q21" s="889">
        <f>SUM(Q17:Q19)</f>
        <v>0</v>
      </c>
    </row>
    <row r="22" spans="1:17">
      <c r="A22" s="474"/>
      <c r="B22" s="474"/>
      <c r="C22" s="474"/>
      <c r="D22" s="474"/>
      <c r="E22" s="474"/>
      <c r="F22" s="474"/>
      <c r="G22" s="474"/>
      <c r="H22" s="474"/>
      <c r="I22" s="474"/>
      <c r="J22" s="474"/>
      <c r="K22" s="474"/>
      <c r="L22" s="474"/>
      <c r="M22" s="474"/>
      <c r="N22" s="474"/>
      <c r="O22" s="474"/>
      <c r="P22" s="474"/>
      <c r="Q22" s="474"/>
    </row>
    <row r="23" spans="1:17">
      <c r="A23" s="474"/>
      <c r="B23" s="474"/>
      <c r="C23" s="474"/>
      <c r="D23" s="474"/>
      <c r="E23" s="474"/>
      <c r="F23" s="474"/>
      <c r="G23" s="474"/>
      <c r="H23" s="474"/>
      <c r="I23" s="474"/>
      <c r="J23" s="474"/>
      <c r="K23" s="474"/>
      <c r="L23" s="474"/>
      <c r="M23" s="474"/>
      <c r="N23" s="474"/>
      <c r="O23" s="474"/>
      <c r="P23" s="474"/>
      <c r="Q23" s="474"/>
    </row>
    <row r="24" spans="1:17">
      <c r="A24" s="474"/>
      <c r="B24" s="474"/>
      <c r="C24" s="474"/>
      <c r="D24" s="474"/>
      <c r="E24" s="474"/>
      <c r="F24" s="474"/>
      <c r="G24" s="474"/>
      <c r="H24" s="474"/>
      <c r="I24" s="474"/>
      <c r="J24" s="474"/>
      <c r="K24" s="474"/>
      <c r="L24" s="474"/>
      <c r="M24" s="474"/>
      <c r="N24" s="474"/>
      <c r="O24" s="474"/>
      <c r="P24" s="474"/>
      <c r="Q24" s="474"/>
    </row>
    <row r="25" spans="1:17">
      <c r="A25" s="474"/>
      <c r="B25" s="474"/>
      <c r="C25" s="474"/>
      <c r="D25" s="474"/>
      <c r="E25" s="474"/>
      <c r="F25" s="474"/>
      <c r="G25" s="474"/>
      <c r="H25" s="474"/>
      <c r="I25" s="474"/>
      <c r="J25" s="474"/>
      <c r="K25" s="474"/>
      <c r="L25" s="474"/>
      <c r="M25" s="474"/>
      <c r="N25" s="474"/>
      <c r="O25" s="474"/>
      <c r="P25" s="474"/>
      <c r="Q25" s="474"/>
    </row>
    <row r="26" spans="1:17">
      <c r="A26" s="474"/>
      <c r="B26" s="474"/>
      <c r="C26" s="474"/>
      <c r="D26" s="474"/>
      <c r="E26" s="474"/>
      <c r="F26" s="474"/>
      <c r="G26" s="474"/>
      <c r="H26" s="474"/>
      <c r="I26" s="474"/>
      <c r="J26" s="474"/>
      <c r="K26" s="474"/>
      <c r="L26" s="474"/>
      <c r="M26" s="474"/>
      <c r="N26" s="474"/>
      <c r="O26" s="474"/>
      <c r="P26" s="474"/>
      <c r="Q26" s="474"/>
    </row>
    <row r="27" spans="1:17">
      <c r="A27" s="474"/>
      <c r="B27" s="474"/>
      <c r="C27" s="474"/>
      <c r="D27" s="474"/>
      <c r="E27" s="474"/>
      <c r="F27" s="474"/>
      <c r="G27" s="474"/>
      <c r="H27" s="474"/>
      <c r="I27" s="474"/>
      <c r="J27" s="474"/>
      <c r="K27" s="474"/>
      <c r="L27" s="474"/>
      <c r="M27" s="474"/>
      <c r="N27" s="474"/>
      <c r="O27" s="474"/>
      <c r="P27" s="474"/>
      <c r="Q27" s="474"/>
    </row>
  </sheetData>
  <phoneticPr fontId="24" type="noConversion"/>
  <pageMargins left="0.56000000000000005" right="0.75" top="0.83" bottom="1" header="0.5" footer="0.5"/>
  <pageSetup scale="89" orientation="landscape" r:id="rId1"/>
  <headerFooter alignWithMargins="0">
    <oddHeader>&amp;R&amp;"Times New Roman,Regular"Schedule II-C-2.5
Page 1 of 1</oddHeader>
    <oddFooter>&amp;L&amp;"Times New Roman,Regular"Sponsored by: Genevieve Giamarino, Rebecca Beckham</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35935-CD39-43F0-B0CB-1D46FCF3A113}">
  <sheetPr codeName="Sheet91">
    <tabColor theme="9"/>
  </sheetPr>
  <dimension ref="A1:K90"/>
  <sheetViews>
    <sheetView showWhiteSpace="0" view="pageLayout" zoomScaleNormal="100" workbookViewId="0">
      <selection activeCell="F33" sqref="F33"/>
    </sheetView>
  </sheetViews>
  <sheetFormatPr defaultColWidth="16.140625" defaultRowHeight="11.25"/>
  <cols>
    <col min="1" max="2" width="3.140625" style="344" customWidth="1"/>
    <col min="3" max="3" width="41.85546875" style="344" customWidth="1"/>
    <col min="4" max="4" width="18.140625" style="344" customWidth="1"/>
    <col min="5" max="5" width="21.42578125" style="344" customWidth="1"/>
    <col min="6" max="6" width="18.85546875" style="344" customWidth="1"/>
    <col min="7" max="7" width="19.140625" style="344" customWidth="1"/>
    <col min="8" max="8" width="18.42578125" style="344" customWidth="1"/>
    <col min="9" max="11" width="17.140625" style="344" customWidth="1"/>
    <col min="12" max="16384" width="16.140625" style="344"/>
  </cols>
  <sheetData>
    <row r="1" spans="1:11" ht="12" thickBot="1"/>
    <row r="2" spans="1:11">
      <c r="B2" s="345" t="s">
        <v>162</v>
      </c>
      <c r="C2" s="346"/>
      <c r="D2" s="347"/>
      <c r="E2" s="348"/>
      <c r="F2" s="348"/>
    </row>
    <row r="3" spans="1:11">
      <c r="B3" s="289" t="s">
        <v>579</v>
      </c>
      <c r="C3" s="349"/>
      <c r="D3" s="350"/>
      <c r="E3" s="348"/>
      <c r="F3" s="348"/>
    </row>
    <row r="4" spans="1:11">
      <c r="B4" s="351" t="s">
        <v>613</v>
      </c>
      <c r="C4" s="352"/>
      <c r="D4" s="353"/>
      <c r="E4" s="354"/>
      <c r="F4" s="354"/>
    </row>
    <row r="5" spans="1:11">
      <c r="B5" s="289" t="str">
        <f>'I-A'!B6</f>
        <v>TEST YEAR ENDED SEPTEMBER 30, 2024</v>
      </c>
      <c r="C5" s="352"/>
      <c r="D5" s="353"/>
      <c r="E5" s="354"/>
      <c r="F5" s="354"/>
    </row>
    <row r="6" spans="1:11" ht="12" thickBot="1">
      <c r="B6" s="355" t="str">
        <f>'I-A'!B7</f>
        <v>DOCKET 57467</v>
      </c>
      <c r="C6" s="356"/>
      <c r="D6" s="357"/>
      <c r="E6" s="354"/>
      <c r="F6" s="354"/>
    </row>
    <row r="7" spans="1:11">
      <c r="A7" s="358"/>
    </row>
    <row r="8" spans="1:11" ht="12.75">
      <c r="B8" s="1361" t="s">
        <v>614</v>
      </c>
    </row>
    <row r="9" spans="1:11" ht="13.5" customHeight="1">
      <c r="A9" s="359"/>
    </row>
    <row r="10" spans="1:11" ht="12.75">
      <c r="B10" s="1362" t="s">
        <v>615</v>
      </c>
    </row>
    <row r="11" spans="1:11" ht="12.75" customHeight="1">
      <c r="A11" s="360"/>
      <c r="B11" s="1628" t="s">
        <v>1939</v>
      </c>
      <c r="C11" s="1628"/>
      <c r="D11" s="1628"/>
      <c r="E11" s="1628"/>
      <c r="F11" s="1628"/>
      <c r="G11" s="1628"/>
      <c r="H11" s="1628"/>
      <c r="I11" s="1628"/>
      <c r="J11" s="1628"/>
      <c r="K11" s="1628"/>
    </row>
    <row r="12" spans="1:11" ht="12.75" customHeight="1">
      <c r="A12" s="361"/>
      <c r="B12" s="1628"/>
      <c r="C12" s="1628"/>
      <c r="D12" s="1628"/>
      <c r="E12" s="1628"/>
      <c r="F12" s="1628"/>
      <c r="G12" s="1628"/>
      <c r="H12" s="1628"/>
      <c r="I12" s="1628"/>
      <c r="J12" s="1628"/>
      <c r="K12" s="1628"/>
    </row>
    <row r="13" spans="1:11" ht="12.75">
      <c r="A13" s="361"/>
      <c r="B13" s="1628"/>
      <c r="C13" s="1628"/>
      <c r="D13" s="1628"/>
      <c r="E13" s="1628"/>
      <c r="F13" s="1628"/>
      <c r="G13" s="1628"/>
      <c r="H13" s="1628"/>
      <c r="I13" s="1628"/>
      <c r="J13" s="1628"/>
      <c r="K13" s="1628"/>
    </row>
    <row r="14" spans="1:11" ht="12.75">
      <c r="A14" s="361"/>
      <c r="B14" s="1628"/>
      <c r="C14" s="1628"/>
      <c r="D14" s="1628"/>
      <c r="E14" s="1628"/>
      <c r="F14" s="1628"/>
      <c r="G14" s="1628"/>
      <c r="H14" s="1628"/>
      <c r="I14" s="1628"/>
      <c r="J14" s="1628"/>
      <c r="K14" s="1628"/>
    </row>
    <row r="15" spans="1:11" ht="12.75">
      <c r="A15" s="363"/>
      <c r="B15" s="1628"/>
      <c r="C15" s="1628"/>
      <c r="D15" s="1628"/>
      <c r="E15" s="1628"/>
      <c r="F15" s="1628"/>
      <c r="G15" s="1628"/>
      <c r="H15" s="1628"/>
      <c r="I15" s="1628"/>
      <c r="J15" s="1628"/>
      <c r="K15" s="1628"/>
    </row>
    <row r="16" spans="1:11" ht="12.75">
      <c r="B16" s="1113" t="s">
        <v>616</v>
      </c>
      <c r="C16" s="362"/>
      <c r="D16" s="362"/>
      <c r="E16" s="362"/>
      <c r="F16" s="362"/>
    </row>
    <row r="17" spans="2:11" ht="12.75">
      <c r="B17" s="362"/>
      <c r="C17" s="362"/>
      <c r="D17" s="362"/>
      <c r="E17" s="362"/>
      <c r="F17" s="362"/>
    </row>
    <row r="18" spans="2:11" ht="16.5" customHeight="1">
      <c r="B18" s="1365" t="s">
        <v>2124</v>
      </c>
      <c r="C18" s="365"/>
      <c r="D18" s="365"/>
      <c r="E18" s="365"/>
      <c r="F18" s="365"/>
    </row>
    <row r="19" spans="2:11" ht="27" customHeight="1">
      <c r="B19" s="1627" t="s">
        <v>2125</v>
      </c>
      <c r="C19" s="1627"/>
      <c r="D19" s="1627"/>
      <c r="E19" s="1627"/>
      <c r="F19" s="1627"/>
      <c r="G19" s="1627"/>
      <c r="H19" s="1627"/>
      <c r="I19" s="1627"/>
      <c r="J19" s="1627"/>
      <c r="K19" s="1627"/>
    </row>
    <row r="20" spans="2:11" ht="64.5" customHeight="1">
      <c r="B20" s="1627" t="s">
        <v>2126</v>
      </c>
      <c r="C20" s="1627"/>
      <c r="D20" s="1627"/>
      <c r="E20" s="1627"/>
      <c r="F20" s="1627"/>
      <c r="G20" s="1627"/>
      <c r="H20" s="1627"/>
      <c r="I20" s="1627"/>
      <c r="J20" s="1627"/>
      <c r="K20" s="1627"/>
    </row>
    <row r="21" spans="2:11" ht="19.5" customHeight="1">
      <c r="B21" s="1365" t="s">
        <v>2127</v>
      </c>
      <c r="C21" s="365"/>
      <c r="D21" s="365"/>
      <c r="E21" s="365"/>
      <c r="F21" s="365"/>
    </row>
    <row r="22" spans="2:11" ht="20.25" customHeight="1">
      <c r="B22" s="1366" t="s">
        <v>2128</v>
      </c>
      <c r="C22" s="365"/>
      <c r="D22" s="365"/>
      <c r="E22" s="365"/>
      <c r="F22" s="365"/>
    </row>
    <row r="23" spans="2:11" ht="15" customHeight="1">
      <c r="B23" s="1366" t="s">
        <v>2129</v>
      </c>
      <c r="C23" s="362"/>
      <c r="D23" s="362"/>
      <c r="E23" s="362"/>
      <c r="F23" s="362"/>
    </row>
    <row r="24" spans="2:11" ht="15" customHeight="1">
      <c r="B24" s="1366" t="s">
        <v>2130</v>
      </c>
      <c r="C24" s="362"/>
      <c r="D24" s="362"/>
      <c r="E24" s="362"/>
      <c r="F24" s="362"/>
    </row>
    <row r="25" spans="2:11" ht="15" customHeight="1">
      <c r="B25" s="1366" t="s">
        <v>2131</v>
      </c>
      <c r="C25" s="362"/>
      <c r="D25" s="362"/>
      <c r="E25" s="362"/>
      <c r="F25" s="362"/>
    </row>
    <row r="26" spans="2:11" ht="41.25" customHeight="1">
      <c r="B26" s="1627" t="s">
        <v>2132</v>
      </c>
      <c r="C26" s="1627"/>
      <c r="D26" s="1627"/>
      <c r="E26" s="1627"/>
      <c r="F26" s="1627"/>
      <c r="G26" s="1627"/>
      <c r="H26" s="1627"/>
      <c r="I26" s="1627"/>
      <c r="J26" s="1627"/>
      <c r="K26" s="1627"/>
    </row>
    <row r="27" spans="2:11" ht="15" customHeight="1">
      <c r="B27" s="1366" t="s">
        <v>2133</v>
      </c>
      <c r="C27" s="362"/>
      <c r="D27" s="362"/>
      <c r="E27" s="362"/>
      <c r="F27" s="362"/>
    </row>
    <row r="28" spans="2:11" ht="40.5" customHeight="1">
      <c r="B28" s="1627" t="s">
        <v>2134</v>
      </c>
      <c r="C28" s="1627"/>
      <c r="D28" s="1627"/>
      <c r="E28" s="1627"/>
      <c r="F28" s="1627"/>
      <c r="G28" s="1627"/>
      <c r="H28" s="1627"/>
      <c r="I28" s="1627"/>
      <c r="J28" s="1627"/>
      <c r="K28" s="1627"/>
    </row>
    <row r="29" spans="2:11" ht="19.5" customHeight="1">
      <c r="B29" s="1367" t="s">
        <v>617</v>
      </c>
      <c r="C29" s="362"/>
      <c r="D29" s="362"/>
      <c r="E29" s="362"/>
      <c r="F29" s="362"/>
    </row>
    <row r="30" spans="2:11" ht="30" customHeight="1">
      <c r="B30" s="1627" t="s">
        <v>618</v>
      </c>
      <c r="C30" s="1627"/>
      <c r="D30" s="1627"/>
      <c r="E30" s="1627"/>
      <c r="F30" s="1627"/>
      <c r="G30" s="1627"/>
      <c r="H30" s="1627"/>
      <c r="I30" s="1627"/>
      <c r="J30" s="1627"/>
      <c r="K30" s="1627"/>
    </row>
    <row r="31" spans="2:11" ht="15" customHeight="1">
      <c r="B31" s="1366" t="s">
        <v>619</v>
      </c>
      <c r="C31" s="362"/>
      <c r="D31" s="362"/>
      <c r="E31" s="362"/>
      <c r="F31" s="362"/>
    </row>
    <row r="32" spans="2:11" ht="15" customHeight="1">
      <c r="B32" s="1366" t="s">
        <v>620</v>
      </c>
      <c r="C32" s="362"/>
      <c r="D32" s="362"/>
      <c r="E32" s="362"/>
      <c r="F32" s="362"/>
    </row>
    <row r="33" spans="2:11" ht="15" customHeight="1">
      <c r="B33" s="1366" t="s">
        <v>621</v>
      </c>
      <c r="C33" s="362"/>
      <c r="D33" s="362"/>
      <c r="E33" s="362"/>
      <c r="F33" s="362"/>
    </row>
    <row r="34" spans="2:11" ht="15" customHeight="1">
      <c r="B34" s="1366" t="s">
        <v>2135</v>
      </c>
      <c r="C34" s="362"/>
      <c r="D34" s="362"/>
      <c r="E34" s="362"/>
      <c r="F34" s="362"/>
    </row>
    <row r="35" spans="2:11" ht="15" customHeight="1">
      <c r="B35" s="1366" t="s">
        <v>2136</v>
      </c>
      <c r="C35" s="362"/>
      <c r="D35" s="362"/>
      <c r="E35" s="362"/>
      <c r="F35" s="362"/>
    </row>
    <row r="36" spans="2:11" ht="15" customHeight="1">
      <c r="B36" s="1366" t="s">
        <v>2137</v>
      </c>
      <c r="C36" s="362"/>
      <c r="D36" s="362"/>
      <c r="E36" s="362"/>
      <c r="F36" s="362"/>
    </row>
    <row r="37" spans="2:11" ht="15" customHeight="1">
      <c r="B37" s="1366" t="s">
        <v>2138</v>
      </c>
      <c r="C37" s="362"/>
      <c r="D37" s="362"/>
      <c r="E37" s="362"/>
      <c r="F37" s="362"/>
    </row>
    <row r="38" spans="2:11" ht="30.75" customHeight="1">
      <c r="B38" s="1627" t="s">
        <v>2139</v>
      </c>
      <c r="C38" s="1627"/>
      <c r="D38" s="1627"/>
      <c r="E38" s="1627"/>
      <c r="F38" s="1627"/>
      <c r="G38" s="1627"/>
      <c r="H38" s="1627"/>
      <c r="I38" s="1627"/>
      <c r="J38" s="1627"/>
      <c r="K38" s="1627"/>
    </row>
    <row r="39" spans="2:11" ht="25.5" customHeight="1">
      <c r="B39" s="1627" t="s">
        <v>2140</v>
      </c>
      <c r="C39" s="1627"/>
      <c r="D39" s="1627"/>
      <c r="E39" s="1627"/>
      <c r="F39" s="1627"/>
      <c r="G39" s="1627"/>
      <c r="H39" s="1627"/>
      <c r="I39" s="1627"/>
      <c r="J39" s="1627"/>
      <c r="K39" s="1627"/>
    </row>
    <row r="40" spans="2:11" ht="15" customHeight="1">
      <c r="B40" s="1366" t="s">
        <v>2141</v>
      </c>
      <c r="C40" s="362"/>
      <c r="D40" s="362"/>
      <c r="E40" s="362"/>
      <c r="F40" s="362"/>
    </row>
    <row r="41" spans="2:11" ht="15" customHeight="1">
      <c r="B41" s="1366" t="s">
        <v>2142</v>
      </c>
      <c r="C41" s="362"/>
      <c r="D41" s="362"/>
      <c r="E41" s="362"/>
      <c r="F41" s="362"/>
    </row>
    <row r="42" spans="2:11" ht="168.75" customHeight="1">
      <c r="B42" s="1627" t="s">
        <v>2143</v>
      </c>
      <c r="C42" s="1627"/>
      <c r="D42" s="1627"/>
      <c r="E42" s="1627"/>
      <c r="F42" s="1627"/>
      <c r="G42" s="1627"/>
      <c r="H42" s="1627"/>
      <c r="I42" s="1627"/>
      <c r="J42" s="1627"/>
      <c r="K42" s="1627"/>
    </row>
    <row r="43" spans="2:11" ht="15" customHeight="1">
      <c r="B43" s="1368"/>
      <c r="C43" s="362"/>
      <c r="D43" s="362"/>
      <c r="E43" s="362"/>
      <c r="F43" s="362"/>
    </row>
    <row r="44" spans="2:11" ht="15" customHeight="1">
      <c r="B44" s="362"/>
      <c r="C44" s="362"/>
      <c r="D44" s="362"/>
      <c r="E44" s="362"/>
      <c r="F44" s="362"/>
    </row>
    <row r="45" spans="2:11" ht="15" customHeight="1">
      <c r="B45" s="362"/>
      <c r="C45" s="362"/>
      <c r="D45" s="362"/>
      <c r="E45" s="362"/>
      <c r="F45" s="362"/>
    </row>
    <row r="46" spans="2:11" ht="15" customHeight="1">
      <c r="B46" s="362"/>
      <c r="C46" s="362"/>
      <c r="D46" s="362"/>
      <c r="E46" s="362"/>
      <c r="F46" s="362"/>
    </row>
    <row r="47" spans="2:11" ht="15" customHeight="1">
      <c r="B47" s="362"/>
      <c r="C47" s="362"/>
      <c r="D47" s="362"/>
      <c r="E47" s="362"/>
      <c r="F47" s="362"/>
    </row>
    <row r="48" spans="2:11" ht="15" customHeight="1">
      <c r="B48" s="362"/>
      <c r="C48" s="362"/>
      <c r="D48" s="362"/>
      <c r="E48" s="362"/>
      <c r="F48" s="362"/>
    </row>
    <row r="49" spans="2:11" ht="15" customHeight="1">
      <c r="B49" s="362"/>
      <c r="C49" s="362"/>
      <c r="D49" s="362"/>
      <c r="E49" s="362"/>
      <c r="F49" s="362"/>
    </row>
    <row r="50" spans="2:11" ht="15" customHeight="1">
      <c r="B50" s="362"/>
      <c r="C50" s="362"/>
      <c r="D50" s="362"/>
      <c r="E50" s="362"/>
      <c r="F50" s="362"/>
    </row>
    <row r="51" spans="2:11" ht="15" customHeight="1">
      <c r="B51" s="362"/>
      <c r="C51" s="362"/>
      <c r="D51" s="362"/>
      <c r="E51" s="362"/>
      <c r="F51" s="362"/>
    </row>
    <row r="52" spans="2:11" ht="12.75">
      <c r="B52" s="364"/>
      <c r="C52" s="365"/>
      <c r="D52" s="365"/>
      <c r="E52" s="365"/>
      <c r="F52" s="365"/>
    </row>
    <row r="53" spans="2:11" ht="12" thickBot="1"/>
    <row r="54" spans="2:11" ht="13.5" thickBot="1">
      <c r="B54" s="366" t="s">
        <v>622</v>
      </c>
      <c r="C54" s="367"/>
      <c r="D54" s="1634" t="s">
        <v>1938</v>
      </c>
      <c r="E54" s="1635"/>
      <c r="F54" s="1632" t="s">
        <v>1941</v>
      </c>
      <c r="G54" s="1632"/>
      <c r="H54" s="1633"/>
      <c r="I54" s="1629" t="s">
        <v>1941</v>
      </c>
      <c r="J54" s="1630"/>
      <c r="K54" s="1631"/>
    </row>
    <row r="55" spans="2:11" ht="13.5" thickBot="1">
      <c r="B55" s="378"/>
      <c r="C55" s="369"/>
      <c r="D55" s="1039" t="s">
        <v>1940</v>
      </c>
      <c r="E55" s="1297" t="s">
        <v>303</v>
      </c>
      <c r="F55" s="1629" t="s">
        <v>1942</v>
      </c>
      <c r="G55" s="1630"/>
      <c r="H55" s="1631"/>
      <c r="I55" s="1629" t="s">
        <v>1943</v>
      </c>
      <c r="J55" s="1630"/>
      <c r="K55" s="1631"/>
    </row>
    <row r="56" spans="2:11" ht="12.75">
      <c r="B56" s="368"/>
      <c r="C56" s="369"/>
      <c r="D56" s="1296">
        <v>45291</v>
      </c>
      <c r="E56" s="1364">
        <v>45565</v>
      </c>
      <c r="F56" s="1363">
        <v>46022</v>
      </c>
      <c r="G56" s="819">
        <v>46387</v>
      </c>
      <c r="H56" s="1364">
        <v>46752</v>
      </c>
      <c r="I56" s="1363">
        <v>46022</v>
      </c>
      <c r="J56" s="819">
        <v>46387</v>
      </c>
      <c r="K56" s="1364">
        <v>46752</v>
      </c>
    </row>
    <row r="57" spans="2:11" ht="12.75">
      <c r="B57" s="368"/>
      <c r="C57" s="370" t="s">
        <v>623</v>
      </c>
      <c r="D57" s="368"/>
      <c r="E57" s="369"/>
      <c r="F57" s="368"/>
      <c r="H57" s="813"/>
      <c r="I57" s="368"/>
      <c r="K57" s="813"/>
    </row>
    <row r="58" spans="2:11" ht="12.75">
      <c r="B58" s="368"/>
      <c r="C58" s="370" t="s">
        <v>624</v>
      </c>
      <c r="D58" s="1010">
        <f>D70</f>
        <v>301616087</v>
      </c>
      <c r="E58" s="371">
        <f>E70</f>
        <v>275908653</v>
      </c>
      <c r="F58" s="820">
        <f>F70</f>
        <v>293486117.57091314</v>
      </c>
      <c r="G58" s="821">
        <f t="shared" ref="G58:H58" si="0">G70</f>
        <v>359878038.83431828</v>
      </c>
      <c r="H58" s="822">
        <f t="shared" si="0"/>
        <v>358218714.28952163</v>
      </c>
      <c r="I58" s="820">
        <f>I70</f>
        <v>293494133.83945042</v>
      </c>
      <c r="J58" s="821">
        <f t="shared" ref="J58:K58" si="1">J70</f>
        <v>359983870.29325294</v>
      </c>
      <c r="K58" s="822">
        <f t="shared" si="1"/>
        <v>358269809.79910833</v>
      </c>
    </row>
    <row r="59" spans="2:11" ht="12.75">
      <c r="B59" s="368"/>
      <c r="C59" s="370" t="s">
        <v>625</v>
      </c>
      <c r="D59" s="1010">
        <f>D83</f>
        <v>518036935</v>
      </c>
      <c r="E59" s="371">
        <f>E83</f>
        <v>516637452.34000009</v>
      </c>
      <c r="F59" s="820">
        <f>F83</f>
        <v>577729044.82548451</v>
      </c>
      <c r="G59" s="821">
        <f t="shared" ref="G59:H59" si="2">G83</f>
        <v>666838527.46267807</v>
      </c>
      <c r="H59" s="822">
        <f t="shared" si="2"/>
        <v>664382313.5714252</v>
      </c>
      <c r="I59" s="820">
        <f>I83</f>
        <v>575886110.21592808</v>
      </c>
      <c r="J59" s="821">
        <f t="shared" ref="J59:K59" si="3">J83</f>
        <v>652461645.58866704</v>
      </c>
      <c r="K59" s="822">
        <f t="shared" si="3"/>
        <v>651819796.91763747</v>
      </c>
    </row>
    <row r="60" spans="2:11" ht="12.75">
      <c r="B60" s="368"/>
      <c r="C60" s="814" t="s">
        <v>626</v>
      </c>
      <c r="D60" s="1011">
        <f>D58/D59</f>
        <v>0.58222892350330191</v>
      </c>
      <c r="E60" s="372">
        <f>E58/E59</f>
        <v>0.53404694481658288</v>
      </c>
      <c r="F60" s="823">
        <f>F58/F59</f>
        <v>0.50799958942615897</v>
      </c>
      <c r="G60" s="824">
        <f t="shared" ref="G60:H60" si="4">G58/G59</f>
        <v>0.53967793403247855</v>
      </c>
      <c r="H60" s="825">
        <f t="shared" si="4"/>
        <v>0.53917557251621651</v>
      </c>
      <c r="I60" s="823">
        <f>I58/I59</f>
        <v>0.50963919537737246</v>
      </c>
      <c r="J60" s="824">
        <f t="shared" ref="J60" si="5">J58/J59</f>
        <v>0.55173184926213803</v>
      </c>
      <c r="K60" s="825">
        <f t="shared" ref="K60" si="6">K58/K59</f>
        <v>0.5496454871320493</v>
      </c>
    </row>
    <row r="61" spans="2:11" ht="12.75">
      <c r="B61" s="368"/>
      <c r="C61" s="814" t="s">
        <v>627</v>
      </c>
      <c r="D61" s="826" t="s">
        <v>628</v>
      </c>
      <c r="E61" s="815" t="s">
        <v>628</v>
      </c>
      <c r="F61" s="826" t="s">
        <v>628</v>
      </c>
      <c r="G61" s="815" t="s">
        <v>628</v>
      </c>
      <c r="H61" s="827" t="s">
        <v>628</v>
      </c>
      <c r="I61" s="826" t="s">
        <v>628</v>
      </c>
      <c r="J61" s="815" t="s">
        <v>628</v>
      </c>
      <c r="K61" s="827" t="s">
        <v>628</v>
      </c>
    </row>
    <row r="62" spans="2:11" ht="12.75">
      <c r="B62" s="373"/>
      <c r="C62" s="374"/>
      <c r="D62" s="373"/>
      <c r="E62" s="375"/>
      <c r="F62" s="828"/>
      <c r="G62" s="829"/>
      <c r="H62" s="830"/>
      <c r="I62" s="828"/>
      <c r="J62" s="829"/>
      <c r="K62" s="830"/>
    </row>
    <row r="63" spans="2:11" ht="12.75">
      <c r="B63" s="368"/>
      <c r="C63" s="370" t="s">
        <v>624</v>
      </c>
      <c r="D63" s="368"/>
      <c r="E63" s="369"/>
      <c r="F63" s="368"/>
      <c r="G63" s="369"/>
      <c r="H63" s="831"/>
      <c r="I63" s="368"/>
      <c r="J63" s="369"/>
      <c r="K63" s="831"/>
    </row>
    <row r="64" spans="2:11" ht="12.75">
      <c r="B64" s="368"/>
      <c r="C64" s="369" t="s">
        <v>629</v>
      </c>
      <c r="D64" s="368"/>
      <c r="E64" s="369"/>
      <c r="F64" s="368"/>
      <c r="G64" s="369"/>
      <c r="H64" s="831"/>
      <c r="I64" s="368"/>
      <c r="J64" s="369"/>
      <c r="K64" s="831"/>
    </row>
    <row r="65" spans="2:11" ht="12.75">
      <c r="B65" s="368"/>
      <c r="C65" s="816" t="s">
        <v>630</v>
      </c>
      <c r="D65" s="1012">
        <v>320000000</v>
      </c>
      <c r="E65" s="376">
        <v>295000000</v>
      </c>
      <c r="F65" s="832">
        <v>295000000</v>
      </c>
      <c r="G65" s="833">
        <v>370786666.66666669</v>
      </c>
      <c r="H65" s="834">
        <v>368723333.33333337</v>
      </c>
      <c r="I65" s="832">
        <v>295000000</v>
      </c>
      <c r="J65" s="833">
        <v>370786666.66666669</v>
      </c>
      <c r="K65" s="834">
        <v>368723333.33333337</v>
      </c>
    </row>
    <row r="66" spans="2:11" ht="12.75">
      <c r="B66" s="368"/>
      <c r="C66" s="816" t="s">
        <v>631</v>
      </c>
      <c r="D66" s="1012">
        <v>0</v>
      </c>
      <c r="E66" s="376">
        <v>0</v>
      </c>
      <c r="F66" s="832">
        <v>0</v>
      </c>
      <c r="G66" s="833">
        <v>0</v>
      </c>
      <c r="H66" s="834">
        <v>0</v>
      </c>
      <c r="I66" s="832">
        <v>0</v>
      </c>
      <c r="J66" s="833">
        <v>0</v>
      </c>
      <c r="K66" s="834">
        <v>0</v>
      </c>
    </row>
    <row r="67" spans="2:11" ht="12.75">
      <c r="B67" s="368"/>
      <c r="C67" s="816" t="s">
        <v>632</v>
      </c>
      <c r="D67" s="1012">
        <v>0</v>
      </c>
      <c r="E67" s="376">
        <v>0</v>
      </c>
      <c r="F67" s="832">
        <v>0</v>
      </c>
      <c r="G67" s="833">
        <v>0</v>
      </c>
      <c r="H67" s="834">
        <v>0</v>
      </c>
      <c r="I67" s="832">
        <v>0</v>
      </c>
      <c r="J67" s="833">
        <v>0</v>
      </c>
      <c r="K67" s="834">
        <v>0</v>
      </c>
    </row>
    <row r="68" spans="2:11" ht="12.75">
      <c r="B68" s="368"/>
      <c r="C68" s="816" t="s">
        <v>633</v>
      </c>
      <c r="D68" s="835">
        <f>SUM(D65:D67)</f>
        <v>320000000</v>
      </c>
      <c r="E68" s="377">
        <f>SUM(E65:E67)</f>
        <v>295000000</v>
      </c>
      <c r="F68" s="835">
        <f>SUM(F65:F67)</f>
        <v>295000000</v>
      </c>
      <c r="G68" s="377">
        <f t="shared" ref="G68:H68" si="7">SUM(G65:G67)</f>
        <v>370786666.66666669</v>
      </c>
      <c r="H68" s="836">
        <f t="shared" si="7"/>
        <v>368723333.33333337</v>
      </c>
      <c r="I68" s="835">
        <f>SUM(I65:I67)</f>
        <v>295000000</v>
      </c>
      <c r="J68" s="377">
        <f t="shared" ref="J68" si="8">SUM(J65:J67)</f>
        <v>370786666.66666669</v>
      </c>
      <c r="K68" s="836">
        <f t="shared" ref="K68" si="9">SUM(K65:K67)</f>
        <v>368723333.33333337</v>
      </c>
    </row>
    <row r="69" spans="2:11" ht="12.75">
      <c r="B69" s="368"/>
      <c r="C69" s="369" t="s">
        <v>634</v>
      </c>
      <c r="D69" s="1012">
        <f>D82</f>
        <v>-18383913</v>
      </c>
      <c r="E69" s="376">
        <f>E82</f>
        <v>-19091347</v>
      </c>
      <c r="F69" s="832">
        <f>F82</f>
        <v>-1513882.4290868705</v>
      </c>
      <c r="G69" s="833">
        <f t="shared" ref="G69:H69" si="10">G82</f>
        <v>-10908627.832348388</v>
      </c>
      <c r="H69" s="834">
        <f t="shared" si="10"/>
        <v>-10504619.043811753</v>
      </c>
      <c r="I69" s="832">
        <f>I82</f>
        <v>-1505866.1605495992</v>
      </c>
      <c r="J69" s="833">
        <f t="shared" ref="J69:K69" si="11">J82</f>
        <v>-10802796.373413727</v>
      </c>
      <c r="K69" s="834">
        <f t="shared" si="11"/>
        <v>-10453523.53422506</v>
      </c>
    </row>
    <row r="70" spans="2:11" ht="13.5" thickBot="1">
      <c r="B70" s="378"/>
      <c r="C70" s="379" t="s">
        <v>635</v>
      </c>
      <c r="D70" s="1013">
        <f>D68+D69</f>
        <v>301616087</v>
      </c>
      <c r="E70" s="380">
        <f>E68+E69</f>
        <v>275908653</v>
      </c>
      <c r="F70" s="837">
        <f>F68+F69</f>
        <v>293486117.57091314</v>
      </c>
      <c r="G70" s="838">
        <f t="shared" ref="G70:H70" si="12">G68+G69</f>
        <v>359878038.83431828</v>
      </c>
      <c r="H70" s="839">
        <f t="shared" si="12"/>
        <v>358218714.28952163</v>
      </c>
      <c r="I70" s="837">
        <f>I68+I69</f>
        <v>293494133.83945042</v>
      </c>
      <c r="J70" s="838">
        <f t="shared" ref="J70" si="13">J68+J69</f>
        <v>359983870.29325294</v>
      </c>
      <c r="K70" s="839">
        <f t="shared" ref="K70" si="14">K68+K69</f>
        <v>358269809.79910833</v>
      </c>
    </row>
    <row r="71" spans="2:11" ht="13.5" thickTop="1">
      <c r="B71" s="373"/>
      <c r="C71" s="374"/>
      <c r="D71" s="373"/>
      <c r="E71" s="375"/>
      <c r="F71" s="828"/>
      <c r="G71" s="829"/>
      <c r="H71" s="830"/>
      <c r="I71" s="828"/>
      <c r="J71" s="829"/>
      <c r="K71" s="830"/>
    </row>
    <row r="72" spans="2:11" ht="12.75">
      <c r="B72" s="368"/>
      <c r="C72" s="370" t="s">
        <v>625</v>
      </c>
      <c r="D72" s="368"/>
      <c r="E72" s="369"/>
      <c r="F72" s="368"/>
      <c r="G72" s="369"/>
      <c r="H72" s="831"/>
      <c r="I72" s="368"/>
      <c r="J72" s="369"/>
      <c r="K72" s="831"/>
    </row>
    <row r="73" spans="2:11" ht="12.75">
      <c r="B73" s="368"/>
      <c r="C73" s="369" t="s">
        <v>636</v>
      </c>
      <c r="D73" s="368"/>
      <c r="E73" s="369"/>
      <c r="F73" s="368"/>
      <c r="G73" s="369"/>
      <c r="H73" s="831"/>
      <c r="I73" s="368"/>
      <c r="J73" s="369"/>
      <c r="K73" s="831"/>
    </row>
    <row r="74" spans="2:11" ht="12.75">
      <c r="B74" s="368"/>
      <c r="C74" s="816" t="s">
        <v>637</v>
      </c>
      <c r="D74" s="840">
        <f>D68</f>
        <v>320000000</v>
      </c>
      <c r="E74" s="817">
        <f>E68</f>
        <v>295000000</v>
      </c>
      <c r="F74" s="840">
        <v>320000000</v>
      </c>
      <c r="G74" s="817">
        <v>375000000</v>
      </c>
      <c r="H74" s="841">
        <v>375000000</v>
      </c>
      <c r="I74" s="840">
        <v>320000000</v>
      </c>
      <c r="J74" s="817">
        <v>400000000</v>
      </c>
      <c r="K74" s="841">
        <v>400000000</v>
      </c>
    </row>
    <row r="75" spans="2:11" ht="12.75">
      <c r="B75" s="368"/>
      <c r="C75" s="816" t="s">
        <v>638</v>
      </c>
      <c r="D75" s="368"/>
      <c r="E75" s="369"/>
      <c r="F75" s="368"/>
      <c r="G75" s="369"/>
      <c r="H75" s="831"/>
      <c r="I75" s="368"/>
      <c r="J75" s="369"/>
      <c r="K75" s="831"/>
    </row>
    <row r="76" spans="2:11" ht="12.75">
      <c r="B76" s="368"/>
      <c r="C76" s="818" t="s">
        <v>639</v>
      </c>
      <c r="D76" s="1012">
        <v>304691249</v>
      </c>
      <c r="E76" s="376">
        <v>331040281.14999998</v>
      </c>
      <c r="F76" s="832">
        <v>363499203</v>
      </c>
      <c r="G76" s="833">
        <v>383499203</v>
      </c>
      <c r="H76" s="834">
        <v>405499203</v>
      </c>
      <c r="I76" s="832">
        <v>361574412.03318119</v>
      </c>
      <c r="J76" s="833">
        <v>379778636.05266911</v>
      </c>
      <c r="K76" s="834">
        <v>403526814.63180983</v>
      </c>
    </row>
    <row r="77" spans="2:11" ht="12.75">
      <c r="B77" s="368"/>
      <c r="C77" s="818" t="s">
        <v>640</v>
      </c>
      <c r="D77" s="1012">
        <v>262615065</v>
      </c>
      <c r="E77" s="376">
        <v>280132582.03000003</v>
      </c>
      <c r="F77" s="832">
        <v>280132582.03000003</v>
      </c>
      <c r="G77" s="833">
        <v>320542582.03000003</v>
      </c>
      <c r="H77" s="834">
        <v>320542582.03000003</v>
      </c>
      <c r="I77" s="832">
        <v>280132582.03000003</v>
      </c>
      <c r="J77" s="833">
        <v>284542582.03000003</v>
      </c>
      <c r="K77" s="834">
        <v>284542582.03000003</v>
      </c>
    </row>
    <row r="78" spans="2:11" ht="12.75">
      <c r="B78" s="368"/>
      <c r="C78" s="818" t="s">
        <v>641</v>
      </c>
      <c r="D78" s="1012">
        <v>-350885466</v>
      </c>
      <c r="E78" s="376">
        <v>-370444063.83999997</v>
      </c>
      <c r="F78" s="832">
        <v>-384388857.77542859</v>
      </c>
      <c r="G78" s="833">
        <v>-401294629.73497355</v>
      </c>
      <c r="H78" s="834">
        <v>-426154852.41476297</v>
      </c>
      <c r="I78" s="832">
        <v>-384315017.68670338</v>
      </c>
      <c r="J78" s="833">
        <v>-401056776.12058842</v>
      </c>
      <c r="K78" s="834">
        <v>-425796076.20994741</v>
      </c>
    </row>
    <row r="79" spans="2:11" ht="12.75">
      <c r="B79" s="368"/>
      <c r="C79" s="816" t="s">
        <v>642</v>
      </c>
      <c r="D79" s="1014">
        <f>SUM(D76:D78)</f>
        <v>216420848</v>
      </c>
      <c r="E79" s="381">
        <f>SUM(E76:E78)</f>
        <v>240728799.34000009</v>
      </c>
      <c r="F79" s="842">
        <f>SUM(F76:F78)</f>
        <v>259242927.25457138</v>
      </c>
      <c r="G79" s="843">
        <f t="shared" ref="G79:H79" si="15">SUM(G76:G78)</f>
        <v>302747155.29502642</v>
      </c>
      <c r="H79" s="844">
        <f t="shared" si="15"/>
        <v>299886932.615237</v>
      </c>
      <c r="I79" s="842">
        <f>SUM(I76:I78)</f>
        <v>257391976.37647778</v>
      </c>
      <c r="J79" s="843">
        <f t="shared" ref="J79" si="16">SUM(J76:J78)</f>
        <v>263264441.96208072</v>
      </c>
      <c r="K79" s="844">
        <f t="shared" ref="K79" si="17">SUM(K76:K78)</f>
        <v>262273320.45186251</v>
      </c>
    </row>
    <row r="80" spans="2:11" ht="12.75">
      <c r="B80" s="368"/>
      <c r="C80" s="816"/>
      <c r="D80" s="1012"/>
      <c r="E80" s="376"/>
      <c r="F80" s="832"/>
      <c r="G80" s="833"/>
      <c r="H80" s="834"/>
      <c r="I80" s="832"/>
      <c r="J80" s="833"/>
      <c r="K80" s="834"/>
    </row>
    <row r="81" spans="2:11" ht="12.75">
      <c r="B81" s="368"/>
      <c r="C81" s="816" t="s">
        <v>643</v>
      </c>
      <c r="D81" s="1014">
        <f>D79+D74</f>
        <v>536420848</v>
      </c>
      <c r="E81" s="381">
        <f>E79+E74</f>
        <v>535728799.34000009</v>
      </c>
      <c r="F81" s="842">
        <f>F79+F74</f>
        <v>579242927.25457144</v>
      </c>
      <c r="G81" s="843">
        <f t="shared" ref="G81:H81" si="18">G79+G74</f>
        <v>677747155.29502642</v>
      </c>
      <c r="H81" s="844">
        <f t="shared" si="18"/>
        <v>674886932.615237</v>
      </c>
      <c r="I81" s="842">
        <f>I79+I74</f>
        <v>577391976.37647772</v>
      </c>
      <c r="J81" s="843">
        <f t="shared" ref="J81:K81" si="19">J79+J74</f>
        <v>663264441.96208072</v>
      </c>
      <c r="K81" s="844">
        <f t="shared" si="19"/>
        <v>662273320.45186257</v>
      </c>
    </row>
    <row r="82" spans="2:11" ht="12.75">
      <c r="B82" s="368"/>
      <c r="C82" s="369" t="s">
        <v>644</v>
      </c>
      <c r="D82" s="1012">
        <v>-18383913</v>
      </c>
      <c r="E82" s="376">
        <v>-19091347</v>
      </c>
      <c r="F82" s="832">
        <v>-1513882.4290868705</v>
      </c>
      <c r="G82" s="833">
        <v>-10908627.832348388</v>
      </c>
      <c r="H82" s="834">
        <v>-10504619.043811753</v>
      </c>
      <c r="I82" s="832">
        <v>-1505866.1605495992</v>
      </c>
      <c r="J82" s="833">
        <v>-10802796.373413727</v>
      </c>
      <c r="K82" s="834">
        <v>-10453523.53422506</v>
      </c>
    </row>
    <row r="83" spans="2:11" ht="13.5" thickBot="1">
      <c r="B83" s="378"/>
      <c r="C83" s="379" t="s">
        <v>645</v>
      </c>
      <c r="D83" s="1013">
        <f>D81+D82</f>
        <v>518036935</v>
      </c>
      <c r="E83" s="380">
        <f>E81+E82</f>
        <v>516637452.34000009</v>
      </c>
      <c r="F83" s="837">
        <f>F81+F82</f>
        <v>577729044.82548451</v>
      </c>
      <c r="G83" s="838">
        <f t="shared" ref="G83:H83" si="20">G81+G82</f>
        <v>666838527.46267807</v>
      </c>
      <c r="H83" s="839">
        <f t="shared" si="20"/>
        <v>664382313.5714252</v>
      </c>
      <c r="I83" s="837">
        <f>I81+I82</f>
        <v>575886110.21592808</v>
      </c>
      <c r="J83" s="838">
        <f t="shared" ref="J83" si="21">J81+J82</f>
        <v>652461645.58866704</v>
      </c>
      <c r="K83" s="839">
        <f t="shared" ref="K83" si="22">K81+K82</f>
        <v>651819796.91763747</v>
      </c>
    </row>
    <row r="84" spans="2:11" ht="14.25" thickTop="1" thickBot="1">
      <c r="B84" s="382"/>
      <c r="C84" s="383"/>
      <c r="D84" s="1015"/>
      <c r="E84" s="384"/>
      <c r="F84" s="845"/>
      <c r="G84" s="846"/>
      <c r="H84" s="847"/>
      <c r="I84" s="845"/>
      <c r="J84" s="846"/>
      <c r="K84" s="847"/>
    </row>
    <row r="85" spans="2:11" ht="12.75">
      <c r="B85" s="370"/>
      <c r="C85" s="379"/>
      <c r="D85" s="385"/>
      <c r="E85" s="369"/>
    </row>
    <row r="90" spans="2:11">
      <c r="G90" s="868"/>
    </row>
  </sheetData>
  <mergeCells count="14">
    <mergeCell ref="B39:K39"/>
    <mergeCell ref="B42:K42"/>
    <mergeCell ref="B11:K15"/>
    <mergeCell ref="I54:K54"/>
    <mergeCell ref="I55:K55"/>
    <mergeCell ref="F54:H54"/>
    <mergeCell ref="D54:E54"/>
    <mergeCell ref="F55:H55"/>
    <mergeCell ref="B19:K19"/>
    <mergeCell ref="B20:K20"/>
    <mergeCell ref="B26:K26"/>
    <mergeCell ref="B28:K28"/>
    <mergeCell ref="B30:K30"/>
    <mergeCell ref="B38:K38"/>
  </mergeCells>
  <pageMargins left="0.47" right="0.52" top="0.65" bottom="0.52" header="0.3" footer="0.3"/>
  <pageSetup scale="58" orientation="landscape" r:id="rId1"/>
  <headerFooter differentFirst="1">
    <oddHeader>&amp;R&amp;"Times New Roman,Regular"Schedule II-C-2.6
Page 2 of 2</oddHeader>
    <oddFooter>&amp;L&amp;"Times New Roman,Regular"Sponsored by: Genevieve Giamarino</oddFooter>
    <firstHeader>&amp;R&amp;"Times New Roman,Regular"Schedule II-C-2.6
Page 1 of 2</firstHeader>
  </headerFooter>
  <rowBreaks count="1" manualBreakCount="1">
    <brk id="43" max="10"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37">
    <tabColor theme="9"/>
    <pageSetUpPr fitToPage="1"/>
  </sheetPr>
  <dimension ref="A1:G35"/>
  <sheetViews>
    <sheetView view="pageLayout" zoomScaleNormal="100" zoomScaleSheetLayoutView="100" workbookViewId="0">
      <selection activeCell="F33" sqref="F33"/>
    </sheetView>
  </sheetViews>
  <sheetFormatPr defaultColWidth="9.140625" defaultRowHeight="11.25"/>
  <cols>
    <col min="1" max="1" width="5.140625" style="1" customWidth="1"/>
    <col min="2" max="2" width="36.5703125" style="1" customWidth="1"/>
    <col min="3" max="3" width="13.140625" style="1" customWidth="1"/>
    <col min="4" max="4" width="12.42578125" style="1" customWidth="1"/>
    <col min="5" max="5" width="14.140625" style="1" customWidth="1"/>
    <col min="6" max="6" width="12.5703125" style="1" customWidth="1"/>
    <col min="7" max="7" width="12.42578125" style="1" customWidth="1"/>
    <col min="8" max="16384" width="9.140625" style="1"/>
  </cols>
  <sheetData>
    <row r="1" spans="1:7" ht="12" thickBot="1">
      <c r="A1" s="474"/>
      <c r="B1" s="474"/>
      <c r="C1" s="474"/>
      <c r="D1" s="474"/>
      <c r="E1" s="474"/>
      <c r="F1" s="474"/>
      <c r="G1" s="506" t="s">
        <v>7</v>
      </c>
    </row>
    <row r="2" spans="1:7">
      <c r="B2" s="899" t="s">
        <v>162</v>
      </c>
      <c r="C2" s="347"/>
      <c r="D2" s="348"/>
      <c r="E2" s="348"/>
      <c r="F2" s="348"/>
      <c r="G2" s="348"/>
    </row>
    <row r="3" spans="1:7">
      <c r="B3" s="900" t="s">
        <v>579</v>
      </c>
      <c r="C3" s="350"/>
      <c r="D3" s="348"/>
      <c r="E3" s="348"/>
      <c r="F3" s="348"/>
      <c r="G3" s="348"/>
    </row>
    <row r="4" spans="1:7">
      <c r="B4" s="900" t="s">
        <v>1426</v>
      </c>
      <c r="C4" s="350"/>
      <c r="D4" s="348"/>
      <c r="E4" s="348"/>
      <c r="F4" s="348"/>
      <c r="G4" s="348"/>
    </row>
    <row r="5" spans="1:7">
      <c r="A5" s="344"/>
      <c r="B5" s="351" t="str">
        <f>'I-A'!B6</f>
        <v>TEST YEAR ENDED SEPTEMBER 30, 2024</v>
      </c>
      <c r="C5" s="353"/>
      <c r="D5" s="354"/>
      <c r="E5" s="354"/>
      <c r="F5" s="354"/>
      <c r="G5" s="354"/>
    </row>
    <row r="6" spans="1:7" ht="12" thickBot="1">
      <c r="A6" s="344"/>
      <c r="B6" s="355" t="str">
        <f>'I-A'!B7</f>
        <v>DOCKET 57467</v>
      </c>
      <c r="C6" s="357"/>
      <c r="D6" s="354"/>
      <c r="E6" s="354"/>
      <c r="F6" s="354"/>
      <c r="G6" s="354"/>
    </row>
    <row r="7" spans="1:7">
      <c r="A7" s="474"/>
      <c r="B7" s="474"/>
      <c r="C7" s="474"/>
      <c r="D7" s="474"/>
      <c r="E7" s="474"/>
      <c r="F7" s="474"/>
      <c r="G7" s="474"/>
    </row>
    <row r="8" spans="1:7">
      <c r="C8" s="474"/>
      <c r="D8" s="474"/>
      <c r="E8" s="474"/>
      <c r="F8" s="474"/>
      <c r="G8" s="474"/>
    </row>
    <row r="9" spans="1:7">
      <c r="A9" s="8" t="s">
        <v>380</v>
      </c>
      <c r="B9" s="474"/>
      <c r="C9" s="477" t="s">
        <v>443</v>
      </c>
      <c r="D9" s="505"/>
      <c r="E9" s="477"/>
      <c r="F9" s="505"/>
      <c r="G9" s="505"/>
    </row>
    <row r="10" spans="1:7" ht="12" thickBot="1">
      <c r="A10" s="8" t="s">
        <v>556</v>
      </c>
      <c r="B10" s="474" t="s">
        <v>444</v>
      </c>
      <c r="C10" s="477" t="s">
        <v>1429</v>
      </c>
      <c r="D10" s="477">
        <v>2024</v>
      </c>
      <c r="E10" s="477">
        <v>2025</v>
      </c>
      <c r="F10" s="477">
        <v>2026</v>
      </c>
      <c r="G10" s="477">
        <v>2027</v>
      </c>
    </row>
    <row r="11" spans="1:7">
      <c r="A11" s="1017"/>
      <c r="B11" s="508"/>
      <c r="C11" s="507"/>
      <c r="D11" s="508"/>
      <c r="E11" s="508"/>
      <c r="F11" s="508"/>
      <c r="G11" s="509"/>
    </row>
    <row r="12" spans="1:7">
      <c r="A12" s="703">
        <v>1</v>
      </c>
      <c r="B12" s="474" t="s">
        <v>3</v>
      </c>
      <c r="C12" s="808">
        <v>11710744.48</v>
      </c>
      <c r="D12" s="808">
        <v>29173079.16</v>
      </c>
      <c r="E12" s="808">
        <v>61457476.755000003</v>
      </c>
      <c r="F12" s="808">
        <v>79410000</v>
      </c>
      <c r="G12" s="809">
        <v>6000000</v>
      </c>
    </row>
    <row r="13" spans="1:7">
      <c r="A13" s="703">
        <f>A12+1</f>
        <v>2</v>
      </c>
      <c r="B13" s="474"/>
      <c r="C13" s="208"/>
      <c r="D13" s="208"/>
      <c r="E13" s="208"/>
      <c r="F13" s="208"/>
      <c r="G13" s="209"/>
    </row>
    <row r="14" spans="1:7">
      <c r="A14" s="703">
        <f t="shared" ref="A14:A35" si="0">A13+1</f>
        <v>3</v>
      </c>
      <c r="B14" s="474" t="s">
        <v>4</v>
      </c>
      <c r="C14" s="806">
        <v>0</v>
      </c>
      <c r="D14" s="806">
        <v>0</v>
      </c>
      <c r="E14" s="806">
        <v>0</v>
      </c>
      <c r="F14" s="806">
        <v>0</v>
      </c>
      <c r="G14" s="807">
        <v>0</v>
      </c>
    </row>
    <row r="15" spans="1:7">
      <c r="A15" s="703">
        <f t="shared" si="0"/>
        <v>4</v>
      </c>
      <c r="B15" s="474"/>
      <c r="C15" s="806"/>
      <c r="D15" s="806"/>
      <c r="E15" s="806"/>
      <c r="F15" s="806"/>
      <c r="G15" s="807"/>
    </row>
    <row r="16" spans="1:7">
      <c r="A16" s="703">
        <f t="shared" si="0"/>
        <v>5</v>
      </c>
      <c r="B16" s="474" t="s">
        <v>445</v>
      </c>
      <c r="C16" s="806">
        <v>0</v>
      </c>
      <c r="D16" s="806">
        <v>0</v>
      </c>
      <c r="E16" s="806">
        <v>0</v>
      </c>
      <c r="F16" s="806">
        <v>0</v>
      </c>
      <c r="G16" s="807">
        <v>0</v>
      </c>
    </row>
    <row r="17" spans="1:7">
      <c r="A17" s="703">
        <f t="shared" si="0"/>
        <v>6</v>
      </c>
      <c r="B17" s="474"/>
      <c r="C17" s="806"/>
      <c r="D17" s="806"/>
      <c r="E17" s="806"/>
      <c r="F17" s="806"/>
      <c r="G17" s="807"/>
    </row>
    <row r="18" spans="1:7">
      <c r="A18" s="703">
        <f t="shared" si="0"/>
        <v>7</v>
      </c>
      <c r="B18" s="474" t="s">
        <v>446</v>
      </c>
      <c r="C18" s="806">
        <v>0</v>
      </c>
      <c r="D18" s="806">
        <v>0</v>
      </c>
      <c r="E18" s="806">
        <v>0</v>
      </c>
      <c r="F18" s="806">
        <v>0</v>
      </c>
      <c r="G18" s="807">
        <v>0</v>
      </c>
    </row>
    <row r="19" spans="1:7">
      <c r="A19" s="703">
        <f t="shared" si="0"/>
        <v>8</v>
      </c>
      <c r="B19" s="474"/>
      <c r="C19" s="511"/>
      <c r="D19" s="511"/>
      <c r="E19" s="511"/>
      <c r="F19" s="511"/>
      <c r="G19" s="512"/>
    </row>
    <row r="20" spans="1:7">
      <c r="A20" s="703">
        <f t="shared" si="0"/>
        <v>9</v>
      </c>
      <c r="B20" s="474"/>
      <c r="C20" s="513"/>
      <c r="D20" s="513"/>
      <c r="E20" s="513"/>
      <c r="F20" s="513"/>
      <c r="G20" s="514"/>
    </row>
    <row r="21" spans="1:7">
      <c r="A21" s="703">
        <f t="shared" si="0"/>
        <v>10</v>
      </c>
      <c r="B21" s="474" t="s">
        <v>447</v>
      </c>
      <c r="C21" s="515">
        <f>SUM(C12:C20)</f>
        <v>11710744.48</v>
      </c>
      <c r="D21" s="515">
        <f>SUM(D12:D20)</f>
        <v>29173079.16</v>
      </c>
      <c r="E21" s="515">
        <f>SUM(E12:E20)</f>
        <v>61457476.755000003</v>
      </c>
      <c r="F21" s="515">
        <f>SUM(F12:F20)</f>
        <v>79410000</v>
      </c>
      <c r="G21" s="516">
        <f>SUM(G12:G20)</f>
        <v>6000000</v>
      </c>
    </row>
    <row r="22" spans="1:7">
      <c r="A22" s="703">
        <f t="shared" si="0"/>
        <v>11</v>
      </c>
      <c r="B22" s="474"/>
      <c r="C22" s="474"/>
      <c r="D22" s="474"/>
      <c r="E22" s="474"/>
      <c r="F22" s="474"/>
      <c r="G22" s="517"/>
    </row>
    <row r="23" spans="1:7">
      <c r="A23" s="703">
        <f t="shared" si="0"/>
        <v>12</v>
      </c>
      <c r="B23" s="474"/>
      <c r="C23" s="474"/>
      <c r="D23" s="474"/>
      <c r="E23" s="474"/>
      <c r="F23" s="474"/>
      <c r="G23" s="517"/>
    </row>
    <row r="24" spans="1:7">
      <c r="A24" s="703">
        <f t="shared" si="0"/>
        <v>13</v>
      </c>
      <c r="B24" s="474" t="s">
        <v>448</v>
      </c>
      <c r="C24" s="474"/>
      <c r="D24" s="348"/>
      <c r="E24" s="474"/>
      <c r="F24" s="474"/>
      <c r="G24" s="517"/>
    </row>
    <row r="25" spans="1:7">
      <c r="A25" s="703">
        <f t="shared" si="0"/>
        <v>14</v>
      </c>
      <c r="B25" s="474"/>
      <c r="C25" s="518"/>
      <c r="D25" s="518"/>
      <c r="E25" s="518"/>
      <c r="F25" s="518"/>
      <c r="G25" s="519"/>
    </row>
    <row r="26" spans="1:7">
      <c r="A26" s="703">
        <f t="shared" si="0"/>
        <v>15</v>
      </c>
      <c r="B26" s="474" t="s">
        <v>1427</v>
      </c>
      <c r="C26" s="511">
        <v>11710744.48</v>
      </c>
      <c r="D26" s="511">
        <v>13173079.16</v>
      </c>
      <c r="E26" s="511">
        <v>36457476.755000003</v>
      </c>
      <c r="F26" s="806">
        <v>0</v>
      </c>
      <c r="G26" s="512">
        <v>6000000</v>
      </c>
    </row>
    <row r="27" spans="1:7">
      <c r="A27" s="703">
        <f t="shared" si="0"/>
        <v>16</v>
      </c>
      <c r="B27" s="474"/>
      <c r="C27" s="518"/>
      <c r="D27" s="518"/>
      <c r="E27" s="518"/>
      <c r="F27" s="518"/>
      <c r="G27" s="519"/>
    </row>
    <row r="28" spans="1:7">
      <c r="A28" s="703">
        <f t="shared" si="0"/>
        <v>17</v>
      </c>
      <c r="B28" s="474" t="s">
        <v>449</v>
      </c>
      <c r="C28" s="518"/>
      <c r="D28" s="518"/>
      <c r="E28" s="518"/>
      <c r="F28" s="518"/>
      <c r="G28" s="519"/>
    </row>
    <row r="29" spans="1:7">
      <c r="A29" s="703">
        <f t="shared" si="0"/>
        <v>18</v>
      </c>
      <c r="B29" s="474" t="s">
        <v>450</v>
      </c>
      <c r="C29" s="806">
        <v>0</v>
      </c>
      <c r="D29" s="810">
        <v>16000000</v>
      </c>
      <c r="E29" s="810">
        <v>25000000</v>
      </c>
      <c r="F29" s="810">
        <v>39000000</v>
      </c>
      <c r="G29" s="811">
        <v>0</v>
      </c>
    </row>
    <row r="30" spans="1:7">
      <c r="A30" s="703">
        <f t="shared" si="0"/>
        <v>19</v>
      </c>
      <c r="B30" s="474" t="s">
        <v>451</v>
      </c>
      <c r="C30" s="806">
        <v>0</v>
      </c>
      <c r="D30" s="810">
        <v>0</v>
      </c>
      <c r="E30" s="810">
        <v>0</v>
      </c>
      <c r="F30" s="810">
        <v>0</v>
      </c>
      <c r="G30" s="811">
        <v>0</v>
      </c>
    </row>
    <row r="31" spans="1:7">
      <c r="A31" s="703">
        <f t="shared" si="0"/>
        <v>20</v>
      </c>
      <c r="B31" s="474" t="s">
        <v>1428</v>
      </c>
      <c r="C31" s="806">
        <v>0</v>
      </c>
      <c r="D31" s="810">
        <v>0</v>
      </c>
      <c r="E31" s="810">
        <v>0</v>
      </c>
      <c r="F31" s="810">
        <v>40410000</v>
      </c>
      <c r="G31" s="811">
        <v>0</v>
      </c>
    </row>
    <row r="32" spans="1:7">
      <c r="A32" s="703">
        <f t="shared" si="0"/>
        <v>21</v>
      </c>
      <c r="B32" s="474"/>
      <c r="C32" s="518"/>
      <c r="D32" s="518"/>
      <c r="E32" s="518"/>
      <c r="F32" s="518"/>
      <c r="G32" s="519"/>
    </row>
    <row r="33" spans="1:7">
      <c r="A33" s="703">
        <f t="shared" si="0"/>
        <v>22</v>
      </c>
      <c r="B33" s="474" t="s">
        <v>1954</v>
      </c>
      <c r="C33" s="806">
        <v>0</v>
      </c>
      <c r="D33" s="806">
        <v>0</v>
      </c>
      <c r="E33" s="810">
        <v>0</v>
      </c>
      <c r="F33" s="810">
        <f>-E33</f>
        <v>0</v>
      </c>
      <c r="G33" s="807">
        <v>0</v>
      </c>
    </row>
    <row r="34" spans="1:7" ht="12" thickBot="1">
      <c r="A34" s="703">
        <f t="shared" si="0"/>
        <v>23</v>
      </c>
      <c r="B34" s="474"/>
      <c r="C34" s="477"/>
      <c r="D34" s="477"/>
      <c r="E34" s="477"/>
      <c r="F34" s="477"/>
      <c r="G34" s="520"/>
    </row>
    <row r="35" spans="1:7" ht="12" thickBot="1">
      <c r="A35" s="703">
        <f t="shared" si="0"/>
        <v>24</v>
      </c>
      <c r="B35" s="1016" t="s">
        <v>452</v>
      </c>
      <c r="C35" s="521">
        <f>SUM(C26:C33)</f>
        <v>11710744.48</v>
      </c>
      <c r="D35" s="521">
        <f>SUM(D26:D33)</f>
        <v>29173079.16</v>
      </c>
      <c r="E35" s="521">
        <f>SUM(E26:E33)</f>
        <v>61457476.755000003</v>
      </c>
      <c r="F35" s="521">
        <f>SUM(F26:F33)</f>
        <v>79410000</v>
      </c>
      <c r="G35" s="522">
        <f>SUM(G26:G33)</f>
        <v>6000000</v>
      </c>
    </row>
  </sheetData>
  <phoneticPr fontId="24" type="noConversion"/>
  <pageMargins left="0.75" right="0.75" top="0.82" bottom="1" header="0.5" footer="0.5"/>
  <pageSetup orientation="landscape" r:id="rId1"/>
  <headerFooter alignWithMargins="0">
    <oddHeader>&amp;R&amp;"Times New Roman,Regular"Schedule II-C-2.7
Page 1 of 1</oddHeader>
    <oddFooter>&amp;L&amp;"Times New Roman,Regular"Sponsored by: Genevieve Giamarino, Rebecca Beckham, Cameron Fredkin</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8">
    <tabColor theme="9"/>
    <pageSetUpPr fitToPage="1"/>
  </sheetPr>
  <dimension ref="A1:L42"/>
  <sheetViews>
    <sheetView view="pageLayout" zoomScaleNormal="120" zoomScaleSheetLayoutView="100" workbookViewId="0">
      <selection activeCell="F33" sqref="F33"/>
    </sheetView>
  </sheetViews>
  <sheetFormatPr defaultColWidth="9.140625" defaultRowHeight="11.25"/>
  <cols>
    <col min="1" max="1" width="6.140625" style="8" customWidth="1"/>
    <col min="2" max="2" width="48.5703125" style="1" customWidth="1"/>
    <col min="3" max="3" width="2.42578125" style="1" customWidth="1"/>
    <col min="4" max="4" width="13.85546875" style="1" customWidth="1"/>
    <col min="5" max="5" width="2.42578125" style="1" customWidth="1"/>
    <col min="6" max="6" width="14" style="1" customWidth="1"/>
    <col min="7" max="7" width="2.42578125" style="1" customWidth="1"/>
    <col min="8" max="8" width="13.85546875" style="1" customWidth="1"/>
    <col min="9" max="9" width="2.42578125" style="1" customWidth="1"/>
    <col min="10" max="10" width="13.42578125" style="1" customWidth="1"/>
    <col min="11" max="11" width="2.42578125" style="1" customWidth="1"/>
    <col min="12" max="12" width="12.5703125" style="1" customWidth="1"/>
    <col min="13" max="16384" width="9.140625" style="1"/>
  </cols>
  <sheetData>
    <row r="1" spans="1:12" ht="12" thickBot="1">
      <c r="A1" s="477"/>
      <c r="B1" s="474"/>
      <c r="C1" s="474"/>
      <c r="D1" s="474"/>
      <c r="E1" s="474"/>
      <c r="F1" s="474"/>
      <c r="G1" s="474"/>
      <c r="H1" s="474"/>
      <c r="I1" s="474"/>
      <c r="J1" s="474"/>
      <c r="K1" s="474"/>
      <c r="L1" s="475"/>
    </row>
    <row r="2" spans="1:12">
      <c r="A2" s="477"/>
      <c r="B2" s="864" t="s">
        <v>162</v>
      </c>
      <c r="C2" s="348"/>
      <c r="D2" s="474"/>
      <c r="E2" s="474"/>
      <c r="F2" s="474"/>
      <c r="G2" s="474"/>
      <c r="H2" s="474"/>
      <c r="I2" s="474"/>
      <c r="J2" s="523"/>
      <c r="K2" s="474"/>
      <c r="L2" s="474"/>
    </row>
    <row r="3" spans="1:12">
      <c r="A3" s="477"/>
      <c r="B3" s="413" t="s">
        <v>579</v>
      </c>
      <c r="C3" s="348"/>
      <c r="D3" s="474"/>
      <c r="E3" s="474"/>
      <c r="F3" s="474"/>
      <c r="G3" s="474"/>
      <c r="H3" s="474"/>
      <c r="I3" s="474"/>
      <c r="J3" s="474"/>
      <c r="K3" s="474"/>
      <c r="L3" s="474"/>
    </row>
    <row r="4" spans="1:12">
      <c r="A4" s="477"/>
      <c r="B4" s="865" t="s">
        <v>1406</v>
      </c>
      <c r="C4" s="348"/>
      <c r="D4" s="474"/>
      <c r="E4" s="474"/>
      <c r="F4" s="474"/>
      <c r="G4" s="474"/>
      <c r="H4" s="474"/>
      <c r="I4" s="474"/>
      <c r="J4" s="474"/>
      <c r="K4" s="474"/>
      <c r="L4" s="474"/>
    </row>
    <row r="5" spans="1:12">
      <c r="A5" s="477"/>
      <c r="B5" s="413" t="str">
        <f>'I-A'!B6</f>
        <v>TEST YEAR ENDED SEPTEMBER 30, 2024</v>
      </c>
      <c r="C5" s="354"/>
      <c r="D5" s="474"/>
      <c r="E5" s="474"/>
      <c r="F5" s="474"/>
      <c r="G5" s="474"/>
      <c r="H5" s="474"/>
      <c r="I5" s="474"/>
      <c r="J5" s="474"/>
      <c r="K5" s="474"/>
      <c r="L5" s="474"/>
    </row>
    <row r="6" spans="1:12" ht="12" thickBot="1">
      <c r="A6" s="477"/>
      <c r="B6" s="890" t="str">
        <f>'I-A'!B7</f>
        <v>DOCKET 57467</v>
      </c>
      <c r="C6" s="354"/>
      <c r="D6" s="474"/>
      <c r="E6" s="474"/>
      <c r="F6" s="474"/>
      <c r="G6" s="474"/>
      <c r="H6" s="474"/>
      <c r="I6" s="474"/>
      <c r="J6" s="474"/>
      <c r="K6" s="474"/>
      <c r="L6" s="474"/>
    </row>
    <row r="7" spans="1:12">
      <c r="A7" s="477"/>
      <c r="B7" s="474"/>
      <c r="C7" s="474"/>
      <c r="D7" s="474"/>
      <c r="E7" s="474"/>
      <c r="F7" s="474"/>
      <c r="G7" s="474"/>
      <c r="H7" s="474"/>
      <c r="I7" s="474"/>
      <c r="J7" s="474"/>
      <c r="K7" s="474"/>
      <c r="L7" s="474"/>
    </row>
    <row r="8" spans="1:12">
      <c r="A8" s="477"/>
      <c r="B8" s="474"/>
      <c r="C8" s="474"/>
      <c r="D8" s="474"/>
      <c r="E8" s="474"/>
      <c r="F8" s="474"/>
      <c r="G8" s="474"/>
      <c r="H8" s="474"/>
      <c r="I8" s="474"/>
      <c r="J8" s="474"/>
      <c r="K8" s="474"/>
      <c r="L8" s="477" t="s">
        <v>303</v>
      </c>
    </row>
    <row r="9" spans="1:12">
      <c r="A9" s="477" t="s">
        <v>380</v>
      </c>
      <c r="B9" s="474"/>
      <c r="C9" s="474"/>
      <c r="D9" s="474"/>
      <c r="E9" s="474"/>
      <c r="F9" s="474"/>
      <c r="G9" s="474"/>
      <c r="H9" s="474"/>
      <c r="I9" s="474"/>
      <c r="J9" s="474"/>
      <c r="K9" s="474"/>
      <c r="L9" s="477" t="s">
        <v>2000</v>
      </c>
    </row>
    <row r="10" spans="1:12">
      <c r="A10" s="477" t="s">
        <v>556</v>
      </c>
      <c r="B10" s="477" t="s">
        <v>454</v>
      </c>
      <c r="C10" s="474"/>
      <c r="D10" s="477">
        <v>2020</v>
      </c>
      <c r="E10" s="474"/>
      <c r="F10" s="477">
        <v>2021</v>
      </c>
      <c r="G10" s="474"/>
      <c r="H10" s="477">
        <v>2022</v>
      </c>
      <c r="I10" s="474"/>
      <c r="J10" s="477">
        <v>2023</v>
      </c>
      <c r="K10" s="474"/>
      <c r="L10" s="477" t="s">
        <v>2001</v>
      </c>
    </row>
    <row r="11" spans="1:12">
      <c r="A11" s="1018"/>
      <c r="B11" s="478"/>
      <c r="C11" s="474"/>
      <c r="D11" s="478"/>
      <c r="E11" s="474"/>
      <c r="F11" s="478"/>
      <c r="G11" s="474"/>
      <c r="H11" s="478"/>
      <c r="I11" s="474"/>
      <c r="J11" s="478"/>
      <c r="K11" s="474"/>
      <c r="L11" s="478"/>
    </row>
    <row r="12" spans="1:12">
      <c r="A12" s="1019">
        <v>1</v>
      </c>
      <c r="B12" s="474" t="s">
        <v>455</v>
      </c>
      <c r="C12" s="474"/>
      <c r="D12" s="503">
        <v>0.57165488284912214</v>
      </c>
      <c r="E12" s="474"/>
      <c r="F12" s="503">
        <v>0.58632239449937607</v>
      </c>
      <c r="G12" s="474"/>
      <c r="H12" s="503">
        <v>0.59722495304342926</v>
      </c>
      <c r="I12" s="474"/>
      <c r="J12" s="503">
        <v>0.58451218920981984</v>
      </c>
      <c r="K12" s="474"/>
      <c r="L12" s="503">
        <v>0.55065174835370079</v>
      </c>
    </row>
    <row r="13" spans="1:12">
      <c r="A13" s="1019">
        <v>2</v>
      </c>
      <c r="B13" s="474" t="s">
        <v>456</v>
      </c>
      <c r="C13" s="474"/>
      <c r="D13" s="474"/>
      <c r="E13" s="474"/>
      <c r="F13" s="474"/>
      <c r="G13" s="474"/>
      <c r="H13" s="474"/>
      <c r="I13" s="474"/>
      <c r="J13" s="474"/>
      <c r="K13" s="474"/>
      <c r="L13" s="474"/>
    </row>
    <row r="14" spans="1:12">
      <c r="A14" s="1019">
        <v>3</v>
      </c>
      <c r="B14" s="474"/>
      <c r="C14" s="474"/>
      <c r="D14" s="474"/>
      <c r="E14" s="474"/>
      <c r="F14" s="474"/>
      <c r="G14" s="474"/>
      <c r="H14" s="474"/>
      <c r="I14" s="474"/>
      <c r="J14" s="474"/>
      <c r="K14" s="474"/>
      <c r="L14" s="474"/>
    </row>
    <row r="15" spans="1:12">
      <c r="A15" s="1019">
        <v>4</v>
      </c>
      <c r="B15" s="474" t="s">
        <v>457</v>
      </c>
      <c r="C15" s="474"/>
      <c r="D15" s="503">
        <v>9.5240476858549767E-4</v>
      </c>
      <c r="E15" s="474"/>
      <c r="F15" s="503">
        <v>3.9823720826163457E-3</v>
      </c>
      <c r="G15" s="474"/>
      <c r="H15" s="503">
        <v>3.357193022717263E-3</v>
      </c>
      <c r="I15" s="474"/>
      <c r="J15" s="503">
        <v>2.550762108376281E-2</v>
      </c>
      <c r="K15" s="474"/>
      <c r="L15" s="503">
        <v>4.2551899413938714E-2</v>
      </c>
    </row>
    <row r="16" spans="1:12">
      <c r="A16" s="1019">
        <v>5</v>
      </c>
      <c r="B16" s="474"/>
      <c r="C16" s="474"/>
      <c r="D16" s="474"/>
      <c r="E16" s="474"/>
      <c r="F16" s="474"/>
      <c r="G16" s="474"/>
      <c r="H16" s="474"/>
      <c r="I16" s="474"/>
      <c r="J16" s="474"/>
      <c r="K16" s="474"/>
      <c r="L16" s="474"/>
    </row>
    <row r="17" spans="1:12">
      <c r="A17" s="1019">
        <v>6</v>
      </c>
      <c r="B17" s="474" t="s">
        <v>458</v>
      </c>
      <c r="C17" s="474"/>
      <c r="D17" s="503">
        <v>5.4178044661448753E-3</v>
      </c>
      <c r="E17" s="474"/>
      <c r="F17" s="503">
        <v>1.1963555613589508E-2</v>
      </c>
      <c r="G17" s="474"/>
      <c r="H17" s="503">
        <v>3.3739692125345317E-3</v>
      </c>
      <c r="I17" s="474"/>
      <c r="J17" s="503">
        <v>2.109970764378918E-2</v>
      </c>
      <c r="K17" s="474"/>
      <c r="L17" s="503">
        <v>2.0232241400525854E-2</v>
      </c>
    </row>
    <row r="18" spans="1:12">
      <c r="A18" s="1019">
        <v>7</v>
      </c>
      <c r="B18" s="474" t="s">
        <v>459</v>
      </c>
      <c r="C18" s="474"/>
      <c r="D18" s="474"/>
      <c r="E18" s="474"/>
      <c r="F18" s="474"/>
      <c r="G18" s="474"/>
      <c r="H18" s="474"/>
      <c r="I18" s="474"/>
      <c r="J18" s="474"/>
      <c r="K18" s="474"/>
      <c r="L18" s="474"/>
    </row>
    <row r="19" spans="1:12">
      <c r="A19" s="1019">
        <v>8</v>
      </c>
      <c r="B19" s="474"/>
      <c r="C19" s="474"/>
      <c r="D19" s="503"/>
      <c r="E19" s="474"/>
      <c r="F19" s="503"/>
      <c r="G19" s="474"/>
      <c r="H19" s="503"/>
      <c r="I19" s="474"/>
      <c r="J19" s="503"/>
      <c r="K19" s="474"/>
      <c r="L19" s="503"/>
    </row>
    <row r="20" spans="1:12">
      <c r="A20" s="1019">
        <v>9</v>
      </c>
      <c r="B20" s="474" t="s">
        <v>460</v>
      </c>
      <c r="C20" s="474"/>
      <c r="D20" s="525">
        <v>3.7055781259106375</v>
      </c>
      <c r="E20" s="474"/>
      <c r="F20" s="525">
        <v>3.0865123704387236</v>
      </c>
      <c r="G20" s="474"/>
      <c r="H20" s="525">
        <v>3.1877305492161536</v>
      </c>
      <c r="I20" s="474"/>
      <c r="J20" s="525">
        <v>3.5075367060990068</v>
      </c>
      <c r="K20" s="474"/>
      <c r="L20" s="525">
        <v>4.1742306673561416</v>
      </c>
    </row>
    <row r="21" spans="1:12">
      <c r="A21" s="1019">
        <v>10</v>
      </c>
      <c r="B21" s="474"/>
      <c r="C21" s="474"/>
      <c r="D21" s="474"/>
      <c r="E21" s="474"/>
      <c r="F21" s="474"/>
      <c r="G21" s="474"/>
      <c r="H21" s="474"/>
      <c r="I21" s="474"/>
      <c r="J21" s="474"/>
      <c r="K21" s="474"/>
      <c r="L21" s="474"/>
    </row>
    <row r="22" spans="1:12">
      <c r="A22" s="1019">
        <v>11</v>
      </c>
      <c r="B22" s="474" t="s">
        <v>461</v>
      </c>
      <c r="C22" s="474"/>
      <c r="D22" s="503">
        <v>0.14899451075</v>
      </c>
      <c r="E22" s="479"/>
      <c r="F22" s="503">
        <v>0.12732554106249999</v>
      </c>
      <c r="G22" s="479"/>
      <c r="H22" s="503">
        <v>0.13172068587499999</v>
      </c>
      <c r="I22" s="479"/>
      <c r="J22" s="503">
        <v>0.14058252931250001</v>
      </c>
      <c r="K22" s="474"/>
      <c r="L22" s="503">
        <v>0.17249066986440678</v>
      </c>
    </row>
    <row r="23" spans="1:12">
      <c r="A23" s="1019">
        <v>12</v>
      </c>
      <c r="B23" s="474"/>
      <c r="C23" s="474"/>
      <c r="D23" s="503"/>
      <c r="E23" s="474"/>
      <c r="F23" s="503"/>
      <c r="G23" s="474"/>
      <c r="H23" s="503"/>
      <c r="I23" s="474"/>
      <c r="J23" s="503"/>
      <c r="K23" s="474"/>
      <c r="L23" s="503"/>
    </row>
    <row r="24" spans="1:12">
      <c r="A24" s="1019">
        <v>13</v>
      </c>
      <c r="B24" s="474"/>
      <c r="C24" s="474"/>
      <c r="D24" s="503"/>
      <c r="E24" s="474"/>
      <c r="F24" s="503"/>
      <c r="G24" s="474"/>
      <c r="H24" s="503"/>
      <c r="I24" s="474"/>
      <c r="J24" s="503"/>
      <c r="K24" s="474"/>
      <c r="L24" s="503"/>
    </row>
    <row r="25" spans="1:12">
      <c r="A25" s="1019">
        <v>14</v>
      </c>
      <c r="B25" s="474" t="s">
        <v>462</v>
      </c>
      <c r="C25" s="474"/>
      <c r="D25" s="525">
        <v>3.6547405566254416</v>
      </c>
      <c r="E25" s="474"/>
      <c r="F25" s="525">
        <v>3.0500653040898058</v>
      </c>
      <c r="G25" s="474"/>
      <c r="H25" s="525">
        <v>3.1345997305180768</v>
      </c>
      <c r="I25" s="474"/>
      <c r="J25" s="525">
        <v>3.439360394938352</v>
      </c>
      <c r="K25" s="474"/>
      <c r="L25" s="525">
        <v>4.0885990760184026</v>
      </c>
    </row>
    <row r="26" spans="1:12">
      <c r="A26" s="1019">
        <v>15</v>
      </c>
      <c r="B26" s="474"/>
      <c r="C26" s="474"/>
      <c r="D26" s="503"/>
      <c r="E26" s="474"/>
      <c r="F26" s="503"/>
      <c r="G26" s="474"/>
      <c r="H26" s="503"/>
      <c r="I26" s="474"/>
      <c r="J26" s="503"/>
      <c r="K26" s="474"/>
      <c r="L26" s="503"/>
    </row>
    <row r="27" spans="1:12">
      <c r="A27" s="1019">
        <v>16</v>
      </c>
      <c r="B27" s="474" t="s">
        <v>463</v>
      </c>
      <c r="C27" s="474"/>
      <c r="D27" s="525">
        <v>3.6547405566254416</v>
      </c>
      <c r="E27" s="474"/>
      <c r="F27" s="525">
        <v>3.0500653040898058</v>
      </c>
      <c r="G27" s="474"/>
      <c r="H27" s="525">
        <v>3.1345997305180768</v>
      </c>
      <c r="I27" s="474"/>
      <c r="J27" s="525">
        <v>3.439360394938352</v>
      </c>
      <c r="K27" s="474"/>
      <c r="L27" s="525">
        <v>4.0885990760184026</v>
      </c>
    </row>
    <row r="28" spans="1:12">
      <c r="A28" s="1019">
        <v>17</v>
      </c>
      <c r="B28" s="474" t="s">
        <v>464</v>
      </c>
      <c r="C28" s="474"/>
      <c r="D28" s="474"/>
      <c r="E28" s="474"/>
      <c r="F28" s="474"/>
      <c r="G28" s="474"/>
      <c r="H28" s="474"/>
      <c r="I28" s="474"/>
      <c r="J28" s="474"/>
      <c r="K28" s="474"/>
      <c r="L28" s="474"/>
    </row>
    <row r="29" spans="1:12">
      <c r="A29" s="1019">
        <v>18</v>
      </c>
      <c r="B29" s="474"/>
      <c r="C29" s="474"/>
      <c r="D29" s="503"/>
      <c r="E29" s="474"/>
      <c r="F29" s="503"/>
      <c r="G29" s="474"/>
      <c r="H29" s="503"/>
      <c r="I29" s="474"/>
      <c r="J29" s="503"/>
      <c r="K29" s="474"/>
      <c r="L29" s="503"/>
    </row>
    <row r="30" spans="1:12">
      <c r="A30" s="1019">
        <v>19</v>
      </c>
      <c r="B30" s="474" t="s">
        <v>465</v>
      </c>
      <c r="C30" s="474"/>
      <c r="D30" s="525">
        <v>5.1648619104781055</v>
      </c>
      <c r="E30" s="474"/>
      <c r="F30" s="525">
        <v>4.5731959769522765</v>
      </c>
      <c r="G30" s="474"/>
      <c r="H30" s="525">
        <v>4.7152733785780541</v>
      </c>
      <c r="I30" s="474"/>
      <c r="J30" s="525">
        <v>5.1275168501767867</v>
      </c>
      <c r="K30" s="474"/>
      <c r="L30" s="525">
        <v>5.9189736354755276</v>
      </c>
    </row>
    <row r="31" spans="1:12">
      <c r="A31" s="1019">
        <v>20</v>
      </c>
      <c r="B31" s="474"/>
      <c r="C31" s="474"/>
      <c r="D31" s="474"/>
      <c r="E31" s="474"/>
      <c r="F31" s="474"/>
      <c r="G31" s="474"/>
      <c r="H31" s="474"/>
      <c r="I31" s="474"/>
      <c r="J31" s="474"/>
      <c r="K31" s="474"/>
      <c r="L31" s="474"/>
    </row>
    <row r="32" spans="1:12">
      <c r="A32" s="1019">
        <v>21</v>
      </c>
      <c r="B32" s="474" t="s">
        <v>466</v>
      </c>
      <c r="C32" s="474"/>
      <c r="D32" s="526">
        <v>15.545563560482556</v>
      </c>
      <c r="E32" s="524"/>
      <c r="F32" s="526">
        <v>6.1149892150682881</v>
      </c>
      <c r="G32" s="524"/>
      <c r="H32" s="526">
        <v>22.870656256104176</v>
      </c>
      <c r="I32" s="524"/>
      <c r="J32" s="526">
        <v>3.8811499767060651</v>
      </c>
      <c r="K32" s="524"/>
      <c r="L32" s="526">
        <v>4.5567070484463148</v>
      </c>
    </row>
    <row r="33" spans="1:12">
      <c r="A33" s="1019">
        <v>22</v>
      </c>
      <c r="B33" s="474"/>
      <c r="C33" s="474"/>
      <c r="D33" s="474"/>
      <c r="E33" s="474"/>
      <c r="F33" s="474"/>
      <c r="G33" s="474"/>
      <c r="H33" s="474"/>
      <c r="I33" s="474"/>
      <c r="J33" s="474"/>
      <c r="K33" s="474"/>
      <c r="L33" s="474"/>
    </row>
    <row r="34" spans="1:12">
      <c r="A34" s="1019">
        <f>A33+1</f>
        <v>23</v>
      </c>
      <c r="B34" s="474"/>
      <c r="C34" s="474"/>
      <c r="D34" s="474"/>
      <c r="E34" s="474"/>
      <c r="F34" s="474"/>
      <c r="G34" s="474"/>
      <c r="H34" s="474"/>
      <c r="I34" s="474"/>
      <c r="J34" s="474"/>
      <c r="K34" s="474"/>
      <c r="L34" s="474"/>
    </row>
    <row r="35" spans="1:12">
      <c r="A35" s="1019">
        <f>A34+1</f>
        <v>24</v>
      </c>
      <c r="B35" s="474" t="s">
        <v>467</v>
      </c>
      <c r="C35" s="474"/>
      <c r="D35" s="527" t="s">
        <v>577</v>
      </c>
      <c r="E35" s="475"/>
      <c r="F35" s="527" t="s">
        <v>577</v>
      </c>
      <c r="G35" s="475"/>
      <c r="H35" s="527" t="s">
        <v>577</v>
      </c>
      <c r="I35" s="475"/>
      <c r="J35" s="527" t="s">
        <v>577</v>
      </c>
      <c r="K35" s="475"/>
      <c r="L35" s="527" t="s">
        <v>577</v>
      </c>
    </row>
    <row r="36" spans="1:12">
      <c r="A36" s="1019">
        <f>A35+1</f>
        <v>25</v>
      </c>
      <c r="B36" s="474"/>
      <c r="C36" s="474"/>
      <c r="D36" s="474"/>
      <c r="E36" s="474"/>
      <c r="F36" s="474"/>
      <c r="G36" s="474"/>
      <c r="H36" s="474"/>
      <c r="I36" s="474"/>
      <c r="J36" s="474"/>
      <c r="K36" s="474"/>
      <c r="L36" s="474"/>
    </row>
    <row r="37" spans="1:12">
      <c r="A37" s="1019">
        <f>A36+1</f>
        <v>26</v>
      </c>
      <c r="B37" s="474"/>
      <c r="C37" s="474"/>
      <c r="D37" s="474"/>
      <c r="E37" s="474"/>
      <c r="F37" s="474"/>
      <c r="G37" s="474"/>
      <c r="H37" s="474"/>
      <c r="I37" s="474"/>
      <c r="J37" s="474"/>
      <c r="K37" s="474"/>
      <c r="L37" s="474"/>
    </row>
    <row r="38" spans="1:12">
      <c r="A38" s="1019">
        <f>A37+1</f>
        <v>27</v>
      </c>
      <c r="B38" s="474" t="s">
        <v>468</v>
      </c>
      <c r="C38" s="474"/>
      <c r="D38" s="503">
        <v>7.9992643811579514E-2</v>
      </c>
      <c r="E38" s="474"/>
      <c r="F38" s="503">
        <v>6.3759694213253226E-2</v>
      </c>
      <c r="G38" s="474"/>
      <c r="H38" s="503">
        <v>7.0013095044790724E-2</v>
      </c>
      <c r="I38" s="474"/>
      <c r="J38" s="503">
        <v>0.10494742698162557</v>
      </c>
      <c r="K38" s="474"/>
      <c r="L38" s="503">
        <v>0.12526677032104266</v>
      </c>
    </row>
    <row r="39" spans="1:12">
      <c r="A39" s="477"/>
      <c r="B39" s="474"/>
      <c r="C39" s="474"/>
      <c r="D39" s="474"/>
      <c r="E39" s="474"/>
      <c r="F39" s="474"/>
      <c r="G39" s="474"/>
      <c r="H39" s="474"/>
      <c r="I39" s="474"/>
      <c r="J39" s="474"/>
      <c r="K39" s="474"/>
      <c r="L39" s="474"/>
    </row>
    <row r="40" spans="1:12">
      <c r="A40" s="477"/>
      <c r="B40" s="474"/>
      <c r="C40" s="474"/>
      <c r="D40" s="474"/>
      <c r="E40" s="474"/>
      <c r="F40" s="474"/>
      <c r="G40" s="474"/>
      <c r="H40" s="474"/>
      <c r="I40" s="474"/>
      <c r="J40" s="474"/>
      <c r="K40" s="474"/>
      <c r="L40" s="474"/>
    </row>
    <row r="41" spans="1:12">
      <c r="A41" s="477"/>
      <c r="B41" s="474"/>
      <c r="C41" s="474"/>
      <c r="D41" s="474"/>
      <c r="E41" s="474"/>
      <c r="F41" s="474"/>
      <c r="G41" s="474"/>
      <c r="H41" s="474"/>
      <c r="I41" s="474"/>
      <c r="J41" s="474"/>
      <c r="K41" s="474"/>
      <c r="L41" s="503"/>
    </row>
    <row r="42" spans="1:12">
      <c r="A42" s="477"/>
      <c r="B42" s="474"/>
      <c r="C42" s="474"/>
      <c r="D42" s="474"/>
      <c r="E42" s="474"/>
      <c r="F42" s="474"/>
      <c r="G42" s="474"/>
      <c r="H42" s="474"/>
      <c r="I42" s="474"/>
      <c r="J42" s="474"/>
      <c r="K42" s="474"/>
      <c r="L42" s="503"/>
    </row>
  </sheetData>
  <phoneticPr fontId="24" type="noConversion"/>
  <pageMargins left="0.75" right="0.75" top="1" bottom="1" header="0.5" footer="0.5"/>
  <pageSetup scale="91" orientation="landscape" r:id="rId1"/>
  <headerFooter alignWithMargins="0">
    <oddHeader>&amp;R&amp;"Times New Roman,Regular"Schedule II-C-2.8
Page 1 of 1</oddHeader>
    <oddFooter>&amp;L&amp;"Times New Roman,Regular"Sponsored by: Rebecca Beckham</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9">
    <tabColor theme="0" tint="-0.499984740745262"/>
    <pageSetUpPr fitToPage="1"/>
  </sheetPr>
  <dimension ref="A1:Y41"/>
  <sheetViews>
    <sheetView view="pageLayout" zoomScaleNormal="100" zoomScaleSheetLayoutView="100" workbookViewId="0">
      <selection activeCell="F33" sqref="F33"/>
    </sheetView>
  </sheetViews>
  <sheetFormatPr defaultColWidth="9.140625" defaultRowHeight="11.25"/>
  <cols>
    <col min="1" max="2" width="12.140625" style="1" customWidth="1"/>
    <col min="3" max="3" width="3" style="1" customWidth="1"/>
    <col min="4" max="4" width="14.42578125" style="1" customWidth="1"/>
    <col min="5" max="5" width="3" style="1" customWidth="1"/>
    <col min="6" max="6" width="15.5703125" style="1" customWidth="1"/>
    <col min="7" max="7" width="3" style="1" customWidth="1"/>
    <col min="8" max="8" width="12.140625" style="1" customWidth="1"/>
    <col min="9" max="9" width="3" style="1" customWidth="1"/>
    <col min="10" max="10" width="12.140625" style="1" customWidth="1"/>
    <col min="11" max="11" width="14.42578125" style="1" customWidth="1"/>
    <col min="12" max="12" width="9.85546875" style="1" customWidth="1"/>
    <col min="13" max="13" width="14.42578125" style="1" customWidth="1"/>
    <col min="14" max="14" width="12.42578125" style="1" customWidth="1"/>
    <col min="15" max="16" width="14.42578125" style="1" customWidth="1"/>
    <col min="17" max="17" width="13.140625" style="1" customWidth="1"/>
    <col min="18" max="20" width="8.85546875" style="1" customWidth="1"/>
    <col min="21" max="21" width="12.140625" style="1" customWidth="1"/>
    <col min="22" max="22" width="9.140625" style="1" bestFit="1" customWidth="1"/>
    <col min="23" max="23" width="18.140625" style="1" bestFit="1" customWidth="1"/>
    <col min="24" max="24" width="15.140625" style="1" bestFit="1" customWidth="1"/>
    <col min="25" max="25" width="18.140625" style="1" bestFit="1" customWidth="1"/>
    <col min="26" max="16384" width="9.140625" style="1"/>
  </cols>
  <sheetData>
    <row r="1" spans="1:25" ht="12" thickBot="1"/>
    <row r="2" spans="1:25">
      <c r="B2" s="891" t="s">
        <v>162</v>
      </c>
      <c r="C2" s="470"/>
      <c r="D2" s="470"/>
      <c r="E2" s="470"/>
      <c r="F2" s="470"/>
      <c r="G2" s="470"/>
      <c r="H2" s="624"/>
    </row>
    <row r="3" spans="1:25">
      <c r="B3" s="407" t="s">
        <v>579</v>
      </c>
      <c r="C3" s="393"/>
      <c r="D3" s="393"/>
      <c r="E3" s="393"/>
      <c r="F3" s="393"/>
      <c r="G3" s="393"/>
      <c r="H3" s="625"/>
    </row>
    <row r="4" spans="1:25">
      <c r="B4" s="407" t="s">
        <v>1430</v>
      </c>
      <c r="C4" s="393"/>
      <c r="D4" s="393"/>
      <c r="E4" s="393"/>
      <c r="F4" s="393"/>
      <c r="G4" s="393"/>
      <c r="H4" s="625"/>
    </row>
    <row r="5" spans="1:25">
      <c r="B5" s="407" t="str">
        <f>'I-A'!B6</f>
        <v>TEST YEAR ENDED SEPTEMBER 30, 2024</v>
      </c>
      <c r="C5" s="393"/>
      <c r="D5" s="393"/>
      <c r="E5" s="393"/>
      <c r="F5" s="393"/>
      <c r="G5" s="393"/>
      <c r="H5" s="625"/>
    </row>
    <row r="6" spans="1:25" ht="12" thickBot="1">
      <c r="A6" s="474"/>
      <c r="B6" s="892" t="str">
        <f>'I-A'!B7</f>
        <v>DOCKET 57467</v>
      </c>
      <c r="C6" s="880"/>
      <c r="D6" s="880"/>
      <c r="E6" s="880"/>
      <c r="F6" s="880"/>
      <c r="G6" s="880"/>
      <c r="H6" s="487"/>
      <c r="I6" s="474"/>
      <c r="J6" s="474"/>
      <c r="K6" s="474"/>
      <c r="L6" s="474"/>
      <c r="M6" s="474"/>
      <c r="N6" s="474"/>
      <c r="O6" s="474"/>
      <c r="P6" s="474"/>
      <c r="Q6" s="474"/>
      <c r="R6" s="474"/>
      <c r="S6" s="474"/>
      <c r="T6" s="474"/>
    </row>
    <row r="7" spans="1:25">
      <c r="A7" s="474"/>
      <c r="B7" s="348"/>
      <c r="C7" s="474"/>
      <c r="D7" s="474"/>
      <c r="E7" s="474"/>
      <c r="F7" s="474"/>
      <c r="G7" s="474"/>
      <c r="H7" s="474"/>
      <c r="I7" s="474"/>
      <c r="J7" s="474"/>
      <c r="K7" s="474"/>
      <c r="L7" s="474"/>
      <c r="M7" s="474"/>
      <c r="N7" s="474"/>
      <c r="O7" s="474"/>
      <c r="P7" s="474"/>
      <c r="Q7" s="474"/>
      <c r="R7" s="474"/>
      <c r="S7" s="474"/>
      <c r="T7" s="474"/>
    </row>
    <row r="8" spans="1:25">
      <c r="A8" s="474"/>
      <c r="B8" s="474"/>
      <c r="C8" s="474"/>
      <c r="D8" s="474"/>
      <c r="E8" s="474"/>
      <c r="F8" s="474"/>
      <c r="G8" s="474"/>
      <c r="H8" s="474"/>
      <c r="I8" s="474"/>
      <c r="J8" s="474"/>
      <c r="K8" s="474"/>
      <c r="L8" s="474"/>
      <c r="M8" s="474"/>
      <c r="N8" s="474"/>
      <c r="O8" s="474"/>
      <c r="P8" s="474"/>
      <c r="Q8" s="474"/>
      <c r="R8" s="474"/>
      <c r="S8" s="474"/>
      <c r="T8" s="474"/>
    </row>
    <row r="9" spans="1:25">
      <c r="A9" s="477" t="s">
        <v>469</v>
      </c>
      <c r="B9" s="477" t="s">
        <v>470</v>
      </c>
      <c r="C9" s="474"/>
      <c r="D9" s="477" t="s">
        <v>471</v>
      </c>
      <c r="E9" s="474"/>
      <c r="F9" s="477" t="s">
        <v>472</v>
      </c>
      <c r="G9" s="474"/>
      <c r="H9" s="477" t="s">
        <v>473</v>
      </c>
      <c r="I9" s="474"/>
      <c r="J9" s="477" t="s">
        <v>474</v>
      </c>
      <c r="K9" s="477" t="s">
        <v>475</v>
      </c>
      <c r="L9" s="477" t="s">
        <v>476</v>
      </c>
      <c r="M9" s="477" t="s">
        <v>477</v>
      </c>
      <c r="N9" s="477" t="s">
        <v>478</v>
      </c>
      <c r="O9" s="477" t="s">
        <v>479</v>
      </c>
      <c r="P9" s="477" t="s">
        <v>480</v>
      </c>
      <c r="Q9" s="477" t="s">
        <v>481</v>
      </c>
      <c r="R9" s="477" t="s">
        <v>482</v>
      </c>
      <c r="S9" s="477" t="s">
        <v>483</v>
      </c>
      <c r="T9" s="477" t="s">
        <v>484</v>
      </c>
      <c r="U9" s="8" t="s">
        <v>558</v>
      </c>
      <c r="V9" s="477" t="s">
        <v>559</v>
      </c>
      <c r="W9" s="8" t="s">
        <v>560</v>
      </c>
      <c r="X9" s="8" t="s">
        <v>561</v>
      </c>
      <c r="Y9" s="8" t="s">
        <v>562</v>
      </c>
    </row>
    <row r="10" spans="1:25">
      <c r="A10" s="477" t="s">
        <v>485</v>
      </c>
      <c r="B10" s="477" t="s">
        <v>486</v>
      </c>
      <c r="C10" s="474"/>
      <c r="D10" s="477" t="s">
        <v>487</v>
      </c>
      <c r="E10" s="474"/>
      <c r="F10" s="474"/>
      <c r="G10" s="474"/>
      <c r="H10" s="477" t="s">
        <v>488</v>
      </c>
      <c r="I10" s="474"/>
      <c r="J10" s="477" t="s">
        <v>489</v>
      </c>
      <c r="K10" s="477" t="s">
        <v>490</v>
      </c>
      <c r="L10" s="474"/>
      <c r="M10" s="477" t="s">
        <v>491</v>
      </c>
      <c r="N10" s="474"/>
      <c r="O10" s="474"/>
      <c r="P10" s="474"/>
      <c r="Q10" s="474"/>
      <c r="R10" s="474"/>
      <c r="S10" s="474"/>
      <c r="T10" s="474"/>
      <c r="U10" s="8"/>
      <c r="V10" s="8" t="s">
        <v>563</v>
      </c>
      <c r="W10" s="8"/>
      <c r="X10" s="8" t="s">
        <v>487</v>
      </c>
      <c r="Y10" s="8"/>
    </row>
    <row r="11" spans="1:25">
      <c r="A11" s="474"/>
      <c r="B11" s="477" t="s">
        <v>492</v>
      </c>
      <c r="C11" s="474"/>
      <c r="D11" s="477" t="s">
        <v>493</v>
      </c>
      <c r="E11" s="474"/>
      <c r="F11" s="477" t="s">
        <v>492</v>
      </c>
      <c r="G11" s="474"/>
      <c r="H11" s="477" t="s">
        <v>494</v>
      </c>
      <c r="I11" s="474"/>
      <c r="J11" s="477" t="s">
        <v>492</v>
      </c>
      <c r="K11" s="477" t="s">
        <v>492</v>
      </c>
      <c r="L11" s="474"/>
      <c r="M11" s="477" t="s">
        <v>495</v>
      </c>
      <c r="N11" s="477" t="s">
        <v>496</v>
      </c>
      <c r="O11" s="477" t="s">
        <v>497</v>
      </c>
      <c r="P11" s="477" t="s">
        <v>497</v>
      </c>
      <c r="Q11" s="477" t="s">
        <v>498</v>
      </c>
      <c r="R11" s="474"/>
      <c r="S11" s="474"/>
      <c r="T11" s="474"/>
      <c r="U11" s="477" t="s">
        <v>498</v>
      </c>
      <c r="V11" s="8" t="s">
        <v>564</v>
      </c>
      <c r="W11" s="8" t="s">
        <v>565</v>
      </c>
      <c r="X11" s="8" t="s">
        <v>566</v>
      </c>
      <c r="Y11" s="8" t="s">
        <v>567</v>
      </c>
    </row>
    <row r="12" spans="1:25">
      <c r="A12" s="477" t="s">
        <v>499</v>
      </c>
      <c r="B12" s="477" t="s">
        <v>494</v>
      </c>
      <c r="C12" s="477" t="s">
        <v>500</v>
      </c>
      <c r="D12" s="477" t="s">
        <v>492</v>
      </c>
      <c r="E12" s="477" t="s">
        <v>401</v>
      </c>
      <c r="F12" s="477" t="s">
        <v>501</v>
      </c>
      <c r="G12" s="477" t="s">
        <v>500</v>
      </c>
      <c r="H12" s="477" t="s">
        <v>502</v>
      </c>
      <c r="I12" s="477" t="s">
        <v>503</v>
      </c>
      <c r="J12" s="477" t="s">
        <v>494</v>
      </c>
      <c r="K12" s="477" t="s">
        <v>494</v>
      </c>
      <c r="L12" s="477" t="s">
        <v>504</v>
      </c>
      <c r="M12" s="477" t="s">
        <v>505</v>
      </c>
      <c r="N12" s="477" t="s">
        <v>506</v>
      </c>
      <c r="O12" s="477" t="s">
        <v>507</v>
      </c>
      <c r="P12" s="477" t="s">
        <v>507</v>
      </c>
      <c r="Q12" s="477" t="s">
        <v>507</v>
      </c>
      <c r="R12" s="477" t="s">
        <v>508</v>
      </c>
      <c r="S12" s="477" t="s">
        <v>509</v>
      </c>
      <c r="T12" s="477" t="s">
        <v>510</v>
      </c>
      <c r="U12" s="8" t="s">
        <v>563</v>
      </c>
      <c r="V12" s="8" t="s">
        <v>568</v>
      </c>
      <c r="W12" s="8" t="s">
        <v>569</v>
      </c>
      <c r="X12" s="8" t="s">
        <v>570</v>
      </c>
      <c r="Y12" s="8" t="s">
        <v>565</v>
      </c>
    </row>
    <row r="13" spans="1:25">
      <c r="A13" s="893"/>
      <c r="B13" s="893"/>
      <c r="C13" s="893"/>
      <c r="D13" s="893"/>
      <c r="E13" s="893"/>
      <c r="F13" s="893"/>
      <c r="G13" s="893"/>
      <c r="H13" s="559" t="s">
        <v>511</v>
      </c>
      <c r="I13" s="893"/>
      <c r="J13" s="893"/>
      <c r="K13" s="559" t="s">
        <v>512</v>
      </c>
      <c r="L13" s="559" t="s">
        <v>513</v>
      </c>
      <c r="M13" s="559" t="s">
        <v>514</v>
      </c>
      <c r="N13" s="559" t="s">
        <v>515</v>
      </c>
      <c r="O13" s="559" t="s">
        <v>516</v>
      </c>
      <c r="P13" s="559" t="s">
        <v>517</v>
      </c>
      <c r="Q13" s="559" t="s">
        <v>518</v>
      </c>
      <c r="R13" s="559" t="s">
        <v>519</v>
      </c>
      <c r="S13" s="559" t="s">
        <v>520</v>
      </c>
      <c r="T13" s="559" t="s">
        <v>521</v>
      </c>
      <c r="U13" s="495" t="s">
        <v>571</v>
      </c>
      <c r="V13" s="495" t="s">
        <v>572</v>
      </c>
      <c r="W13" s="495" t="s">
        <v>573</v>
      </c>
      <c r="X13" s="495" t="s">
        <v>574</v>
      </c>
      <c r="Y13" s="495" t="s">
        <v>575</v>
      </c>
    </row>
    <row r="14" spans="1:25">
      <c r="A14" s="474"/>
      <c r="B14" s="474"/>
      <c r="C14" s="474"/>
      <c r="D14" s="474"/>
      <c r="E14" s="474"/>
      <c r="F14" s="474"/>
      <c r="G14" s="474"/>
      <c r="H14" s="474"/>
      <c r="I14" s="474"/>
      <c r="J14" s="474"/>
      <c r="K14" s="474"/>
      <c r="L14" s="474"/>
      <c r="M14" s="474"/>
      <c r="N14" s="474"/>
      <c r="O14" s="474"/>
      <c r="P14" s="474"/>
      <c r="Q14" s="474"/>
      <c r="R14" s="474"/>
      <c r="S14" s="474"/>
      <c r="T14" s="474"/>
    </row>
    <row r="15" spans="1:25">
      <c r="A15" s="474"/>
      <c r="B15" s="474"/>
      <c r="C15" s="474"/>
      <c r="D15" s="474"/>
      <c r="E15" s="474"/>
      <c r="F15" s="474"/>
      <c r="G15" s="474"/>
      <c r="H15" s="474"/>
      <c r="I15" s="474"/>
      <c r="J15" s="474"/>
      <c r="K15" s="474"/>
      <c r="L15" s="474"/>
      <c r="M15" s="474"/>
      <c r="N15" s="474"/>
      <c r="O15" s="474"/>
      <c r="P15" s="474"/>
      <c r="Q15" s="474"/>
      <c r="R15" s="474"/>
      <c r="S15" s="474"/>
      <c r="T15" s="474"/>
    </row>
    <row r="16" spans="1:25">
      <c r="A16" s="474"/>
      <c r="B16" s="484"/>
      <c r="C16" s="474"/>
      <c r="D16" s="484"/>
      <c r="E16" s="474"/>
      <c r="F16" s="484"/>
      <c r="G16" s="474"/>
      <c r="H16" s="484"/>
      <c r="I16" s="474"/>
      <c r="J16" s="484"/>
      <c r="K16" s="484"/>
      <c r="L16" s="479"/>
      <c r="M16" s="474"/>
      <c r="N16" s="474"/>
      <c r="O16" s="528"/>
      <c r="P16" s="474"/>
      <c r="Q16" s="528"/>
      <c r="R16" s="529"/>
      <c r="S16" s="529"/>
      <c r="T16" s="529"/>
    </row>
    <row r="17" spans="1:20" ht="12" thickBot="1">
      <c r="A17" s="474"/>
      <c r="B17" s="484"/>
      <c r="C17" s="484"/>
      <c r="D17" s="484"/>
      <c r="E17" s="484"/>
      <c r="F17" s="484"/>
      <c r="G17" s="484"/>
      <c r="H17" s="484"/>
      <c r="I17" s="484"/>
      <c r="J17" s="484"/>
      <c r="K17" s="484"/>
      <c r="L17" s="479"/>
      <c r="M17" s="474"/>
      <c r="N17" s="474"/>
      <c r="O17" s="528"/>
      <c r="P17" s="474"/>
      <c r="Q17" s="528"/>
      <c r="R17" s="529"/>
      <c r="S17" s="529"/>
      <c r="T17" s="529"/>
    </row>
    <row r="18" spans="1:20" ht="13.5" customHeight="1" thickBot="1">
      <c r="A18" s="474"/>
      <c r="B18" s="484"/>
      <c r="C18" s="484"/>
      <c r="D18" s="484"/>
      <c r="E18" s="484"/>
      <c r="F18" s="484"/>
      <c r="G18" s="484"/>
      <c r="H18" s="1637" t="s">
        <v>2176</v>
      </c>
      <c r="I18" s="1638"/>
      <c r="J18" s="1638"/>
      <c r="K18" s="1638"/>
      <c r="L18" s="1638"/>
      <c r="M18" s="1638"/>
      <c r="N18" s="1639"/>
      <c r="O18" s="528"/>
      <c r="P18" s="474"/>
      <c r="Q18" s="528"/>
      <c r="R18" s="529"/>
      <c r="S18" s="529"/>
      <c r="T18" s="529"/>
    </row>
    <row r="19" spans="1:20">
      <c r="A19" s="474"/>
      <c r="B19" s="484"/>
      <c r="C19" s="484"/>
      <c r="D19" s="484"/>
      <c r="E19" s="484"/>
      <c r="F19" s="484"/>
      <c r="G19" s="484"/>
      <c r="H19" s="484"/>
      <c r="I19" s="484"/>
      <c r="J19" s="484"/>
      <c r="K19" s="484"/>
      <c r="L19" s="479"/>
      <c r="M19" s="474"/>
      <c r="N19" s="474"/>
      <c r="O19" s="528"/>
      <c r="P19" s="474"/>
      <c r="Q19" s="528"/>
      <c r="R19" s="529"/>
      <c r="S19" s="529"/>
      <c r="T19" s="529"/>
    </row>
    <row r="20" spans="1:20">
      <c r="A20" s="474"/>
      <c r="B20" s="484"/>
      <c r="C20" s="484"/>
      <c r="D20" s="484"/>
      <c r="E20" s="484"/>
      <c r="F20" s="484"/>
      <c r="G20" s="484"/>
      <c r="H20" s="484"/>
      <c r="I20" s="484"/>
      <c r="J20" s="484"/>
      <c r="K20" s="484"/>
      <c r="L20" s="479"/>
      <c r="M20" s="474"/>
      <c r="N20" s="474"/>
      <c r="O20" s="528"/>
      <c r="P20" s="474"/>
      <c r="Q20" s="528"/>
      <c r="R20" s="529"/>
      <c r="S20" s="529"/>
      <c r="T20" s="529"/>
    </row>
    <row r="21" spans="1:20">
      <c r="A21" s="474"/>
      <c r="B21" s="484"/>
      <c r="C21" s="484"/>
      <c r="D21" s="484"/>
      <c r="E21" s="484"/>
      <c r="F21" s="484"/>
      <c r="G21" s="484"/>
      <c r="H21" s="484"/>
      <c r="I21" s="484"/>
      <c r="J21" s="484"/>
      <c r="K21" s="484"/>
      <c r="L21" s="479"/>
      <c r="M21" s="474"/>
      <c r="N21" s="474"/>
      <c r="O21" s="528"/>
      <c r="P21" s="474"/>
      <c r="Q21" s="528"/>
      <c r="R21" s="529"/>
      <c r="S21" s="529"/>
      <c r="T21" s="529"/>
    </row>
    <row r="22" spans="1:20">
      <c r="A22" s="474"/>
      <c r="B22" s="484"/>
      <c r="C22" s="484"/>
      <c r="D22" s="484"/>
      <c r="E22" s="484"/>
      <c r="F22" s="484"/>
      <c r="G22" s="484"/>
      <c r="H22" s="484"/>
      <c r="I22" s="484"/>
      <c r="J22" s="484"/>
      <c r="K22" s="484"/>
      <c r="L22" s="479"/>
      <c r="M22" s="474"/>
      <c r="N22" s="474"/>
      <c r="O22" s="528"/>
      <c r="P22" s="474"/>
      <c r="Q22" s="528"/>
      <c r="R22" s="529"/>
      <c r="S22" s="529"/>
      <c r="T22" s="529"/>
    </row>
    <row r="23" spans="1:20">
      <c r="A23" s="474"/>
      <c r="B23" s="484"/>
      <c r="C23" s="484"/>
      <c r="D23" s="484"/>
      <c r="E23" s="484"/>
      <c r="F23" s="484"/>
      <c r="G23" s="484"/>
      <c r="H23" s="484"/>
      <c r="I23" s="484"/>
      <c r="J23" s="484"/>
      <c r="K23" s="484"/>
      <c r="L23" s="479"/>
      <c r="M23" s="474"/>
      <c r="N23" s="474"/>
      <c r="O23" s="528"/>
      <c r="P23" s="474"/>
      <c r="Q23" s="528"/>
      <c r="R23" s="529"/>
      <c r="S23" s="529"/>
      <c r="T23" s="529"/>
    </row>
    <row r="24" spans="1:20">
      <c r="A24" s="474"/>
      <c r="B24" s="484"/>
      <c r="C24" s="484"/>
      <c r="D24" s="484"/>
      <c r="E24" s="484"/>
      <c r="F24" s="484"/>
      <c r="G24" s="484"/>
      <c r="H24" s="484"/>
      <c r="I24" s="484"/>
      <c r="J24" s="484"/>
      <c r="K24" s="484"/>
      <c r="L24" s="479"/>
      <c r="M24" s="474"/>
      <c r="N24" s="474"/>
      <c r="O24" s="528"/>
      <c r="P24" s="474"/>
      <c r="Q24" s="528"/>
      <c r="R24" s="529"/>
      <c r="S24" s="529"/>
      <c r="T24" s="529"/>
    </row>
    <row r="25" spans="1:20">
      <c r="A25" s="474"/>
      <c r="B25" s="484"/>
      <c r="C25" s="484"/>
      <c r="D25" s="484"/>
      <c r="E25" s="484"/>
      <c r="F25" s="484"/>
      <c r="G25" s="484"/>
      <c r="H25" s="484"/>
      <c r="I25" s="484"/>
      <c r="J25" s="484"/>
      <c r="K25" s="484"/>
      <c r="L25" s="479"/>
      <c r="M25" s="474"/>
      <c r="N25" s="474"/>
      <c r="O25" s="528"/>
      <c r="P25" s="474"/>
      <c r="Q25" s="528"/>
      <c r="R25" s="529"/>
      <c r="S25" s="529"/>
      <c r="T25" s="529"/>
    </row>
    <row r="26" spans="1:20">
      <c r="A26" s="474"/>
      <c r="B26" s="484"/>
      <c r="C26" s="484"/>
      <c r="D26" s="484"/>
      <c r="E26" s="484"/>
      <c r="F26" s="484"/>
      <c r="G26" s="484"/>
      <c r="H26" s="484"/>
      <c r="I26" s="484"/>
      <c r="J26" s="484"/>
      <c r="K26" s="484"/>
      <c r="L26" s="479"/>
      <c r="M26" s="474"/>
      <c r="N26" s="474"/>
      <c r="O26" s="528"/>
      <c r="P26" s="474"/>
      <c r="Q26" s="528"/>
      <c r="R26" s="529"/>
      <c r="S26" s="529"/>
      <c r="T26" s="529"/>
    </row>
    <row r="27" spans="1:20">
      <c r="A27" s="474"/>
      <c r="B27" s="484"/>
      <c r="C27" s="484"/>
      <c r="D27" s="484"/>
      <c r="E27" s="484"/>
      <c r="F27" s="484"/>
      <c r="G27" s="484"/>
      <c r="H27" s="484"/>
      <c r="I27" s="484"/>
      <c r="J27" s="484"/>
      <c r="K27" s="484"/>
      <c r="L27" s="479"/>
      <c r="M27" s="474"/>
      <c r="N27" s="474"/>
      <c r="O27" s="528"/>
      <c r="P27" s="474"/>
      <c r="Q27" s="528"/>
      <c r="R27" s="529"/>
      <c r="S27" s="529"/>
      <c r="T27" s="529"/>
    </row>
    <row r="28" spans="1:20">
      <c r="A28" s="474"/>
      <c r="B28" s="484"/>
      <c r="C28" s="484"/>
      <c r="D28" s="484"/>
      <c r="E28" s="484"/>
      <c r="F28" s="484"/>
      <c r="G28" s="484"/>
      <c r="H28" s="484"/>
      <c r="I28" s="484"/>
      <c r="J28" s="484"/>
      <c r="K28" s="484"/>
      <c r="L28" s="479"/>
      <c r="M28" s="474"/>
      <c r="N28" s="474"/>
      <c r="O28" s="528"/>
      <c r="P28" s="474"/>
      <c r="Q28" s="528"/>
      <c r="R28" s="529"/>
      <c r="S28" s="529"/>
      <c r="T28" s="529"/>
    </row>
    <row r="29" spans="1:20">
      <c r="A29" s="474"/>
      <c r="B29" s="484"/>
      <c r="C29" s="484"/>
      <c r="D29" s="484"/>
      <c r="E29" s="484"/>
      <c r="F29" s="484"/>
      <c r="G29" s="484"/>
      <c r="H29" s="484"/>
      <c r="I29" s="484"/>
      <c r="J29" s="484"/>
      <c r="K29" s="484"/>
      <c r="L29" s="479"/>
      <c r="M29" s="474"/>
      <c r="N29" s="474"/>
      <c r="O29" s="528"/>
      <c r="P29" s="474"/>
      <c r="Q29" s="528"/>
      <c r="R29" s="529"/>
      <c r="S29" s="529"/>
      <c r="T29" s="529"/>
    </row>
    <row r="30" spans="1:20">
      <c r="A30" s="474"/>
      <c r="B30" s="484"/>
      <c r="C30" s="484"/>
      <c r="D30" s="484"/>
      <c r="E30" s="484"/>
      <c r="F30" s="484"/>
      <c r="G30" s="484"/>
      <c r="H30" s="484"/>
      <c r="I30" s="484"/>
      <c r="J30" s="484"/>
      <c r="K30" s="484"/>
      <c r="L30" s="479"/>
      <c r="M30" s="474"/>
      <c r="N30" s="474"/>
      <c r="O30" s="528"/>
      <c r="P30" s="474"/>
      <c r="Q30" s="528"/>
      <c r="R30" s="529"/>
      <c r="S30" s="529"/>
      <c r="T30" s="529"/>
    </row>
    <row r="31" spans="1:20">
      <c r="A31" s="474"/>
      <c r="B31" s="484"/>
      <c r="C31" s="484"/>
      <c r="D31" s="484"/>
      <c r="E31" s="484"/>
      <c r="F31" s="484"/>
      <c r="G31" s="484"/>
      <c r="H31" s="484"/>
      <c r="I31" s="484"/>
      <c r="J31" s="484"/>
      <c r="K31" s="484"/>
      <c r="L31" s="479"/>
      <c r="M31" s="474"/>
      <c r="N31" s="474"/>
      <c r="O31" s="528"/>
      <c r="P31" s="474"/>
      <c r="Q31" s="528"/>
      <c r="R31" s="529"/>
      <c r="S31" s="529"/>
      <c r="T31" s="529"/>
    </row>
    <row r="32" spans="1:20">
      <c r="A32" s="474"/>
      <c r="B32" s="474"/>
      <c r="C32" s="474"/>
      <c r="D32" s="474"/>
      <c r="E32" s="474"/>
      <c r="F32" s="474"/>
      <c r="G32" s="474"/>
      <c r="H32" s="474"/>
      <c r="I32" s="474"/>
      <c r="J32" s="474"/>
      <c r="K32" s="474"/>
      <c r="L32" s="474"/>
      <c r="M32" s="474"/>
      <c r="N32" s="474"/>
      <c r="O32" s="474"/>
      <c r="P32" s="474"/>
      <c r="Q32" s="474"/>
      <c r="R32" s="474"/>
      <c r="S32" s="474"/>
      <c r="T32" s="474"/>
    </row>
    <row r="33" spans="1:20">
      <c r="A33" s="474"/>
      <c r="B33" s="474"/>
      <c r="C33" s="474"/>
      <c r="D33" s="474"/>
      <c r="E33" s="474"/>
      <c r="F33" s="474"/>
      <c r="G33" s="474"/>
      <c r="H33" s="474"/>
      <c r="I33" s="474"/>
      <c r="J33" s="474"/>
      <c r="K33" s="474"/>
      <c r="L33" s="474"/>
      <c r="M33" s="474"/>
      <c r="N33" s="474"/>
      <c r="O33" s="474"/>
      <c r="P33" s="474"/>
      <c r="Q33" s="474"/>
      <c r="R33" s="474"/>
      <c r="S33" s="474"/>
      <c r="T33" s="474"/>
    </row>
    <row r="34" spans="1:20">
      <c r="A34" s="474"/>
      <c r="B34" s="484"/>
      <c r="C34" s="484"/>
      <c r="D34" s="484"/>
      <c r="E34" s="484"/>
      <c r="F34" s="484"/>
      <c r="G34" s="484"/>
      <c r="H34" s="484" t="s">
        <v>7</v>
      </c>
      <c r="I34" s="484"/>
      <c r="J34" s="484"/>
      <c r="K34" s="474"/>
      <c r="L34" s="530"/>
      <c r="M34" s="477"/>
      <c r="N34" s="477"/>
      <c r="O34" s="474"/>
      <c r="P34" s="475"/>
      <c r="Q34" s="475"/>
      <c r="R34" s="475"/>
      <c r="S34" s="475"/>
      <c r="T34" s="475"/>
    </row>
    <row r="35" spans="1:20">
      <c r="A35" s="474"/>
      <c r="B35" s="484"/>
      <c r="C35" s="484"/>
      <c r="D35" s="484"/>
      <c r="E35" s="484"/>
      <c r="F35" s="484"/>
      <c r="G35" s="484"/>
      <c r="H35" s="484" t="s">
        <v>7</v>
      </c>
      <c r="I35" s="484"/>
      <c r="J35" s="484"/>
      <c r="K35" s="474"/>
      <c r="L35" s="530"/>
      <c r="M35" s="477"/>
      <c r="N35" s="477"/>
      <c r="O35" s="474"/>
      <c r="P35" s="475"/>
      <c r="Q35" s="475"/>
      <c r="R35" s="475"/>
      <c r="S35" s="475"/>
      <c r="T35" s="475"/>
    </row>
    <row r="36" spans="1:20">
      <c r="A36" s="474"/>
      <c r="B36" s="484"/>
      <c r="C36" s="484"/>
      <c r="D36" s="484"/>
      <c r="E36" s="484"/>
      <c r="F36" s="484"/>
      <c r="G36" s="484"/>
      <c r="H36" s="484"/>
      <c r="I36" s="484"/>
      <c r="J36" s="484"/>
      <c r="K36" s="474"/>
      <c r="L36" s="530"/>
      <c r="M36" s="477"/>
      <c r="N36" s="477"/>
      <c r="O36" s="1636"/>
      <c r="P36" s="1636"/>
      <c r="Q36" s="1636"/>
      <c r="R36" s="475"/>
      <c r="S36" s="475"/>
      <c r="T36" s="475"/>
    </row>
    <row r="37" spans="1:20">
      <c r="A37" s="474"/>
      <c r="B37" s="474"/>
      <c r="C37" s="474"/>
      <c r="D37" s="474"/>
      <c r="E37" s="474"/>
      <c r="F37" s="474"/>
      <c r="G37" s="474"/>
      <c r="H37" s="474"/>
      <c r="I37" s="474"/>
      <c r="J37" s="474"/>
      <c r="K37" s="474"/>
      <c r="L37" s="479"/>
      <c r="M37" s="474"/>
      <c r="N37" s="474"/>
      <c r="O37" s="474"/>
      <c r="P37" s="474"/>
      <c r="Q37" s="474"/>
      <c r="R37" s="474"/>
      <c r="S37" s="474"/>
      <c r="T37" s="474"/>
    </row>
    <row r="38" spans="1:20">
      <c r="A38" s="474"/>
      <c r="B38" s="474"/>
      <c r="C38" s="474"/>
      <c r="D38" s="474"/>
      <c r="E38" s="474"/>
      <c r="F38" s="474"/>
      <c r="G38" s="474"/>
      <c r="H38" s="474"/>
      <c r="I38" s="474"/>
      <c r="J38" s="474"/>
      <c r="K38" s="484"/>
      <c r="L38" s="479"/>
      <c r="M38" s="474"/>
      <c r="N38" s="474"/>
      <c r="O38" s="474"/>
      <c r="P38" s="474"/>
      <c r="Q38" s="474"/>
      <c r="R38" s="474"/>
      <c r="S38" s="474"/>
      <c r="T38" s="474"/>
    </row>
    <row r="39" spans="1:20">
      <c r="A39" s="474"/>
      <c r="B39" s="474"/>
      <c r="C39" s="474"/>
      <c r="D39" s="474"/>
      <c r="E39" s="474"/>
      <c r="F39" s="474"/>
      <c r="G39" s="474"/>
      <c r="H39" s="474"/>
      <c r="I39" s="474"/>
      <c r="J39" s="474"/>
      <c r="K39" s="484"/>
      <c r="L39" s="479"/>
      <c r="M39" s="474"/>
      <c r="N39" s="474"/>
      <c r="O39" s="474"/>
      <c r="P39" s="474"/>
      <c r="Q39" s="474"/>
      <c r="R39" s="474"/>
      <c r="S39" s="474"/>
      <c r="T39" s="474"/>
    </row>
    <row r="40" spans="1:20">
      <c r="A40" s="474"/>
      <c r="B40" s="474"/>
      <c r="C40" s="474"/>
      <c r="D40" s="474"/>
      <c r="E40" s="474"/>
      <c r="F40" s="474"/>
      <c r="G40" s="474"/>
      <c r="H40" s="474"/>
      <c r="I40" s="474"/>
      <c r="J40" s="474"/>
      <c r="K40" s="484"/>
      <c r="L40" s="479"/>
      <c r="M40" s="474"/>
      <c r="N40" s="474"/>
      <c r="O40" s="474"/>
      <c r="P40" s="474"/>
      <c r="Q40" s="474"/>
      <c r="R40" s="474"/>
      <c r="S40" s="474"/>
      <c r="T40" s="474"/>
    </row>
    <row r="41" spans="1:20">
      <c r="A41" s="474"/>
      <c r="B41" s="474"/>
      <c r="C41" s="474"/>
      <c r="D41" s="474"/>
      <c r="E41" s="474"/>
      <c r="F41" s="474"/>
      <c r="G41" s="474"/>
      <c r="H41" s="474"/>
      <c r="I41" s="474"/>
      <c r="J41" s="474"/>
      <c r="K41" s="484"/>
      <c r="L41" s="479"/>
      <c r="M41" s="474"/>
      <c r="N41" s="474"/>
      <c r="O41" s="474"/>
      <c r="P41" s="474"/>
      <c r="Q41" s="474"/>
      <c r="R41" s="474"/>
      <c r="S41" s="474"/>
      <c r="T41" s="474"/>
    </row>
  </sheetData>
  <mergeCells count="2">
    <mergeCell ref="O36:Q36"/>
    <mergeCell ref="H18:N18"/>
  </mergeCells>
  <phoneticPr fontId="24" type="noConversion"/>
  <pageMargins left="0.75" right="0.75" top="0.77" bottom="1" header="0.5" footer="0.5"/>
  <pageSetup scale="43" orientation="landscape" r:id="rId1"/>
  <headerFooter alignWithMargins="0">
    <oddHeader>&amp;R&amp;"Times New Roman,Regular"Schedule II-C-2.9
Page 1 of 1</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0790A-09B5-4528-98FD-E51C4E088009}">
  <sheetPr>
    <tabColor theme="9"/>
  </sheetPr>
  <dimension ref="B1:C10"/>
  <sheetViews>
    <sheetView view="pageLayout" zoomScaleNormal="100" zoomScaleSheetLayoutView="100" workbookViewId="0">
      <selection activeCell="F33" sqref="F33"/>
    </sheetView>
  </sheetViews>
  <sheetFormatPr defaultColWidth="8.85546875" defaultRowHeight="11.25"/>
  <cols>
    <col min="1" max="1" width="8.85546875" style="1"/>
    <col min="2" max="2" width="34.140625" style="1" bestFit="1" customWidth="1"/>
    <col min="3" max="16384" width="8.85546875" style="1"/>
  </cols>
  <sheetData>
    <row r="1" spans="2:3" ht="12" thickBot="1"/>
    <row r="2" spans="2:3">
      <c r="B2" s="286" t="s">
        <v>162</v>
      </c>
      <c r="C2" s="319"/>
    </row>
    <row r="3" spans="2:3">
      <c r="B3" s="289" t="s">
        <v>579</v>
      </c>
      <c r="C3" s="320"/>
    </row>
    <row r="4" spans="2:3">
      <c r="B4" s="291" t="s">
        <v>646</v>
      </c>
      <c r="C4" s="292"/>
    </row>
    <row r="5" spans="2:3">
      <c r="B5" s="289" t="str">
        <f>'I-A'!B6</f>
        <v>TEST YEAR ENDED SEPTEMBER 30, 2024</v>
      </c>
      <c r="C5" s="292"/>
    </row>
    <row r="6" spans="2:3" ht="12" thickBot="1">
      <c r="B6" s="293" t="str">
        <f>'I-A'!B7</f>
        <v>DOCKET 57467</v>
      </c>
      <c r="C6" s="294"/>
    </row>
    <row r="10" spans="2:3">
      <c r="B10" s="1" t="s">
        <v>2144</v>
      </c>
    </row>
  </sheetData>
  <pageMargins left="0.7" right="0.7" top="0.75" bottom="0.75" header="0.3" footer="0.3"/>
  <pageSetup orientation="landscape" r:id="rId1"/>
  <headerFooter>
    <oddHeader>&amp;R&amp;"Times New Roman,Regular"Schedule II-C-2.10
Page 1 of 1</oddHeader>
    <oddFooter>&amp;L&amp;"Times New Roman,Regular"Sponsored By: Genevieve Giamarino</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35095-BA45-411C-B946-23804B1E39D9}">
  <sheetPr>
    <tabColor theme="9"/>
    <pageSetUpPr fitToPage="1"/>
  </sheetPr>
  <dimension ref="B1:F18"/>
  <sheetViews>
    <sheetView view="pageLayout" zoomScaleNormal="110" zoomScaleSheetLayoutView="100" workbookViewId="0">
      <selection activeCell="F33" sqref="F33"/>
    </sheetView>
  </sheetViews>
  <sheetFormatPr defaultColWidth="8.85546875" defaultRowHeight="12.75"/>
  <cols>
    <col min="1" max="1" width="4.42578125" style="205" customWidth="1"/>
    <col min="2" max="2" width="11.85546875" style="205" customWidth="1"/>
    <col min="3" max="3" width="52.85546875" style="205" customWidth="1"/>
    <col min="4" max="4" width="24.85546875" style="205" customWidth="1"/>
    <col min="5" max="5" width="17.85546875" style="205" customWidth="1"/>
    <col min="6" max="6" width="19.85546875" style="205" customWidth="1"/>
    <col min="7" max="16384" width="8.85546875" style="205"/>
  </cols>
  <sheetData>
    <row r="1" spans="2:6" ht="13.5" thickBot="1"/>
    <row r="2" spans="2:6">
      <c r="B2" s="286" t="s">
        <v>162</v>
      </c>
      <c r="C2" s="319"/>
    </row>
    <row r="3" spans="2:6">
      <c r="B3" s="289" t="s">
        <v>579</v>
      </c>
      <c r="C3" s="320"/>
    </row>
    <row r="4" spans="2:6">
      <c r="B4" s="291" t="s">
        <v>647</v>
      </c>
      <c r="C4" s="292"/>
    </row>
    <row r="5" spans="2:6">
      <c r="B5" s="289" t="str">
        <f>'I-A'!B6</f>
        <v>TEST YEAR ENDED SEPTEMBER 30, 2024</v>
      </c>
      <c r="C5" s="292"/>
    </row>
    <row r="6" spans="2:6" ht="13.5" thickBot="1">
      <c r="B6" s="293" t="str">
        <f>'I-A'!B7</f>
        <v>DOCKET 57467</v>
      </c>
      <c r="C6" s="294"/>
    </row>
    <row r="9" spans="2:6">
      <c r="B9" s="205" t="s">
        <v>1489</v>
      </c>
    </row>
    <row r="11" spans="2:6" ht="13.5" thickBot="1"/>
    <row r="12" spans="2:6" ht="26.25" thickBot="1">
      <c r="B12" s="1021" t="s">
        <v>1360</v>
      </c>
      <c r="C12" s="1021" t="s">
        <v>1492</v>
      </c>
      <c r="D12" s="1021" t="s">
        <v>1490</v>
      </c>
      <c r="E12" s="1021" t="s">
        <v>1491</v>
      </c>
      <c r="F12" s="1020" t="s">
        <v>1494</v>
      </c>
    </row>
    <row r="13" spans="2:6">
      <c r="B13" s="1022"/>
      <c r="C13" s="679"/>
      <c r="D13" s="1298"/>
      <c r="E13" s="1187"/>
      <c r="F13" s="1205"/>
    </row>
    <row r="14" spans="2:6">
      <c r="B14" s="874">
        <v>1</v>
      </c>
      <c r="C14" s="584" t="s">
        <v>1496</v>
      </c>
      <c r="D14" s="452" t="s">
        <v>1497</v>
      </c>
      <c r="E14" s="452" t="s">
        <v>1493</v>
      </c>
      <c r="F14" s="1299" t="s">
        <v>1495</v>
      </c>
    </row>
    <row r="15" spans="2:6">
      <c r="B15" s="874">
        <v>2</v>
      </c>
      <c r="C15" s="584" t="s">
        <v>1502</v>
      </c>
      <c r="D15" s="452" t="s">
        <v>1497</v>
      </c>
      <c r="E15" s="452" t="s">
        <v>1499</v>
      </c>
      <c r="F15" s="874" t="s">
        <v>1890</v>
      </c>
    </row>
    <row r="16" spans="2:6">
      <c r="B16" s="874">
        <v>3</v>
      </c>
      <c r="C16" s="584" t="s">
        <v>1503</v>
      </c>
      <c r="D16" s="452" t="s">
        <v>1498</v>
      </c>
      <c r="E16" s="452" t="s">
        <v>1499</v>
      </c>
      <c r="F16" s="874" t="s">
        <v>1571</v>
      </c>
    </row>
    <row r="17" spans="2:6">
      <c r="B17" s="874">
        <v>4</v>
      </c>
      <c r="C17" s="584" t="s">
        <v>1501</v>
      </c>
      <c r="D17" s="452" t="s">
        <v>1500</v>
      </c>
      <c r="E17" s="452" t="s">
        <v>1499</v>
      </c>
      <c r="F17" s="874" t="s">
        <v>1570</v>
      </c>
    </row>
    <row r="18" spans="2:6" ht="13.5" thickBot="1">
      <c r="B18" s="874">
        <v>5</v>
      </c>
      <c r="C18" s="681" t="s">
        <v>1836</v>
      </c>
      <c r="D18" s="1118" t="s">
        <v>1040</v>
      </c>
      <c r="E18" s="1118" t="s">
        <v>1499</v>
      </c>
      <c r="F18" s="1300" t="s">
        <v>1571</v>
      </c>
    </row>
  </sheetData>
  <pageMargins left="0.7" right="0.7" top="0.75" bottom="0.75" header="0.3" footer="0.3"/>
  <pageSetup scale="95" orientation="landscape" r:id="rId1"/>
  <headerFooter>
    <oddHeader>&amp;R&amp;"Times New Roman,Regular"Schedule II-C-3
Page 1 of 1</oddHeader>
    <oddFooter>&amp;L&amp;"Times New Roman,Regular"Sponsored by: Rebecca Beckham</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6FE08-3FE2-4372-B5E8-05CEEF046451}">
  <sheetPr>
    <tabColor theme="0" tint="-0.499984740745262"/>
  </sheetPr>
  <dimension ref="B1:G10"/>
  <sheetViews>
    <sheetView view="pageLayout" zoomScaleNormal="100" zoomScaleSheetLayoutView="100" workbookViewId="0">
      <selection activeCell="F33" sqref="F33"/>
    </sheetView>
  </sheetViews>
  <sheetFormatPr defaultColWidth="8.85546875" defaultRowHeight="12.75"/>
  <cols>
    <col min="1" max="1" width="8.85546875" style="205"/>
    <col min="2" max="2" width="34.140625" style="205" bestFit="1" customWidth="1"/>
    <col min="3" max="16384" width="8.85546875" style="205"/>
  </cols>
  <sheetData>
    <row r="1" spans="2:7" ht="13.5" thickBot="1"/>
    <row r="2" spans="2:7">
      <c r="B2" s="286" t="s">
        <v>162</v>
      </c>
      <c r="C2" s="319"/>
    </row>
    <row r="3" spans="2:7">
      <c r="B3" s="289" t="s">
        <v>579</v>
      </c>
      <c r="C3" s="320"/>
    </row>
    <row r="4" spans="2:7">
      <c r="B4" s="291" t="s">
        <v>648</v>
      </c>
      <c r="C4" s="292"/>
    </row>
    <row r="5" spans="2:7">
      <c r="B5" s="289" t="str">
        <f>'I-A'!B6</f>
        <v>TEST YEAR ENDED SEPTEMBER 30, 2024</v>
      </c>
      <c r="C5" s="292"/>
    </row>
    <row r="6" spans="2:7" ht="13.5" thickBot="1">
      <c r="B6" s="293" t="str">
        <f>'I-A'!B7</f>
        <v>DOCKET 57467</v>
      </c>
      <c r="C6" s="294"/>
    </row>
    <row r="9" spans="2:7" ht="13.5" thickBot="1"/>
    <row r="10" spans="2:7" ht="13.5" thickBot="1">
      <c r="B10" s="1640" t="s">
        <v>2179</v>
      </c>
      <c r="C10" s="1641"/>
      <c r="D10" s="1641"/>
      <c r="E10" s="1641"/>
      <c r="F10" s="1641"/>
      <c r="G10" s="1642"/>
    </row>
  </sheetData>
  <mergeCells count="1">
    <mergeCell ref="B10:G10"/>
  </mergeCells>
  <pageMargins left="0.7" right="0.7" top="0.75" bottom="0.75" header="0.3" footer="0.3"/>
  <pageSetup orientation="landscape" r:id="rId1"/>
  <headerFooter>
    <oddHeader>&amp;R&amp;"Times New Roman,Regular"Schedule II-C-4
Page 1 of 1</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2">
    <tabColor theme="7"/>
    <pageSetUpPr fitToPage="1"/>
  </sheetPr>
  <dimension ref="A1:Q42"/>
  <sheetViews>
    <sheetView zoomScaleNormal="100" zoomScaleSheetLayoutView="100" workbookViewId="0">
      <selection activeCell="L51" sqref="L51"/>
    </sheetView>
  </sheetViews>
  <sheetFormatPr defaultColWidth="9.140625" defaultRowHeight="12.75" customHeight="1"/>
  <cols>
    <col min="1" max="1" width="5.85546875" style="446" customWidth="1"/>
    <col min="2" max="2" width="8.85546875" style="446" customWidth="1"/>
    <col min="3" max="3" width="33" style="446" customWidth="1"/>
    <col min="4" max="4" width="10.5703125" style="446" customWidth="1"/>
    <col min="5" max="8" width="12" style="446" customWidth="1"/>
    <col min="9" max="9" width="7.85546875" style="446" customWidth="1"/>
    <col min="10" max="10" width="7.85546875" style="254" customWidth="1"/>
    <col min="11" max="11" width="12" style="254" customWidth="1"/>
    <col min="12" max="12" width="12" style="446" customWidth="1"/>
    <col min="13" max="16" width="8" style="446" customWidth="1"/>
    <col min="17" max="17" width="12" style="446" customWidth="1"/>
    <col min="18" max="16384" width="9.140625" style="446"/>
  </cols>
  <sheetData>
    <row r="1" spans="1:17" ht="12" thickBot="1">
      <c r="L1" s="1"/>
    </row>
    <row r="2" spans="1:17" ht="11.25">
      <c r="B2" s="637" t="s">
        <v>162</v>
      </c>
      <c r="C2" s="580"/>
      <c r="F2" s="1023"/>
      <c r="L2" s="1"/>
    </row>
    <row r="3" spans="1:17" ht="11.25">
      <c r="B3" s="206" t="s">
        <v>579</v>
      </c>
      <c r="C3" s="581"/>
      <c r="F3" s="1023"/>
      <c r="L3" s="1"/>
    </row>
    <row r="4" spans="1:17" ht="11.25">
      <c r="B4" s="203" t="s">
        <v>282</v>
      </c>
      <c r="C4" s="581"/>
    </row>
    <row r="5" spans="1:17" ht="11.25">
      <c r="B5" s="203" t="str">
        <f>'I-A'!B6</f>
        <v>TEST YEAR ENDED SEPTEMBER 30, 2024</v>
      </c>
      <c r="C5" s="581"/>
    </row>
    <row r="6" spans="1:17" ht="12" thickBot="1">
      <c r="B6" s="638" t="str">
        <f>'I-A'!B7</f>
        <v>DOCKET 57467</v>
      </c>
      <c r="C6" s="583"/>
    </row>
    <row r="7" spans="1:17" ht="11.25">
      <c r="B7" s="1024"/>
    </row>
    <row r="8" spans="1:17" ht="12" thickBot="1">
      <c r="B8" s="446" t="s">
        <v>7</v>
      </c>
      <c r="E8" s="1025">
        <v>1</v>
      </c>
      <c r="F8" s="1025">
        <v>2</v>
      </c>
      <c r="G8" s="1025">
        <v>3</v>
      </c>
      <c r="H8" s="1025">
        <v>4</v>
      </c>
      <c r="I8" s="1025">
        <v>5</v>
      </c>
      <c r="J8" s="1025">
        <v>6</v>
      </c>
      <c r="K8" s="1025">
        <v>7</v>
      </c>
      <c r="L8" s="1025">
        <v>8</v>
      </c>
      <c r="M8" s="1025">
        <v>9</v>
      </c>
      <c r="N8" s="1026">
        <v>10</v>
      </c>
      <c r="O8" s="1026">
        <v>11</v>
      </c>
      <c r="P8" s="1026">
        <v>12</v>
      </c>
      <c r="Q8" s="254">
        <v>13</v>
      </c>
    </row>
    <row r="9" spans="1:17" ht="11.25">
      <c r="A9" s="1550" t="s">
        <v>1226</v>
      </c>
      <c r="B9" s="1538" t="s">
        <v>1124</v>
      </c>
      <c r="C9" s="1538" t="s">
        <v>1</v>
      </c>
      <c r="D9" s="1538" t="s">
        <v>1144</v>
      </c>
      <c r="E9" s="1547" t="s">
        <v>1213</v>
      </c>
      <c r="F9" s="1538" t="s">
        <v>2039</v>
      </c>
      <c r="G9" s="1538" t="s">
        <v>1122</v>
      </c>
      <c r="H9" s="1538" t="s">
        <v>2040</v>
      </c>
      <c r="I9" s="1538" t="s">
        <v>2041</v>
      </c>
      <c r="J9" s="1538" t="s">
        <v>2006</v>
      </c>
      <c r="K9" s="1538" t="s">
        <v>1211</v>
      </c>
      <c r="L9" s="1538" t="s">
        <v>204</v>
      </c>
      <c r="M9" s="1538" t="s">
        <v>205</v>
      </c>
      <c r="N9" s="1538" t="s">
        <v>176</v>
      </c>
      <c r="O9" s="1538" t="s">
        <v>217</v>
      </c>
      <c r="P9" s="1538" t="s">
        <v>194</v>
      </c>
      <c r="Q9" s="1538" t="s">
        <v>12</v>
      </c>
    </row>
    <row r="10" spans="1:17" ht="11.25">
      <c r="A10" s="1551"/>
      <c r="B10" s="1539"/>
      <c r="C10" s="1539"/>
      <c r="D10" s="1539"/>
      <c r="E10" s="1548"/>
      <c r="F10" s="1539"/>
      <c r="G10" s="1539"/>
      <c r="H10" s="1539"/>
      <c r="I10" s="1539"/>
      <c r="J10" s="1539"/>
      <c r="K10" s="1539"/>
      <c r="L10" s="1539"/>
      <c r="M10" s="1539"/>
      <c r="N10" s="1539"/>
      <c r="O10" s="1539"/>
      <c r="P10" s="1539"/>
      <c r="Q10" s="1539"/>
    </row>
    <row r="11" spans="1:17" ht="11.25">
      <c r="A11" s="1551"/>
      <c r="B11" s="1539"/>
      <c r="C11" s="1539"/>
      <c r="D11" s="1539"/>
      <c r="E11" s="1548"/>
      <c r="F11" s="1539"/>
      <c r="G11" s="1539"/>
      <c r="H11" s="1539"/>
      <c r="I11" s="1539"/>
      <c r="J11" s="1539"/>
      <c r="K11" s="1539"/>
      <c r="L11" s="1539"/>
      <c r="M11" s="1539"/>
      <c r="N11" s="1539"/>
      <c r="O11" s="1539"/>
      <c r="P11" s="1539"/>
      <c r="Q11" s="1539"/>
    </row>
    <row r="12" spans="1:17" ht="12" thickBot="1">
      <c r="A12" s="1552"/>
      <c r="B12" s="1540"/>
      <c r="C12" s="1540"/>
      <c r="D12" s="1540"/>
      <c r="E12" s="1549"/>
      <c r="F12" s="1540"/>
      <c r="G12" s="1540"/>
      <c r="H12" s="1540"/>
      <c r="I12" s="1540"/>
      <c r="J12" s="1540"/>
      <c r="K12" s="1540"/>
      <c r="L12" s="1540"/>
      <c r="M12" s="1540"/>
      <c r="N12" s="1540"/>
      <c r="O12" s="1540"/>
      <c r="P12" s="1540"/>
      <c r="Q12" s="1540"/>
    </row>
    <row r="13" spans="1:17" ht="12.75" customHeight="1">
      <c r="A13" s="254"/>
      <c r="B13" s="1027"/>
      <c r="C13" s="1028"/>
      <c r="D13" s="1028"/>
      <c r="E13" s="1028"/>
      <c r="F13" s="1028"/>
      <c r="G13" s="1028"/>
      <c r="H13" s="1028"/>
      <c r="I13" s="1028"/>
      <c r="J13" s="1029"/>
      <c r="K13" s="1029"/>
      <c r="L13" s="1028"/>
      <c r="M13" s="1028"/>
      <c r="N13" s="1028"/>
      <c r="O13" s="1028"/>
      <c r="P13" s="1028"/>
      <c r="Q13" s="1030"/>
    </row>
    <row r="14" spans="1:17" s="3" customFormat="1" ht="11.25">
      <c r="A14" s="8">
        <v>1</v>
      </c>
      <c r="B14" s="392" t="s">
        <v>82</v>
      </c>
      <c r="D14" s="75"/>
      <c r="E14" s="416"/>
      <c r="F14" s="416"/>
      <c r="G14" s="416"/>
      <c r="H14" s="416"/>
      <c r="I14" s="75"/>
      <c r="J14" s="75"/>
      <c r="K14" s="416"/>
      <c r="L14" s="416"/>
      <c r="M14" s="416"/>
      <c r="N14" s="416"/>
      <c r="O14" s="416"/>
      <c r="Q14" s="1031"/>
    </row>
    <row r="15" spans="1:17" s="3" customFormat="1" ht="11.25">
      <c r="A15" s="8">
        <v>2</v>
      </c>
      <c r="B15" s="392"/>
      <c r="D15" s="75"/>
      <c r="E15" s="416"/>
      <c r="F15" s="416"/>
      <c r="G15" s="416"/>
      <c r="H15" s="416"/>
      <c r="I15" s="75"/>
      <c r="J15" s="75"/>
      <c r="K15" s="416"/>
      <c r="L15" s="416"/>
      <c r="M15" s="416"/>
      <c r="N15" s="416"/>
      <c r="O15" s="416"/>
      <c r="Q15" s="1031"/>
    </row>
    <row r="16" spans="1:17" s="3" customFormat="1" ht="11.25">
      <c r="A16" s="8">
        <v>3</v>
      </c>
      <c r="B16" s="392"/>
      <c r="C16" s="6" t="s">
        <v>75</v>
      </c>
      <c r="D16" s="75" t="s">
        <v>1003</v>
      </c>
      <c r="E16" s="416"/>
      <c r="F16" s="416"/>
      <c r="G16" s="416"/>
      <c r="H16" s="416"/>
      <c r="I16" s="757"/>
      <c r="J16" s="75"/>
      <c r="K16" s="416"/>
      <c r="L16" s="416"/>
      <c r="M16" s="416"/>
      <c r="N16" s="416"/>
      <c r="O16" s="416"/>
      <c r="Q16" s="1031"/>
    </row>
    <row r="17" spans="1:17" s="1" customFormat="1" ht="11.25">
      <c r="A17" s="8">
        <v>4</v>
      </c>
      <c r="B17" s="33" t="s">
        <v>83</v>
      </c>
      <c r="C17" s="1" t="s">
        <v>80</v>
      </c>
      <c r="D17" s="8"/>
      <c r="E17" s="208">
        <f>SUMIF('II-D-1.1'!$B:$B,$B17,'II-D-1.1'!P:P)</f>
        <v>1127782.9500000004</v>
      </c>
      <c r="F17" s="208">
        <f>SUMIF('II-D-1.1'!$B:$B,$B17,'II-D-1.1'!Q:Q)</f>
        <v>0</v>
      </c>
      <c r="G17" s="208">
        <f>SUMIF('II-D-1.1'!$B:$B,$B17,'II-D-1.1'!R:R)</f>
        <v>0</v>
      </c>
      <c r="H17" s="208">
        <f>SUM(E17:G17)</f>
        <v>1127782.9500000004</v>
      </c>
      <c r="I17" s="8"/>
      <c r="J17" s="8"/>
      <c r="K17" s="208">
        <f t="shared" ref="K17:K25" si="0">H17</f>
        <v>1127782.9500000004</v>
      </c>
      <c r="L17" s="309">
        <f>K17</f>
        <v>1127782.9500000004</v>
      </c>
      <c r="M17" s="309">
        <v>0</v>
      </c>
      <c r="N17" s="309">
        <v>0</v>
      </c>
      <c r="O17" s="309">
        <v>0</v>
      </c>
      <c r="P17" s="309">
        <v>0</v>
      </c>
      <c r="Q17" s="1032">
        <f>SUM(L17:P17)</f>
        <v>1127782.9500000004</v>
      </c>
    </row>
    <row r="18" spans="1:17" s="1" customFormat="1" ht="11.25">
      <c r="A18" s="8">
        <v>5</v>
      </c>
      <c r="B18" s="33" t="s">
        <v>84</v>
      </c>
      <c r="C18" s="1" t="s">
        <v>183</v>
      </c>
      <c r="D18" s="8"/>
      <c r="E18" s="208">
        <f>SUMIF('II-D-1.1'!$B:$B,$B18,'II-D-1.1'!P:P)</f>
        <v>2118871.44</v>
      </c>
      <c r="F18" s="208">
        <f>SUMIF('II-D-1.1'!$B:$B,$B18,'II-D-1.1'!Q:Q)</f>
        <v>0</v>
      </c>
      <c r="G18" s="208">
        <f>SUMIF('II-D-1.1'!$B:$B,$B18,'II-D-1.1'!R:R)</f>
        <v>0</v>
      </c>
      <c r="H18" s="208">
        <f t="shared" ref="H18:H25" si="1">SUM(E18:G18)</f>
        <v>2118871.44</v>
      </c>
      <c r="I18" s="8"/>
      <c r="J18" s="8"/>
      <c r="K18" s="208">
        <f t="shared" si="0"/>
        <v>2118871.44</v>
      </c>
      <c r="L18" s="309">
        <f t="shared" ref="L18:L25" si="2">K18</f>
        <v>2118871.44</v>
      </c>
      <c r="M18" s="309">
        <v>0</v>
      </c>
      <c r="N18" s="309">
        <v>0</v>
      </c>
      <c r="O18" s="309">
        <v>0</v>
      </c>
      <c r="P18" s="309">
        <v>0</v>
      </c>
      <c r="Q18" s="1032">
        <f t="shared" ref="Q18:Q25" si="3">SUM(L18:P18)</f>
        <v>2118871.44</v>
      </c>
    </row>
    <row r="19" spans="1:17" s="1" customFormat="1" ht="11.25">
      <c r="A19" s="8">
        <v>6</v>
      </c>
      <c r="B19" s="33" t="s">
        <v>86</v>
      </c>
      <c r="C19" s="1" t="s">
        <v>28</v>
      </c>
      <c r="D19" s="8"/>
      <c r="E19" s="208">
        <f>SUMIF('II-D-1.1'!$B:$B,$B19,'II-D-1.1'!P:P)</f>
        <v>477929.66000000003</v>
      </c>
      <c r="F19" s="208">
        <f>SUMIF('II-D-1.1'!$B:$B,$B19,'II-D-1.1'!Q:Q)</f>
        <v>0</v>
      </c>
      <c r="G19" s="208">
        <f>SUMIF('II-D-1.1'!$B:$B,$B19,'II-D-1.1'!R:R)</f>
        <v>0</v>
      </c>
      <c r="H19" s="208">
        <f t="shared" si="1"/>
        <v>477929.66000000003</v>
      </c>
      <c r="I19" s="8"/>
      <c r="J19" s="8"/>
      <c r="K19" s="208">
        <f t="shared" si="0"/>
        <v>477929.66000000003</v>
      </c>
      <c r="L19" s="309">
        <f t="shared" si="2"/>
        <v>477929.66000000003</v>
      </c>
      <c r="M19" s="309">
        <v>0</v>
      </c>
      <c r="N19" s="309">
        <v>0</v>
      </c>
      <c r="O19" s="309">
        <v>0</v>
      </c>
      <c r="P19" s="309">
        <v>0</v>
      </c>
      <c r="Q19" s="1032">
        <f t="shared" si="3"/>
        <v>477929.66000000003</v>
      </c>
    </row>
    <row r="20" spans="1:17" s="1" customFormat="1" ht="11.25">
      <c r="A20" s="8">
        <v>7</v>
      </c>
      <c r="B20" s="33" t="s">
        <v>87</v>
      </c>
      <c r="C20" s="1" t="s">
        <v>108</v>
      </c>
      <c r="D20" s="8"/>
      <c r="E20" s="208">
        <f>SUMIF('II-D-1.1'!$B:$B,$B20,'II-D-1.1'!P:P)</f>
        <v>100648.97</v>
      </c>
      <c r="F20" s="208">
        <f>SUMIF('II-D-1.1'!$B:$B,$B20,'II-D-1.1'!Q:Q)</f>
        <v>0</v>
      </c>
      <c r="G20" s="208">
        <f>SUMIF('II-D-1.1'!$B:$B,$B20,'II-D-1.1'!R:R)</f>
        <v>0</v>
      </c>
      <c r="H20" s="208">
        <f t="shared" si="1"/>
        <v>100648.97</v>
      </c>
      <c r="I20" s="8"/>
      <c r="J20" s="8"/>
      <c r="K20" s="208">
        <f t="shared" si="0"/>
        <v>100648.97</v>
      </c>
      <c r="L20" s="309">
        <f t="shared" si="2"/>
        <v>100648.97</v>
      </c>
      <c r="M20" s="309">
        <v>0</v>
      </c>
      <c r="N20" s="309">
        <v>0</v>
      </c>
      <c r="O20" s="309">
        <v>0</v>
      </c>
      <c r="P20" s="309">
        <v>0</v>
      </c>
      <c r="Q20" s="1032">
        <f t="shared" si="3"/>
        <v>100648.97</v>
      </c>
    </row>
    <row r="21" spans="1:17" s="1" customFormat="1" ht="11.25">
      <c r="A21" s="8">
        <v>8</v>
      </c>
      <c r="B21" s="33" t="s">
        <v>89</v>
      </c>
      <c r="C21" s="1" t="s">
        <v>185</v>
      </c>
      <c r="D21" s="8"/>
      <c r="E21" s="208">
        <f>SUMIF('II-D-1.1'!$B:$B,$B21,'II-D-1.1'!P:P)</f>
        <v>0</v>
      </c>
      <c r="F21" s="208">
        <f>SUMIF('II-D-1.1'!$B:$B,$B21,'II-D-1.1'!Q:Q)</f>
        <v>0</v>
      </c>
      <c r="G21" s="208">
        <f>SUMIF('II-D-1.1'!$B:$B,$B21,'II-D-1.1'!R:R)</f>
        <v>0</v>
      </c>
      <c r="H21" s="208">
        <f t="shared" si="1"/>
        <v>0</v>
      </c>
      <c r="I21" s="8"/>
      <c r="J21" s="8"/>
      <c r="K21" s="208">
        <f t="shared" si="0"/>
        <v>0</v>
      </c>
      <c r="L21" s="309">
        <f t="shared" si="2"/>
        <v>0</v>
      </c>
      <c r="M21" s="309">
        <v>0</v>
      </c>
      <c r="N21" s="309">
        <v>0</v>
      </c>
      <c r="O21" s="309">
        <v>0</v>
      </c>
      <c r="P21" s="309">
        <v>0</v>
      </c>
      <c r="Q21" s="1032">
        <f t="shared" si="3"/>
        <v>0</v>
      </c>
    </row>
    <row r="22" spans="1:17" s="1" customFormat="1" ht="11.25">
      <c r="A22" s="8">
        <v>9</v>
      </c>
      <c r="B22" s="33" t="s">
        <v>177</v>
      </c>
      <c r="C22" s="2" t="s">
        <v>186</v>
      </c>
      <c r="D22" s="8"/>
      <c r="E22" s="208">
        <f>SUMIF('II-D-1.1'!$B:$B,$B22,'II-D-1.1'!P:P)</f>
        <v>0</v>
      </c>
      <c r="F22" s="208">
        <f>SUMIF('II-D-1.1'!$B:$B,$B22,'II-D-1.1'!Q:Q)</f>
        <v>0</v>
      </c>
      <c r="G22" s="208">
        <f>SUMIF('II-D-1.1'!$B:$B,$B22,'II-D-1.1'!R:R)</f>
        <v>0</v>
      </c>
      <c r="H22" s="208">
        <f t="shared" si="1"/>
        <v>0</v>
      </c>
      <c r="I22" s="8"/>
      <c r="J22" s="8"/>
      <c r="K22" s="208">
        <f t="shared" si="0"/>
        <v>0</v>
      </c>
      <c r="L22" s="309">
        <f t="shared" si="2"/>
        <v>0</v>
      </c>
      <c r="M22" s="309">
        <v>0</v>
      </c>
      <c r="N22" s="309">
        <v>0</v>
      </c>
      <c r="O22" s="309">
        <v>0</v>
      </c>
      <c r="P22" s="309">
        <v>0</v>
      </c>
      <c r="Q22" s="1032">
        <f t="shared" si="3"/>
        <v>0</v>
      </c>
    </row>
    <row r="23" spans="1:17" s="1" customFormat="1" ht="11.25">
      <c r="A23" s="8">
        <v>10</v>
      </c>
      <c r="B23" s="33" t="s">
        <v>91</v>
      </c>
      <c r="C23" s="2" t="s">
        <v>187</v>
      </c>
      <c r="D23" s="8"/>
      <c r="E23" s="208">
        <f>SUMIF('II-D-1.1'!$B:$B,$B23,'II-D-1.1'!P:P)</f>
        <v>0</v>
      </c>
      <c r="F23" s="208">
        <f>SUMIF('II-D-1.1'!$B:$B,$B23,'II-D-1.1'!Q:Q)</f>
        <v>0</v>
      </c>
      <c r="G23" s="208">
        <f>SUMIF('II-D-1.1'!$B:$B,$B23,'II-D-1.1'!R:R)</f>
        <v>0</v>
      </c>
      <c r="H23" s="208">
        <f t="shared" si="1"/>
        <v>0</v>
      </c>
      <c r="I23" s="8"/>
      <c r="J23" s="8"/>
      <c r="K23" s="208">
        <f t="shared" si="0"/>
        <v>0</v>
      </c>
      <c r="L23" s="309">
        <f t="shared" si="2"/>
        <v>0</v>
      </c>
      <c r="M23" s="309">
        <v>0</v>
      </c>
      <c r="N23" s="309">
        <v>0</v>
      </c>
      <c r="O23" s="309">
        <v>0</v>
      </c>
      <c r="P23" s="309">
        <v>0</v>
      </c>
      <c r="Q23" s="1032">
        <f t="shared" si="3"/>
        <v>0</v>
      </c>
    </row>
    <row r="24" spans="1:17" s="1" customFormat="1" ht="11.25">
      <c r="A24" s="8">
        <v>11</v>
      </c>
      <c r="B24" s="33" t="s">
        <v>94</v>
      </c>
      <c r="C24" s="1" t="s">
        <v>188</v>
      </c>
      <c r="D24" s="8"/>
      <c r="E24" s="208">
        <f>SUMIF('II-D-1.1'!$B:$B,$B24,'II-D-1.1'!P:P)</f>
        <v>739040.37999999989</v>
      </c>
      <c r="F24" s="208">
        <f>SUMIF('II-D-1.1'!$B:$B,$B24,'II-D-1.1'!Q:Q)</f>
        <v>0</v>
      </c>
      <c r="G24" s="208">
        <f>SUMIF('II-D-1.1'!$B:$B,$B24,'II-D-1.1'!R:R)</f>
        <v>0</v>
      </c>
      <c r="H24" s="208">
        <f t="shared" si="1"/>
        <v>739040.37999999989</v>
      </c>
      <c r="I24" s="8"/>
      <c r="J24" s="8"/>
      <c r="K24" s="208">
        <f t="shared" si="0"/>
        <v>739040.37999999989</v>
      </c>
      <c r="L24" s="309">
        <f t="shared" si="2"/>
        <v>739040.37999999989</v>
      </c>
      <c r="M24" s="309">
        <v>0</v>
      </c>
      <c r="N24" s="309">
        <v>0</v>
      </c>
      <c r="O24" s="309">
        <v>0</v>
      </c>
      <c r="P24" s="309">
        <v>0</v>
      </c>
      <c r="Q24" s="1032">
        <f t="shared" si="3"/>
        <v>739040.37999999989</v>
      </c>
    </row>
    <row r="25" spans="1:17" s="1" customFormat="1" ht="11.25">
      <c r="A25" s="8">
        <v>12</v>
      </c>
      <c r="B25" s="33" t="s">
        <v>96</v>
      </c>
      <c r="C25" s="1" t="s">
        <v>184</v>
      </c>
      <c r="D25" s="8"/>
      <c r="E25" s="208">
        <f>SUMIF('II-D-1.1'!$B:$B,$B25,'II-D-1.1'!P:P)</f>
        <v>662714.45999999985</v>
      </c>
      <c r="F25" s="208">
        <f>SUMIF('II-D-1.1'!$B:$B,$B25,'II-D-1.1'!Q:Q)</f>
        <v>0</v>
      </c>
      <c r="G25" s="208">
        <f>SUMIF('II-D-1.1'!$B:$B,$B25,'II-D-1.1'!R:R)</f>
        <v>36197.727999999886</v>
      </c>
      <c r="H25" s="208">
        <f t="shared" si="1"/>
        <v>698912.18799999973</v>
      </c>
      <c r="I25" s="8"/>
      <c r="J25" s="8"/>
      <c r="K25" s="208">
        <f t="shared" si="0"/>
        <v>698912.18799999973</v>
      </c>
      <c r="L25" s="309">
        <f t="shared" si="2"/>
        <v>698912.18799999973</v>
      </c>
      <c r="M25" s="309">
        <v>0</v>
      </c>
      <c r="N25" s="309">
        <v>0</v>
      </c>
      <c r="O25" s="309">
        <v>0</v>
      </c>
      <c r="P25" s="309">
        <v>0</v>
      </c>
      <c r="Q25" s="1032">
        <f t="shared" si="3"/>
        <v>698912.18799999973</v>
      </c>
    </row>
    <row r="26" spans="1:17" s="3" customFormat="1" ht="11.25">
      <c r="A26" s="8">
        <v>13</v>
      </c>
      <c r="B26" s="392"/>
      <c r="D26" s="75"/>
      <c r="E26" s="416"/>
      <c r="F26" s="416"/>
      <c r="G26" s="416"/>
      <c r="H26" s="416"/>
      <c r="I26" s="75"/>
      <c r="J26" s="75"/>
      <c r="K26" s="208"/>
      <c r="L26" s="951"/>
      <c r="M26" s="951"/>
      <c r="N26" s="951"/>
      <c r="O26" s="951"/>
      <c r="P26" s="951"/>
      <c r="Q26" s="1033"/>
    </row>
    <row r="27" spans="1:17" s="1" customFormat="1" ht="11.25">
      <c r="A27" s="8">
        <v>14</v>
      </c>
      <c r="B27" s="33"/>
      <c r="D27" s="8"/>
      <c r="E27" s="208">
        <v>0</v>
      </c>
      <c r="F27" s="208">
        <v>0</v>
      </c>
      <c r="G27" s="208">
        <v>0</v>
      </c>
      <c r="H27" s="208">
        <f>SUM(E27:G27)</f>
        <v>0</v>
      </c>
      <c r="I27" s="8"/>
      <c r="J27" s="8"/>
      <c r="K27" s="208">
        <f>H27</f>
        <v>0</v>
      </c>
      <c r="L27" s="309">
        <f>K27</f>
        <v>0</v>
      </c>
      <c r="M27" s="309">
        <v>0</v>
      </c>
      <c r="N27" s="309">
        <v>0</v>
      </c>
      <c r="O27" s="309">
        <v>0</v>
      </c>
      <c r="P27" s="309">
        <v>0</v>
      </c>
      <c r="Q27" s="1032">
        <f>SUM(L27:P27)</f>
        <v>0</v>
      </c>
    </row>
    <row r="28" spans="1:17" s="3" customFormat="1" ht="11.25">
      <c r="A28" s="8">
        <v>15</v>
      </c>
      <c r="B28" s="392"/>
      <c r="C28" s="112" t="s">
        <v>15</v>
      </c>
      <c r="D28" s="75"/>
      <c r="E28" s="706">
        <f>SUM(E17:E27)</f>
        <v>5226987.8600000003</v>
      </c>
      <c r="F28" s="706">
        <f>SUM(F17:F27)</f>
        <v>0</v>
      </c>
      <c r="G28" s="706">
        <f>SUM(G17:G27)</f>
        <v>36197.727999999886</v>
      </c>
      <c r="H28" s="706">
        <f>SUM(H17:H27)</f>
        <v>5263185.5880000005</v>
      </c>
      <c r="I28" s="754"/>
      <c r="J28" s="755"/>
      <c r="K28" s="706">
        <f>SUM(K17:K27)</f>
        <v>5263185.5880000005</v>
      </c>
      <c r="L28" s="706">
        <f t="shared" ref="L28:Q28" si="4">SUM(L17:L27)</f>
        <v>5263185.5880000005</v>
      </c>
      <c r="M28" s="706">
        <f t="shared" si="4"/>
        <v>0</v>
      </c>
      <c r="N28" s="706">
        <f t="shared" si="4"/>
        <v>0</v>
      </c>
      <c r="O28" s="706">
        <f t="shared" si="4"/>
        <v>0</v>
      </c>
      <c r="P28" s="706">
        <f t="shared" si="4"/>
        <v>0</v>
      </c>
      <c r="Q28" s="690">
        <f t="shared" si="4"/>
        <v>5263185.5880000005</v>
      </c>
    </row>
    <row r="29" spans="1:17" s="3" customFormat="1" ht="11.25">
      <c r="A29" s="8">
        <v>16</v>
      </c>
      <c r="B29" s="392"/>
      <c r="C29" s="75"/>
      <c r="D29" s="75"/>
      <c r="E29" s="416"/>
      <c r="F29" s="416"/>
      <c r="G29" s="416"/>
      <c r="H29" s="416"/>
      <c r="I29" s="758"/>
      <c r="J29" s="75"/>
      <c r="K29" s="416"/>
      <c r="L29" s="416"/>
      <c r="M29" s="416"/>
      <c r="N29" s="416"/>
      <c r="O29" s="416"/>
      <c r="P29" s="416"/>
      <c r="Q29" s="1034"/>
    </row>
    <row r="30" spans="1:17" s="3" customFormat="1" ht="11.25">
      <c r="A30" s="8">
        <v>17</v>
      </c>
      <c r="B30" s="392"/>
      <c r="C30" s="6" t="s">
        <v>78</v>
      </c>
      <c r="D30" s="75" t="s">
        <v>1003</v>
      </c>
      <c r="E30" s="416"/>
      <c r="F30" s="416"/>
      <c r="G30" s="416"/>
      <c r="H30" s="416"/>
      <c r="I30" s="757"/>
      <c r="J30" s="75"/>
      <c r="K30" s="416"/>
      <c r="L30" s="416"/>
      <c r="M30" s="416"/>
      <c r="N30" s="416"/>
      <c r="O30" s="416"/>
      <c r="Q30" s="1031"/>
    </row>
    <row r="31" spans="1:17" s="1" customFormat="1" ht="11.25">
      <c r="A31" s="8">
        <v>18</v>
      </c>
      <c r="B31" s="33" t="s">
        <v>97</v>
      </c>
      <c r="C31" s="1" t="s">
        <v>182</v>
      </c>
      <c r="D31" s="8"/>
      <c r="E31" s="208">
        <f>SUMIF('II-D-1.1'!$B:$B,$B31,'II-D-1.1'!P:P)</f>
        <v>1158782.0900000001</v>
      </c>
      <c r="F31" s="208">
        <f>SUMIF('II-D-1.1'!$B:$B,$B31,'II-D-1.1'!Q:Q)</f>
        <v>0</v>
      </c>
      <c r="G31" s="208">
        <f>SUMIF('II-D-1.1'!$B:$B,$B31,'II-D-1.1'!R:R)</f>
        <v>0</v>
      </c>
      <c r="H31" s="208">
        <f t="shared" ref="H31:H36" si="5">SUM(E31:G31)</f>
        <v>1158782.0900000001</v>
      </c>
      <c r="I31" s="8"/>
      <c r="J31" s="8"/>
      <c r="K31" s="208">
        <f t="shared" ref="K31:K37" si="6">H31</f>
        <v>1158782.0900000001</v>
      </c>
      <c r="L31" s="309">
        <f t="shared" ref="L31:L37" si="7">K31</f>
        <v>1158782.0900000001</v>
      </c>
      <c r="M31" s="309">
        <v>0</v>
      </c>
      <c r="N31" s="309">
        <v>0</v>
      </c>
      <c r="O31" s="309">
        <v>0</v>
      </c>
      <c r="P31" s="309">
        <v>0</v>
      </c>
      <c r="Q31" s="1032">
        <f t="shared" ref="Q31:Q37" si="8">SUM(L31:P31)</f>
        <v>1158782.0900000001</v>
      </c>
    </row>
    <row r="32" spans="1:17" s="1" customFormat="1" ht="11.25">
      <c r="A32" s="8">
        <v>19</v>
      </c>
      <c r="B32" s="33" t="s">
        <v>98</v>
      </c>
      <c r="C32" s="2" t="s">
        <v>79</v>
      </c>
      <c r="D32" s="8"/>
      <c r="E32" s="208">
        <f>SUMIF('II-D-1.1'!$B:$B,$B32,'II-D-1.1'!P:P)</f>
        <v>1857740.44</v>
      </c>
      <c r="F32" s="208">
        <f>SUMIF('II-D-1.1'!$B:$B,$B32,'II-D-1.1'!Q:Q)</f>
        <v>0</v>
      </c>
      <c r="G32" s="208">
        <f>SUMIF('II-D-1.1'!$B:$B,$B32,'II-D-1.1'!R:R)</f>
        <v>0</v>
      </c>
      <c r="H32" s="208">
        <f t="shared" si="5"/>
        <v>1857740.44</v>
      </c>
      <c r="I32" s="8"/>
      <c r="J32" s="8"/>
      <c r="K32" s="208">
        <f t="shared" si="6"/>
        <v>1857740.44</v>
      </c>
      <c r="L32" s="309">
        <f t="shared" si="7"/>
        <v>1857740.44</v>
      </c>
      <c r="M32" s="309">
        <v>0</v>
      </c>
      <c r="N32" s="309">
        <v>0</v>
      </c>
      <c r="O32" s="309">
        <v>0</v>
      </c>
      <c r="P32" s="309">
        <v>0</v>
      </c>
      <c r="Q32" s="1032">
        <f t="shared" si="8"/>
        <v>1857740.44</v>
      </c>
    </row>
    <row r="33" spans="1:17" s="1" customFormat="1" ht="11.25">
      <c r="A33" s="8">
        <v>20</v>
      </c>
      <c r="B33" s="33" t="s">
        <v>99</v>
      </c>
      <c r="C33" s="1" t="s">
        <v>100</v>
      </c>
      <c r="D33" s="8"/>
      <c r="E33" s="208">
        <f>SUMIF('II-D-1.1'!$B:$B,$B33,'II-D-1.1'!P:P)</f>
        <v>868356.65999999992</v>
      </c>
      <c r="F33" s="208">
        <f>SUMIF('II-D-1.1'!$B:$B,$B33,'II-D-1.1'!Q:Q)</f>
        <v>0</v>
      </c>
      <c r="G33" s="208">
        <f>SUMIF('II-D-1.1'!$B:$B,$B33,'II-D-1.1'!R:R)</f>
        <v>0</v>
      </c>
      <c r="H33" s="208">
        <f t="shared" si="5"/>
        <v>868356.65999999992</v>
      </c>
      <c r="I33" s="8"/>
      <c r="J33" s="8"/>
      <c r="K33" s="208">
        <f t="shared" si="6"/>
        <v>868356.65999999992</v>
      </c>
      <c r="L33" s="309">
        <f t="shared" si="7"/>
        <v>868356.65999999992</v>
      </c>
      <c r="M33" s="309">
        <v>0</v>
      </c>
      <c r="N33" s="309">
        <v>0</v>
      </c>
      <c r="O33" s="309">
        <v>0</v>
      </c>
      <c r="P33" s="309">
        <v>0</v>
      </c>
      <c r="Q33" s="1032">
        <f t="shared" si="8"/>
        <v>868356.65999999992</v>
      </c>
    </row>
    <row r="34" spans="1:17" s="1" customFormat="1" ht="11.25">
      <c r="A34" s="8">
        <v>21</v>
      </c>
      <c r="B34" s="33" t="s">
        <v>101</v>
      </c>
      <c r="C34" s="1" t="s">
        <v>102</v>
      </c>
      <c r="D34" s="8"/>
      <c r="E34" s="208">
        <f>SUMIF('II-D-1.1'!$B:$B,$B34,'II-D-1.1'!P:P)</f>
        <v>525320.06000000006</v>
      </c>
      <c r="F34" s="208">
        <f>SUMIF('II-D-1.1'!$B:$B,$B34,'II-D-1.1'!Q:Q)</f>
        <v>0</v>
      </c>
      <c r="G34" s="208">
        <f>SUMIF('II-D-1.1'!$B:$B,$B34,'II-D-1.1'!R:R)</f>
        <v>0</v>
      </c>
      <c r="H34" s="208">
        <f t="shared" si="5"/>
        <v>525320.06000000006</v>
      </c>
      <c r="I34" s="8"/>
      <c r="J34" s="8"/>
      <c r="K34" s="208">
        <f t="shared" si="6"/>
        <v>525320.06000000006</v>
      </c>
      <c r="L34" s="309">
        <f t="shared" si="7"/>
        <v>525320.06000000006</v>
      </c>
      <c r="M34" s="309">
        <v>0</v>
      </c>
      <c r="N34" s="309">
        <v>0</v>
      </c>
      <c r="O34" s="309">
        <v>0</v>
      </c>
      <c r="P34" s="309">
        <v>0</v>
      </c>
      <c r="Q34" s="1032">
        <f t="shared" si="8"/>
        <v>525320.06000000006</v>
      </c>
    </row>
    <row r="35" spans="1:17" s="1" customFormat="1" ht="11.25">
      <c r="A35" s="8">
        <v>22</v>
      </c>
      <c r="B35" s="33" t="s">
        <v>103</v>
      </c>
      <c r="C35" s="2" t="s">
        <v>104</v>
      </c>
      <c r="D35" s="8"/>
      <c r="E35" s="208">
        <f>SUMIF('II-D-1.1'!$B:$B,$B35,'II-D-1.1'!P:P)</f>
        <v>0</v>
      </c>
      <c r="F35" s="208">
        <f>SUMIF('II-D-1.1'!$B:$B,$B35,'II-D-1.1'!Q:Q)</f>
        <v>0</v>
      </c>
      <c r="G35" s="208">
        <f>SUMIF('II-D-1.1'!$B:$B,$B35,'II-D-1.1'!R:R)</f>
        <v>0</v>
      </c>
      <c r="H35" s="208">
        <f t="shared" si="5"/>
        <v>0</v>
      </c>
      <c r="I35" s="8"/>
      <c r="J35" s="8"/>
      <c r="K35" s="208">
        <f t="shared" si="6"/>
        <v>0</v>
      </c>
      <c r="L35" s="309">
        <f t="shared" si="7"/>
        <v>0</v>
      </c>
      <c r="M35" s="309">
        <v>0</v>
      </c>
      <c r="N35" s="309">
        <v>0</v>
      </c>
      <c r="O35" s="309">
        <v>0</v>
      </c>
      <c r="P35" s="309">
        <v>0</v>
      </c>
      <c r="Q35" s="1032">
        <f t="shared" si="8"/>
        <v>0</v>
      </c>
    </row>
    <row r="36" spans="1:17" s="1" customFormat="1" ht="11.25">
      <c r="A36" s="8">
        <v>23</v>
      </c>
      <c r="B36" s="33" t="s">
        <v>105</v>
      </c>
      <c r="C36" s="2" t="s">
        <v>106</v>
      </c>
      <c r="D36" s="8"/>
      <c r="E36" s="208">
        <f>SUMIF('II-D-1.1'!$B:$B,$B36,'II-D-1.1'!P:P)</f>
        <v>226775.05999999997</v>
      </c>
      <c r="F36" s="208">
        <f>SUMIF('II-D-1.1'!$B:$B,$B36,'II-D-1.1'!Q:Q)</f>
        <v>0</v>
      </c>
      <c r="G36" s="208">
        <f>SUMIF('II-D-1.1'!$B:$B,$B36,'II-D-1.1'!R:R)</f>
        <v>0</v>
      </c>
      <c r="H36" s="208">
        <f t="shared" si="5"/>
        <v>226775.05999999997</v>
      </c>
      <c r="I36" s="8"/>
      <c r="J36" s="8"/>
      <c r="K36" s="208">
        <f t="shared" si="6"/>
        <v>226775.05999999997</v>
      </c>
      <c r="L36" s="309">
        <f t="shared" si="7"/>
        <v>226775.05999999997</v>
      </c>
      <c r="M36" s="309">
        <v>0</v>
      </c>
      <c r="N36" s="309">
        <v>0</v>
      </c>
      <c r="O36" s="309">
        <v>0</v>
      </c>
      <c r="P36" s="309">
        <v>0</v>
      </c>
      <c r="Q36" s="1032">
        <f t="shared" si="8"/>
        <v>226775.05999999997</v>
      </c>
    </row>
    <row r="37" spans="1:17" s="1" customFormat="1" ht="11.25">
      <c r="A37" s="8">
        <v>24</v>
      </c>
      <c r="B37" s="33"/>
      <c r="C37" s="1" t="s">
        <v>107</v>
      </c>
      <c r="D37" s="8"/>
      <c r="E37" s="208">
        <v>0</v>
      </c>
      <c r="F37" s="208">
        <v>0</v>
      </c>
      <c r="G37" s="208">
        <v>0</v>
      </c>
      <c r="H37" s="208">
        <f>SUM(E37:G37)</f>
        <v>0</v>
      </c>
      <c r="I37" s="8"/>
      <c r="J37" s="8"/>
      <c r="K37" s="208">
        <f t="shared" si="6"/>
        <v>0</v>
      </c>
      <c r="L37" s="309">
        <f t="shared" si="7"/>
        <v>0</v>
      </c>
      <c r="M37" s="309">
        <v>0</v>
      </c>
      <c r="N37" s="309">
        <v>0</v>
      </c>
      <c r="O37" s="309">
        <v>0</v>
      </c>
      <c r="P37" s="309">
        <v>0</v>
      </c>
      <c r="Q37" s="1032">
        <f t="shared" si="8"/>
        <v>0</v>
      </c>
    </row>
    <row r="38" spans="1:17" s="3" customFormat="1" ht="11.25">
      <c r="A38" s="8">
        <v>25</v>
      </c>
      <c r="B38" s="392"/>
      <c r="C38" s="112" t="s">
        <v>15</v>
      </c>
      <c r="D38" s="75"/>
      <c r="E38" s="706">
        <f>SUM(E31:E37)</f>
        <v>4636974.3099999996</v>
      </c>
      <c r="F38" s="706">
        <f>SUM(F31:F37)</f>
        <v>0</v>
      </c>
      <c r="G38" s="706">
        <f>SUM(G31:G37)</f>
        <v>0</v>
      </c>
      <c r="H38" s="706">
        <f>SUM(H31:H37)</f>
        <v>4636974.3099999996</v>
      </c>
      <c r="I38" s="754"/>
      <c r="J38" s="755"/>
      <c r="K38" s="706">
        <f t="shared" ref="K38:Q38" si="9">SUM(K31:K37)</f>
        <v>4636974.3099999996</v>
      </c>
      <c r="L38" s="706">
        <f t="shared" si="9"/>
        <v>4636974.3099999996</v>
      </c>
      <c r="M38" s="706">
        <f t="shared" si="9"/>
        <v>0</v>
      </c>
      <c r="N38" s="706">
        <f t="shared" si="9"/>
        <v>0</v>
      </c>
      <c r="O38" s="706">
        <f t="shared" si="9"/>
        <v>0</v>
      </c>
      <c r="P38" s="706">
        <f t="shared" si="9"/>
        <v>0</v>
      </c>
      <c r="Q38" s="690">
        <f t="shared" si="9"/>
        <v>4636974.3099999996</v>
      </c>
    </row>
    <row r="39" spans="1:17" s="3" customFormat="1" ht="11.25">
      <c r="A39" s="8">
        <v>26</v>
      </c>
      <c r="B39" s="392"/>
      <c r="C39" s="112"/>
      <c r="D39" s="75"/>
      <c r="E39" s="416"/>
      <c r="F39" s="416"/>
      <c r="G39" s="416"/>
      <c r="H39" s="416"/>
      <c r="I39" s="758"/>
      <c r="J39" s="75"/>
      <c r="K39" s="416"/>
      <c r="L39" s="416"/>
      <c r="M39" s="416"/>
      <c r="N39" s="416"/>
      <c r="O39" s="416"/>
      <c r="P39" s="416"/>
      <c r="Q39" s="1034"/>
    </row>
    <row r="40" spans="1:17" s="3" customFormat="1" ht="11.25">
      <c r="A40" s="8">
        <v>27</v>
      </c>
      <c r="B40" s="392" t="s">
        <v>240</v>
      </c>
      <c r="D40" s="75" t="s">
        <v>1003</v>
      </c>
      <c r="E40" s="1035">
        <f>SUM(E28,E38)</f>
        <v>9863962.1699999999</v>
      </c>
      <c r="F40" s="1035">
        <f>SUM(F28,F38)</f>
        <v>0</v>
      </c>
      <c r="G40" s="1035">
        <f>SUM(G28,G38)</f>
        <v>36197.727999999886</v>
      </c>
      <c r="H40" s="1035">
        <f>SUM(H28,H38)</f>
        <v>9900159.898</v>
      </c>
      <c r="I40" s="756"/>
      <c r="J40" s="756"/>
      <c r="K40" s="1035">
        <f t="shared" ref="K40:Q40" si="10">SUM(K28,K38)</f>
        <v>9900159.898</v>
      </c>
      <c r="L40" s="1035">
        <f t="shared" si="10"/>
        <v>9900159.898</v>
      </c>
      <c r="M40" s="1035">
        <f t="shared" si="10"/>
        <v>0</v>
      </c>
      <c r="N40" s="1035">
        <f t="shared" si="10"/>
        <v>0</v>
      </c>
      <c r="O40" s="1035">
        <f t="shared" si="10"/>
        <v>0</v>
      </c>
      <c r="P40" s="1035">
        <f t="shared" si="10"/>
        <v>0</v>
      </c>
      <c r="Q40" s="1036">
        <f t="shared" si="10"/>
        <v>9900159.898</v>
      </c>
    </row>
    <row r="41" spans="1:17" s="3" customFormat="1" ht="12" thickBot="1">
      <c r="A41" s="8">
        <v>28</v>
      </c>
      <c r="B41" s="392"/>
      <c r="D41" s="75"/>
      <c r="E41" s="416"/>
      <c r="F41" s="416"/>
      <c r="G41" s="416"/>
      <c r="H41" s="416"/>
      <c r="I41" s="758"/>
      <c r="J41" s="758"/>
      <c r="K41" s="416"/>
      <c r="L41" s="416"/>
      <c r="M41" s="416"/>
      <c r="N41" s="416"/>
      <c r="O41" s="416"/>
      <c r="P41" s="416"/>
      <c r="Q41" s="1034"/>
    </row>
    <row r="42" spans="1:17" s="3" customFormat="1" ht="12" thickBot="1">
      <c r="A42" s="8">
        <v>29</v>
      </c>
      <c r="B42" s="146" t="s">
        <v>241</v>
      </c>
      <c r="C42" s="159"/>
      <c r="D42" s="160" t="s">
        <v>1003</v>
      </c>
      <c r="E42" s="712">
        <f>SUM(E40)</f>
        <v>9863962.1699999999</v>
      </c>
      <c r="F42" s="712">
        <f t="shared" ref="F42:Q42" si="11">SUM(F40)</f>
        <v>0</v>
      </c>
      <c r="G42" s="712">
        <f t="shared" si="11"/>
        <v>36197.727999999886</v>
      </c>
      <c r="H42" s="712">
        <f t="shared" si="11"/>
        <v>9900159.898</v>
      </c>
      <c r="I42" s="160"/>
      <c r="J42" s="161"/>
      <c r="K42" s="712">
        <f t="shared" si="11"/>
        <v>9900159.898</v>
      </c>
      <c r="L42" s="712">
        <f t="shared" si="11"/>
        <v>9900159.898</v>
      </c>
      <c r="M42" s="712">
        <f t="shared" si="11"/>
        <v>0</v>
      </c>
      <c r="N42" s="712">
        <f t="shared" si="11"/>
        <v>0</v>
      </c>
      <c r="O42" s="712">
        <f t="shared" si="11"/>
        <v>0</v>
      </c>
      <c r="P42" s="712">
        <f t="shared" si="11"/>
        <v>0</v>
      </c>
      <c r="Q42" s="1037">
        <f t="shared" si="11"/>
        <v>9900159.898</v>
      </c>
    </row>
  </sheetData>
  <mergeCells count="17">
    <mergeCell ref="L9:L12"/>
    <mergeCell ref="A9:A12"/>
    <mergeCell ref="B9:B12"/>
    <mergeCell ref="C9:C12"/>
    <mergeCell ref="D9:D12"/>
    <mergeCell ref="E9:E12"/>
    <mergeCell ref="F9:F12"/>
    <mergeCell ref="G9:G12"/>
    <mergeCell ref="H9:H12"/>
    <mergeCell ref="I9:I12"/>
    <mergeCell ref="J9:J12"/>
    <mergeCell ref="K9:K12"/>
    <mergeCell ref="M9:M12"/>
    <mergeCell ref="N9:N12"/>
    <mergeCell ref="O9:O12"/>
    <mergeCell ref="P9:P12"/>
    <mergeCell ref="Q9:Q12"/>
  </mergeCells>
  <phoneticPr fontId="24" type="noConversion"/>
  <pageMargins left="0" right="0" top="0.75" bottom="0.75" header="0.3" footer="0.3"/>
  <pageSetup scale="58" pageOrder="overThenDown" orientation="landscape" r:id="rId1"/>
  <headerFooter alignWithMargins="0">
    <oddHeader>&amp;R&amp;"Times New Roman,Regular"Schedule II-D-1
Page 1 of 1</oddHeader>
    <oddFooter>&amp;L&amp;"Times New Roman,Regular"Sponsored by: Eric Schroeder, Rebecca Beckham, Cameron Fredkin</oddFooter>
  </headerFooter>
  <colBreaks count="1" manualBreakCount="1">
    <brk id="10" max="1048575"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00B83-54E6-4601-A802-0E9BB85AA882}">
  <sheetPr>
    <tabColor theme="7"/>
    <pageSetUpPr fitToPage="1"/>
  </sheetPr>
  <dimension ref="A1:S49"/>
  <sheetViews>
    <sheetView view="pageLayout" topLeftCell="A10" zoomScaleNormal="100" zoomScaleSheetLayoutView="100" workbookViewId="0">
      <selection activeCell="F33" sqref="F33"/>
    </sheetView>
  </sheetViews>
  <sheetFormatPr defaultColWidth="9.140625" defaultRowHeight="12.75"/>
  <cols>
    <col min="1" max="1" width="5.85546875" style="205" customWidth="1"/>
    <col min="2" max="2" width="8.140625" style="205" customWidth="1"/>
    <col min="3" max="3" width="43" style="205" customWidth="1"/>
    <col min="4" max="7" width="11.140625" style="205" customWidth="1"/>
    <col min="8" max="8" width="15" style="205" bestFit="1" customWidth="1"/>
    <col min="9" max="15" width="11.140625" style="205" customWidth="1"/>
    <col min="16" max="16" width="22" style="205" customWidth="1"/>
    <col min="17" max="17" width="11.140625" style="205" customWidth="1"/>
    <col min="18" max="18" width="13.85546875" style="205" customWidth="1"/>
    <col min="19" max="19" width="11.140625" style="205" customWidth="1"/>
    <col min="20" max="16384" width="9.140625" style="205"/>
  </cols>
  <sheetData>
    <row r="1" spans="1:19" ht="13.5" thickBot="1"/>
    <row r="2" spans="1:19">
      <c r="B2" s="579" t="s">
        <v>162</v>
      </c>
      <c r="C2" s="580"/>
    </row>
    <row r="3" spans="1:19">
      <c r="B3" s="388" t="s">
        <v>579</v>
      </c>
      <c r="C3" s="581"/>
    </row>
    <row r="4" spans="1:19">
      <c r="B4" s="390" t="s">
        <v>1004</v>
      </c>
      <c r="C4" s="581"/>
    </row>
    <row r="5" spans="1:19">
      <c r="B5" s="390" t="str">
        <f>'I-A'!B6</f>
        <v>TEST YEAR ENDED SEPTEMBER 30, 2024</v>
      </c>
      <c r="C5" s="581"/>
    </row>
    <row r="6" spans="1:19" ht="13.5" thickBot="1">
      <c r="B6" s="582" t="str">
        <f>'I-A'!B7</f>
        <v>DOCKET 57467</v>
      </c>
      <c r="C6" s="583"/>
    </row>
    <row r="8" spans="1:19" ht="13.5" thickBot="1">
      <c r="D8" s="1025">
        <v>1</v>
      </c>
      <c r="E8" s="1025">
        <v>2</v>
      </c>
      <c r="F8" s="1025">
        <v>3</v>
      </c>
      <c r="G8" s="1025">
        <v>4</v>
      </c>
      <c r="H8" s="1025">
        <v>5</v>
      </c>
      <c r="I8" s="1025">
        <v>6</v>
      </c>
      <c r="J8" s="1025">
        <v>7</v>
      </c>
      <c r="K8" s="1025">
        <v>8</v>
      </c>
      <c r="L8" s="1025">
        <v>9</v>
      </c>
      <c r="M8" s="1026">
        <v>10</v>
      </c>
      <c r="N8" s="1026">
        <v>11</v>
      </c>
      <c r="O8" s="1026">
        <v>12</v>
      </c>
      <c r="P8" s="254">
        <v>13</v>
      </c>
      <c r="Q8" s="1026">
        <v>14</v>
      </c>
      <c r="R8" s="254">
        <v>15</v>
      </c>
      <c r="S8" s="1026">
        <v>16</v>
      </c>
    </row>
    <row r="9" spans="1:19" ht="13.5" thickBot="1">
      <c r="A9" s="1550" t="s">
        <v>1226</v>
      </c>
      <c r="B9" s="1550" t="s">
        <v>1124</v>
      </c>
      <c r="C9" s="1550" t="s">
        <v>1</v>
      </c>
      <c r="D9" s="1646">
        <v>2023</v>
      </c>
      <c r="E9" s="1647"/>
      <c r="F9" s="1648"/>
      <c r="G9" s="1646">
        <v>2024</v>
      </c>
      <c r="H9" s="1647"/>
      <c r="I9" s="1647"/>
      <c r="J9" s="1647"/>
      <c r="K9" s="1647"/>
      <c r="L9" s="1647"/>
      <c r="M9" s="1647"/>
      <c r="N9" s="1647"/>
      <c r="O9" s="1648"/>
      <c r="P9" s="1038" t="s">
        <v>2059</v>
      </c>
      <c r="Q9" s="1643" t="s">
        <v>2060</v>
      </c>
      <c r="R9" s="1643" t="s">
        <v>2061</v>
      </c>
      <c r="S9" s="1643" t="s">
        <v>12</v>
      </c>
    </row>
    <row r="10" spans="1:19">
      <c r="A10" s="1551"/>
      <c r="B10" s="1551"/>
      <c r="C10" s="1551"/>
      <c r="D10" s="1649" t="s">
        <v>2047</v>
      </c>
      <c r="E10" s="1643" t="s">
        <v>2048</v>
      </c>
      <c r="F10" s="1643" t="s">
        <v>2049</v>
      </c>
      <c r="G10" s="1643" t="s">
        <v>2050</v>
      </c>
      <c r="H10" s="1643" t="s">
        <v>2051</v>
      </c>
      <c r="I10" s="1643" t="s">
        <v>2052</v>
      </c>
      <c r="J10" s="1643" t="s">
        <v>2053</v>
      </c>
      <c r="K10" s="1643" t="s">
        <v>2054</v>
      </c>
      <c r="L10" s="1643" t="s">
        <v>2055</v>
      </c>
      <c r="M10" s="1643" t="s">
        <v>2056</v>
      </c>
      <c r="N10" s="1643" t="s">
        <v>2057</v>
      </c>
      <c r="O10" s="1643" t="s">
        <v>2058</v>
      </c>
      <c r="P10" s="1643" t="s">
        <v>12</v>
      </c>
      <c r="Q10" s="1645"/>
      <c r="R10" s="1645"/>
      <c r="S10" s="1645"/>
    </row>
    <row r="11" spans="1:19" ht="13.5" thickBot="1">
      <c r="A11" s="1552"/>
      <c r="B11" s="1552"/>
      <c r="C11" s="1552"/>
      <c r="D11" s="1650"/>
      <c r="E11" s="1644"/>
      <c r="F11" s="1644"/>
      <c r="G11" s="1644"/>
      <c r="H11" s="1644"/>
      <c r="I11" s="1644"/>
      <c r="J11" s="1644"/>
      <c r="K11" s="1644"/>
      <c r="L11" s="1644"/>
      <c r="M11" s="1644"/>
      <c r="N11" s="1644"/>
      <c r="O11" s="1644"/>
      <c r="P11" s="1644"/>
      <c r="Q11" s="1644"/>
      <c r="R11" s="1644"/>
      <c r="S11" s="1644"/>
    </row>
    <row r="12" spans="1:19">
      <c r="B12" s="584"/>
      <c r="D12" s="463"/>
      <c r="E12" s="463"/>
      <c r="F12" s="463"/>
      <c r="G12" s="463"/>
      <c r="H12" s="463"/>
      <c r="I12" s="463"/>
      <c r="J12" s="463"/>
      <c r="K12" s="463"/>
      <c r="L12" s="463"/>
      <c r="M12" s="463"/>
      <c r="N12" s="463"/>
      <c r="O12" s="463"/>
      <c r="P12" s="463"/>
      <c r="Q12" s="463"/>
      <c r="R12" s="463"/>
      <c r="S12" s="585"/>
    </row>
    <row r="13" spans="1:19">
      <c r="A13" s="452">
        <v>1</v>
      </c>
      <c r="B13" s="392" t="s">
        <v>82</v>
      </c>
      <c r="C13" s="3"/>
      <c r="D13" s="463"/>
      <c r="E13" s="463"/>
      <c r="F13" s="463"/>
      <c r="G13" s="463"/>
      <c r="H13" s="463"/>
      <c r="I13" s="463"/>
      <c r="J13" s="463"/>
      <c r="K13" s="463"/>
      <c r="L13" s="463"/>
      <c r="M13" s="463"/>
      <c r="N13" s="463"/>
      <c r="O13" s="463"/>
      <c r="P13" s="463"/>
      <c r="Q13" s="463"/>
      <c r="R13" s="463"/>
      <c r="S13" s="585"/>
    </row>
    <row r="14" spans="1:19">
      <c r="A14" s="452">
        <v>2</v>
      </c>
      <c r="B14" s="392"/>
      <c r="C14" s="3"/>
      <c r="D14" s="463"/>
      <c r="E14" s="463"/>
      <c r="F14" s="463"/>
      <c r="G14" s="463"/>
      <c r="H14" s="463"/>
      <c r="I14" s="463"/>
      <c r="J14" s="463"/>
      <c r="K14" s="463"/>
      <c r="L14" s="463"/>
      <c r="M14" s="463"/>
      <c r="N14" s="463"/>
      <c r="O14" s="463"/>
      <c r="P14" s="463"/>
      <c r="Q14" s="463"/>
      <c r="R14" s="463"/>
      <c r="S14" s="585"/>
    </row>
    <row r="15" spans="1:19">
      <c r="A15" s="452">
        <v>3</v>
      </c>
      <c r="B15" s="392"/>
      <c r="C15" s="6" t="s">
        <v>75</v>
      </c>
      <c r="D15" s="463"/>
      <c r="E15" s="463"/>
      <c r="F15" s="463"/>
      <c r="G15" s="463"/>
      <c r="H15" s="463"/>
      <c r="I15" s="463"/>
      <c r="J15" s="463"/>
      <c r="K15" s="463"/>
      <c r="L15" s="463"/>
      <c r="M15" s="463"/>
      <c r="N15" s="463"/>
      <c r="O15" s="463"/>
      <c r="P15" s="463"/>
      <c r="Q15" s="463"/>
      <c r="R15" s="463"/>
      <c r="S15" s="585"/>
    </row>
    <row r="16" spans="1:19">
      <c r="A16" s="452">
        <v>4</v>
      </c>
      <c r="B16" s="33" t="s">
        <v>83</v>
      </c>
      <c r="C16" s="1" t="s">
        <v>80</v>
      </c>
      <c r="D16" s="588">
        <f>SUMIF('ATTACH-Test Year TB'!$B:$B,$B16,'ATTACH-Test Year TB'!F:F)</f>
        <v>76862.560000000012</v>
      </c>
      <c r="E16" s="588">
        <f>SUMIF('ATTACH-Test Year TB'!$B:$B,$B16,'ATTACH-Test Year TB'!G:G)</f>
        <v>72589.189999999988</v>
      </c>
      <c r="F16" s="588">
        <f>SUMIF('ATTACH-Test Year TB'!$B:$B,$B16,'ATTACH-Test Year TB'!H:H)</f>
        <v>99743.140000000116</v>
      </c>
      <c r="G16" s="588">
        <f>SUMIF('ATTACH-Test Year TB'!$B:$B,$B16,'ATTACH-Test Year TB'!I:I)</f>
        <v>117551.17999999998</v>
      </c>
      <c r="H16" s="588">
        <f>SUMIF('ATTACH-Test Year TB'!$B:$B,$B16,'ATTACH-Test Year TB'!J:J)</f>
        <v>112678.38999999998</v>
      </c>
      <c r="I16" s="588">
        <f>SUMIF('ATTACH-Test Year TB'!$B:$B,$B16,'ATTACH-Test Year TB'!K:K)</f>
        <v>57558.560000000165</v>
      </c>
      <c r="J16" s="588">
        <f>SUMIF('ATTACH-Test Year TB'!$B:$B,$B16,'ATTACH-Test Year TB'!L:L)</f>
        <v>98676.080000000031</v>
      </c>
      <c r="K16" s="588">
        <f>SUMIF('ATTACH-Test Year TB'!$B:$B,$B16,'ATTACH-Test Year TB'!M:M)</f>
        <v>75044.61</v>
      </c>
      <c r="L16" s="588">
        <f>SUMIF('ATTACH-Test Year TB'!$B:$B,$B16,'ATTACH-Test Year TB'!N:N)</f>
        <v>117720.79000000002</v>
      </c>
      <c r="M16" s="588">
        <f>SUMIF('ATTACH-Test Year TB'!$B:$B,$B16,'ATTACH-Test Year TB'!O:O)</f>
        <v>99766.909999999989</v>
      </c>
      <c r="N16" s="588">
        <f>SUMIF('ATTACH-Test Year TB'!$B:$B,$B16,'ATTACH-Test Year TB'!P:P)</f>
        <v>111789.42000000003</v>
      </c>
      <c r="O16" s="588">
        <f>SUMIF('ATTACH-Test Year TB'!$B:$B,$B16,'ATTACH-Test Year TB'!Q:Q)</f>
        <v>87802.119999999952</v>
      </c>
      <c r="P16" s="588">
        <f>SUM(D16:O16)</f>
        <v>1127782.9500000004</v>
      </c>
      <c r="Q16" s="588"/>
      <c r="R16" s="588"/>
      <c r="S16" s="589">
        <f>SUM(P16:R16)</f>
        <v>1127782.9500000004</v>
      </c>
    </row>
    <row r="17" spans="1:19">
      <c r="A17" s="452">
        <v>5</v>
      </c>
      <c r="B17" s="33" t="s">
        <v>84</v>
      </c>
      <c r="C17" s="1" t="s">
        <v>183</v>
      </c>
      <c r="D17" s="588">
        <f>SUMIF('ATTACH-Test Year TB'!$B:$B,$B17,'ATTACH-Test Year TB'!F:F)</f>
        <v>193684.3</v>
      </c>
      <c r="E17" s="588">
        <f>SUMIF('ATTACH-Test Year TB'!$B:$B,$B17,'ATTACH-Test Year TB'!G:G)</f>
        <v>157625.25999999995</v>
      </c>
      <c r="F17" s="588">
        <f>SUMIF('ATTACH-Test Year TB'!$B:$B,$B17,'ATTACH-Test Year TB'!H:H)</f>
        <v>203201.61</v>
      </c>
      <c r="G17" s="588">
        <f>SUMIF('ATTACH-Test Year TB'!$B:$B,$B17,'ATTACH-Test Year TB'!I:I)</f>
        <v>188897.57</v>
      </c>
      <c r="H17" s="588">
        <f>SUMIF('ATTACH-Test Year TB'!$B:$B,$B17,'ATTACH-Test Year TB'!J:J)</f>
        <v>198681.98000000004</v>
      </c>
      <c r="I17" s="588">
        <f>SUMIF('ATTACH-Test Year TB'!$B:$B,$B17,'ATTACH-Test Year TB'!K:K)</f>
        <v>137488.94999999995</v>
      </c>
      <c r="J17" s="588">
        <f>SUMIF('ATTACH-Test Year TB'!$B:$B,$B17,'ATTACH-Test Year TB'!L:L)</f>
        <v>176117.3</v>
      </c>
      <c r="K17" s="588">
        <f>SUMIF('ATTACH-Test Year TB'!$B:$B,$B17,'ATTACH-Test Year TB'!M:M)</f>
        <v>186717.2</v>
      </c>
      <c r="L17" s="588">
        <f>SUMIF('ATTACH-Test Year TB'!$B:$B,$B17,'ATTACH-Test Year TB'!N:N)</f>
        <v>188366.5</v>
      </c>
      <c r="M17" s="588">
        <f>SUMIF('ATTACH-Test Year TB'!$B:$B,$B17,'ATTACH-Test Year TB'!O:O)</f>
        <v>205963.14</v>
      </c>
      <c r="N17" s="588">
        <f>SUMIF('ATTACH-Test Year TB'!$B:$B,$B17,'ATTACH-Test Year TB'!P:P)</f>
        <v>184813.37000000011</v>
      </c>
      <c r="O17" s="588">
        <f>SUMIF('ATTACH-Test Year TB'!$B:$B,$B17,'ATTACH-Test Year TB'!Q:Q)</f>
        <v>97314.26</v>
      </c>
      <c r="P17" s="588">
        <f t="shared" ref="P17:P24" si="0">SUM(D17:O17)</f>
        <v>2118871.44</v>
      </c>
      <c r="Q17" s="588"/>
      <c r="R17" s="588"/>
      <c r="S17" s="589">
        <f t="shared" ref="S17:S24" si="1">SUM(P17:R17)</f>
        <v>2118871.44</v>
      </c>
    </row>
    <row r="18" spans="1:19">
      <c r="A18" s="452">
        <v>6</v>
      </c>
      <c r="B18" s="33" t="s">
        <v>86</v>
      </c>
      <c r="C18" s="1" t="s">
        <v>28</v>
      </c>
      <c r="D18" s="588">
        <f>SUMIF('ATTACH-Test Year TB'!$B:$B,$B18,'ATTACH-Test Year TB'!F:F)</f>
        <v>43066.100000000013</v>
      </c>
      <c r="E18" s="588">
        <f>SUMIF('ATTACH-Test Year TB'!$B:$B,$B18,'ATTACH-Test Year TB'!G:G)</f>
        <v>32248.799999999996</v>
      </c>
      <c r="F18" s="588">
        <f>SUMIF('ATTACH-Test Year TB'!$B:$B,$B18,'ATTACH-Test Year TB'!H:H)</f>
        <v>28197.700000000015</v>
      </c>
      <c r="G18" s="588">
        <f>SUMIF('ATTACH-Test Year TB'!$B:$B,$B18,'ATTACH-Test Year TB'!I:I)</f>
        <v>28921.489999999998</v>
      </c>
      <c r="H18" s="588">
        <f>SUMIF('ATTACH-Test Year TB'!$B:$B,$B18,'ATTACH-Test Year TB'!J:J)</f>
        <v>58527.020000000004</v>
      </c>
      <c r="I18" s="588">
        <f>SUMIF('ATTACH-Test Year TB'!$B:$B,$B18,'ATTACH-Test Year TB'!K:K)</f>
        <v>50967.42</v>
      </c>
      <c r="J18" s="588">
        <f>SUMIF('ATTACH-Test Year TB'!$B:$B,$B18,'ATTACH-Test Year TB'!L:L)</f>
        <v>44928.739999999991</v>
      </c>
      <c r="K18" s="588">
        <f>SUMIF('ATTACH-Test Year TB'!$B:$B,$B18,'ATTACH-Test Year TB'!M:M)</f>
        <v>56105.840000000011</v>
      </c>
      <c r="L18" s="588">
        <f>SUMIF('ATTACH-Test Year TB'!$B:$B,$B18,'ATTACH-Test Year TB'!N:N)</f>
        <v>33195.819999999992</v>
      </c>
      <c r="M18" s="588">
        <f>SUMIF('ATTACH-Test Year TB'!$B:$B,$B18,'ATTACH-Test Year TB'!O:O)</f>
        <v>37113.049999999996</v>
      </c>
      <c r="N18" s="588">
        <f>SUMIF('ATTACH-Test Year TB'!$B:$B,$B18,'ATTACH-Test Year TB'!P:P)</f>
        <v>32911.249999999993</v>
      </c>
      <c r="O18" s="588">
        <f>SUMIF('ATTACH-Test Year TB'!$B:$B,$B18,'ATTACH-Test Year TB'!Q:Q)</f>
        <v>31746.429999999993</v>
      </c>
      <c r="P18" s="588">
        <f t="shared" si="0"/>
        <v>477929.66000000003</v>
      </c>
      <c r="Q18" s="588"/>
      <c r="R18" s="588"/>
      <c r="S18" s="589">
        <f t="shared" si="1"/>
        <v>477929.66000000003</v>
      </c>
    </row>
    <row r="19" spans="1:19">
      <c r="A19" s="452">
        <v>7</v>
      </c>
      <c r="B19" s="33" t="s">
        <v>87</v>
      </c>
      <c r="C19" s="1" t="s">
        <v>108</v>
      </c>
      <c r="D19" s="588">
        <f>SUMIF('ATTACH-Test Year TB'!$B:$B,$B19,'ATTACH-Test Year TB'!F:F)</f>
        <v>4789.2000000000025</v>
      </c>
      <c r="E19" s="588">
        <f>SUMIF('ATTACH-Test Year TB'!$B:$B,$B19,'ATTACH-Test Year TB'!G:G)</f>
        <v>5058.43</v>
      </c>
      <c r="F19" s="588">
        <f>SUMIF('ATTACH-Test Year TB'!$B:$B,$B19,'ATTACH-Test Year TB'!H:H)</f>
        <v>5909.8600000000015</v>
      </c>
      <c r="G19" s="588">
        <f>SUMIF('ATTACH-Test Year TB'!$B:$B,$B19,'ATTACH-Test Year TB'!I:I)</f>
        <v>4893.3100000000013</v>
      </c>
      <c r="H19" s="588">
        <f>SUMIF('ATTACH-Test Year TB'!$B:$B,$B19,'ATTACH-Test Year TB'!J:J)</f>
        <v>14103.309999999996</v>
      </c>
      <c r="I19" s="588">
        <f>SUMIF('ATTACH-Test Year TB'!$B:$B,$B19,'ATTACH-Test Year TB'!K:K)</f>
        <v>15861.950000000004</v>
      </c>
      <c r="J19" s="588">
        <f>SUMIF('ATTACH-Test Year TB'!$B:$B,$B19,'ATTACH-Test Year TB'!L:L)</f>
        <v>4011.19</v>
      </c>
      <c r="K19" s="588">
        <f>SUMIF('ATTACH-Test Year TB'!$B:$B,$B19,'ATTACH-Test Year TB'!M:M)</f>
        <v>2895.7499999999995</v>
      </c>
      <c r="L19" s="588">
        <f>SUMIF('ATTACH-Test Year TB'!$B:$B,$B19,'ATTACH-Test Year TB'!N:N)</f>
        <v>7340.7499999999964</v>
      </c>
      <c r="M19" s="588">
        <f>SUMIF('ATTACH-Test Year TB'!$B:$B,$B19,'ATTACH-Test Year TB'!O:O)</f>
        <v>12555.529999999999</v>
      </c>
      <c r="N19" s="588">
        <f>SUMIF('ATTACH-Test Year TB'!$B:$B,$B19,'ATTACH-Test Year TB'!P:P)</f>
        <v>14276.58</v>
      </c>
      <c r="O19" s="588">
        <f>SUMIF('ATTACH-Test Year TB'!$B:$B,$B19,'ATTACH-Test Year TB'!Q:Q)</f>
        <v>8953.11</v>
      </c>
      <c r="P19" s="588">
        <f t="shared" si="0"/>
        <v>100648.97</v>
      </c>
      <c r="Q19" s="588"/>
      <c r="R19" s="588"/>
      <c r="S19" s="589">
        <f t="shared" si="1"/>
        <v>100648.97</v>
      </c>
    </row>
    <row r="20" spans="1:19">
      <c r="A20" s="452">
        <v>8</v>
      </c>
      <c r="B20" s="33" t="s">
        <v>89</v>
      </c>
      <c r="C20" s="1" t="s">
        <v>185</v>
      </c>
      <c r="D20" s="588">
        <f>SUMIF('ATTACH-Test Year TB'!$B:$B,$B20,'ATTACH-Test Year TB'!F:F)</f>
        <v>0</v>
      </c>
      <c r="E20" s="588">
        <f>SUMIF('ATTACH-Test Year TB'!$B:$B,$B20,'ATTACH-Test Year TB'!G:G)</f>
        <v>0</v>
      </c>
      <c r="F20" s="588">
        <f>SUMIF('ATTACH-Test Year TB'!$B:$B,$B20,'ATTACH-Test Year TB'!H:H)</f>
        <v>0</v>
      </c>
      <c r="G20" s="588">
        <f>SUMIF('ATTACH-Test Year TB'!$B:$B,$B20,'ATTACH-Test Year TB'!I:I)</f>
        <v>0</v>
      </c>
      <c r="H20" s="588">
        <f>SUMIF('ATTACH-Test Year TB'!$B:$B,$B20,'ATTACH-Test Year TB'!J:J)</f>
        <v>0</v>
      </c>
      <c r="I20" s="588">
        <f>SUMIF('ATTACH-Test Year TB'!$B:$B,$B20,'ATTACH-Test Year TB'!K:K)</f>
        <v>0</v>
      </c>
      <c r="J20" s="588">
        <f>SUMIF('ATTACH-Test Year TB'!$B:$B,$B20,'ATTACH-Test Year TB'!L:L)</f>
        <v>0</v>
      </c>
      <c r="K20" s="588">
        <f>SUMIF('ATTACH-Test Year TB'!$B:$B,$B20,'ATTACH-Test Year TB'!M:M)</f>
        <v>0</v>
      </c>
      <c r="L20" s="588">
        <f>SUMIF('ATTACH-Test Year TB'!$B:$B,$B20,'ATTACH-Test Year TB'!N:N)</f>
        <v>0</v>
      </c>
      <c r="M20" s="588">
        <f>SUMIF('ATTACH-Test Year TB'!$B:$B,$B20,'ATTACH-Test Year TB'!O:O)</f>
        <v>0</v>
      </c>
      <c r="N20" s="588">
        <f>SUMIF('ATTACH-Test Year TB'!$B:$B,$B20,'ATTACH-Test Year TB'!P:P)</f>
        <v>0</v>
      </c>
      <c r="O20" s="588">
        <f>SUMIF('ATTACH-Test Year TB'!$B:$B,$B20,'ATTACH-Test Year TB'!Q:Q)</f>
        <v>0</v>
      </c>
      <c r="P20" s="588">
        <f t="shared" si="0"/>
        <v>0</v>
      </c>
      <c r="Q20" s="588"/>
      <c r="R20" s="588"/>
      <c r="S20" s="589">
        <f t="shared" si="1"/>
        <v>0</v>
      </c>
    </row>
    <row r="21" spans="1:19">
      <c r="A21" s="452">
        <v>9</v>
      </c>
      <c r="B21" s="33" t="s">
        <v>177</v>
      </c>
      <c r="C21" s="2" t="s">
        <v>186</v>
      </c>
      <c r="D21" s="588">
        <f>SUMIF('ATTACH-Test Year TB'!$B:$B,$B21,'ATTACH-Test Year TB'!F:F)</f>
        <v>0</v>
      </c>
      <c r="E21" s="588">
        <f>SUMIF('ATTACH-Test Year TB'!$B:$B,$B21,'ATTACH-Test Year TB'!G:G)</f>
        <v>0</v>
      </c>
      <c r="F21" s="588">
        <f>SUMIF('ATTACH-Test Year TB'!$B:$B,$B21,'ATTACH-Test Year TB'!H:H)</f>
        <v>0</v>
      </c>
      <c r="G21" s="588">
        <f>SUMIF('ATTACH-Test Year TB'!$B:$B,$B21,'ATTACH-Test Year TB'!I:I)</f>
        <v>0</v>
      </c>
      <c r="H21" s="588">
        <f>SUMIF('ATTACH-Test Year TB'!$B:$B,$B21,'ATTACH-Test Year TB'!J:J)</f>
        <v>0</v>
      </c>
      <c r="I21" s="588">
        <f>SUMIF('ATTACH-Test Year TB'!$B:$B,$B21,'ATTACH-Test Year TB'!K:K)</f>
        <v>0</v>
      </c>
      <c r="J21" s="588">
        <f>SUMIF('ATTACH-Test Year TB'!$B:$B,$B21,'ATTACH-Test Year TB'!L:L)</f>
        <v>0</v>
      </c>
      <c r="K21" s="588">
        <f>SUMIF('ATTACH-Test Year TB'!$B:$B,$B21,'ATTACH-Test Year TB'!M:M)</f>
        <v>0</v>
      </c>
      <c r="L21" s="588">
        <f>SUMIF('ATTACH-Test Year TB'!$B:$B,$B21,'ATTACH-Test Year TB'!N:N)</f>
        <v>0</v>
      </c>
      <c r="M21" s="588">
        <f>SUMIF('ATTACH-Test Year TB'!$B:$B,$B21,'ATTACH-Test Year TB'!O:O)</f>
        <v>0</v>
      </c>
      <c r="N21" s="588">
        <f>SUMIF('ATTACH-Test Year TB'!$B:$B,$B21,'ATTACH-Test Year TB'!P:P)</f>
        <v>0</v>
      </c>
      <c r="O21" s="588">
        <f>SUMIF('ATTACH-Test Year TB'!$B:$B,$B21,'ATTACH-Test Year TB'!Q:Q)</f>
        <v>0</v>
      </c>
      <c r="P21" s="588">
        <f t="shared" si="0"/>
        <v>0</v>
      </c>
      <c r="Q21" s="588"/>
      <c r="R21" s="588"/>
      <c r="S21" s="589">
        <f t="shared" si="1"/>
        <v>0</v>
      </c>
    </row>
    <row r="22" spans="1:19">
      <c r="A22" s="452">
        <v>10</v>
      </c>
      <c r="B22" s="33" t="s">
        <v>91</v>
      </c>
      <c r="C22" s="2" t="s">
        <v>187</v>
      </c>
      <c r="D22" s="588">
        <f>SUMIF('ATTACH-Test Year TB'!$B:$B,$B22,'ATTACH-Test Year TB'!F:F)</f>
        <v>0</v>
      </c>
      <c r="E22" s="588">
        <f>SUMIF('ATTACH-Test Year TB'!$B:$B,$B22,'ATTACH-Test Year TB'!G:G)</f>
        <v>0</v>
      </c>
      <c r="F22" s="588">
        <f>SUMIF('ATTACH-Test Year TB'!$B:$B,$B22,'ATTACH-Test Year TB'!H:H)</f>
        <v>0</v>
      </c>
      <c r="G22" s="588">
        <f>SUMIF('ATTACH-Test Year TB'!$B:$B,$B22,'ATTACH-Test Year TB'!I:I)</f>
        <v>0</v>
      </c>
      <c r="H22" s="588">
        <f>SUMIF('ATTACH-Test Year TB'!$B:$B,$B22,'ATTACH-Test Year TB'!J:J)</f>
        <v>0</v>
      </c>
      <c r="I22" s="588">
        <f>SUMIF('ATTACH-Test Year TB'!$B:$B,$B22,'ATTACH-Test Year TB'!K:K)</f>
        <v>0</v>
      </c>
      <c r="J22" s="588">
        <f>SUMIF('ATTACH-Test Year TB'!$B:$B,$B22,'ATTACH-Test Year TB'!L:L)</f>
        <v>0</v>
      </c>
      <c r="K22" s="588">
        <f>SUMIF('ATTACH-Test Year TB'!$B:$B,$B22,'ATTACH-Test Year TB'!M:M)</f>
        <v>0</v>
      </c>
      <c r="L22" s="588">
        <f>SUMIF('ATTACH-Test Year TB'!$B:$B,$B22,'ATTACH-Test Year TB'!N:N)</f>
        <v>0</v>
      </c>
      <c r="M22" s="588">
        <f>SUMIF('ATTACH-Test Year TB'!$B:$B,$B22,'ATTACH-Test Year TB'!O:O)</f>
        <v>0</v>
      </c>
      <c r="N22" s="588">
        <f>SUMIF('ATTACH-Test Year TB'!$B:$B,$B22,'ATTACH-Test Year TB'!P:P)</f>
        <v>0</v>
      </c>
      <c r="O22" s="588">
        <f>SUMIF('ATTACH-Test Year TB'!$B:$B,$B22,'ATTACH-Test Year TB'!Q:Q)</f>
        <v>0</v>
      </c>
      <c r="P22" s="588">
        <f t="shared" si="0"/>
        <v>0</v>
      </c>
      <c r="Q22" s="588"/>
      <c r="R22" s="588"/>
      <c r="S22" s="589">
        <f t="shared" si="1"/>
        <v>0</v>
      </c>
    </row>
    <row r="23" spans="1:19">
      <c r="A23" s="452">
        <v>11</v>
      </c>
      <c r="B23" s="33" t="s">
        <v>94</v>
      </c>
      <c r="C23" s="1" t="s">
        <v>188</v>
      </c>
      <c r="D23" s="588">
        <f>SUMIF('ATTACH-Test Year TB'!$B:$B,$B23,'ATTACH-Test Year TB'!F:F)</f>
        <v>82321.599999999991</v>
      </c>
      <c r="E23" s="588">
        <f>SUMIF('ATTACH-Test Year TB'!$B:$B,$B23,'ATTACH-Test Year TB'!G:G)</f>
        <v>68179.41</v>
      </c>
      <c r="F23" s="588">
        <f>SUMIF('ATTACH-Test Year TB'!$B:$B,$B23,'ATTACH-Test Year TB'!H:H)</f>
        <v>48794.639999999992</v>
      </c>
      <c r="G23" s="588">
        <f>SUMIF('ATTACH-Test Year TB'!$B:$B,$B23,'ATTACH-Test Year TB'!I:I)</f>
        <v>93807.659999999974</v>
      </c>
      <c r="H23" s="588">
        <f>SUMIF('ATTACH-Test Year TB'!$B:$B,$B23,'ATTACH-Test Year TB'!J:J)</f>
        <v>102742.46999999996</v>
      </c>
      <c r="I23" s="588">
        <f>SUMIF('ATTACH-Test Year TB'!$B:$B,$B23,'ATTACH-Test Year TB'!K:K)</f>
        <v>-17806.05000000001</v>
      </c>
      <c r="J23" s="588">
        <f>SUMIF('ATTACH-Test Year TB'!$B:$B,$B23,'ATTACH-Test Year TB'!L:L)</f>
        <v>60211.260000000017</v>
      </c>
      <c r="K23" s="588">
        <f>SUMIF('ATTACH-Test Year TB'!$B:$B,$B23,'ATTACH-Test Year TB'!M:M)</f>
        <v>69614.509999999995</v>
      </c>
      <c r="L23" s="588">
        <f>SUMIF('ATTACH-Test Year TB'!$B:$B,$B23,'ATTACH-Test Year TB'!N:N)</f>
        <v>77977.669999999984</v>
      </c>
      <c r="M23" s="588">
        <f>SUMIF('ATTACH-Test Year TB'!$B:$B,$B23,'ATTACH-Test Year TB'!O:O)</f>
        <v>50710.73</v>
      </c>
      <c r="N23" s="588">
        <f>SUMIF('ATTACH-Test Year TB'!$B:$B,$B23,'ATTACH-Test Year TB'!P:P)</f>
        <v>39549.300000000003</v>
      </c>
      <c r="O23" s="588">
        <f>SUMIF('ATTACH-Test Year TB'!$B:$B,$B23,'ATTACH-Test Year TB'!Q:Q)</f>
        <v>62937.179999999986</v>
      </c>
      <c r="P23" s="588">
        <f t="shared" si="0"/>
        <v>739040.37999999989</v>
      </c>
      <c r="Q23" s="588"/>
      <c r="R23" s="588"/>
      <c r="S23" s="589">
        <f t="shared" si="1"/>
        <v>739040.37999999989</v>
      </c>
    </row>
    <row r="24" spans="1:19">
      <c r="A24" s="452">
        <v>12</v>
      </c>
      <c r="B24" s="33" t="s">
        <v>96</v>
      </c>
      <c r="C24" s="1" t="s">
        <v>184</v>
      </c>
      <c r="D24" s="588">
        <f>SUMIF('ATTACH-Test Year TB'!$B:$B,$B24,'ATTACH-Test Year TB'!F:F)</f>
        <v>61088.549999999996</v>
      </c>
      <c r="E24" s="588">
        <f>SUMIF('ATTACH-Test Year TB'!$B:$B,$B24,'ATTACH-Test Year TB'!G:G)</f>
        <v>60454.64</v>
      </c>
      <c r="F24" s="588">
        <f>SUMIF('ATTACH-Test Year TB'!$B:$B,$B24,'ATTACH-Test Year TB'!H:H)</f>
        <v>56605.33</v>
      </c>
      <c r="G24" s="588">
        <f>SUMIF('ATTACH-Test Year TB'!$B:$B,$B24,'ATTACH-Test Year TB'!I:I)</f>
        <v>56734.31</v>
      </c>
      <c r="H24" s="588">
        <f>SUMIF('ATTACH-Test Year TB'!$B:$B,$B24,'ATTACH-Test Year TB'!J:J)</f>
        <v>55809.42</v>
      </c>
      <c r="I24" s="588">
        <f>SUMIF('ATTACH-Test Year TB'!$B:$B,$B24,'ATTACH-Test Year TB'!K:K)</f>
        <v>57343.319999999992</v>
      </c>
      <c r="J24" s="588">
        <f>SUMIF('ATTACH-Test Year TB'!$B:$B,$B24,'ATTACH-Test Year TB'!L:L)</f>
        <v>57429.469999999994</v>
      </c>
      <c r="K24" s="588">
        <f>SUMIF('ATTACH-Test Year TB'!$B:$B,$B24,'ATTACH-Test Year TB'!M:M)</f>
        <v>27024.969999999998</v>
      </c>
      <c r="L24" s="588">
        <f>SUMIF('ATTACH-Test Year TB'!$B:$B,$B24,'ATTACH-Test Year TB'!N:N)</f>
        <v>57569.479999999996</v>
      </c>
      <c r="M24" s="588">
        <f>SUMIF('ATTACH-Test Year TB'!$B:$B,$B24,'ATTACH-Test Year TB'!O:O)</f>
        <v>58233.66</v>
      </c>
      <c r="N24" s="588">
        <f>SUMIF('ATTACH-Test Year TB'!$B:$B,$B24,'ATTACH-Test Year TB'!P:P)</f>
        <v>56536.590000000004</v>
      </c>
      <c r="O24" s="588">
        <f>SUMIF('ATTACH-Test Year TB'!$B:$B,$B24,'ATTACH-Test Year TB'!Q:Q)</f>
        <v>57884.720000000008</v>
      </c>
      <c r="P24" s="588">
        <f t="shared" si="0"/>
        <v>662714.45999999985</v>
      </c>
      <c r="Q24" s="588"/>
      <c r="R24" s="588">
        <v>36197.727999999886</v>
      </c>
      <c r="S24" s="589">
        <f t="shared" si="1"/>
        <v>698912.18799999973</v>
      </c>
    </row>
    <row r="25" spans="1:19">
      <c r="A25" s="452">
        <v>13</v>
      </c>
      <c r="B25" s="392"/>
      <c r="C25" s="3"/>
      <c r="D25" s="588"/>
      <c r="E25" s="588"/>
      <c r="F25" s="588"/>
      <c r="G25" s="588"/>
      <c r="H25" s="588"/>
      <c r="I25" s="588"/>
      <c r="J25" s="588"/>
      <c r="K25" s="588"/>
      <c r="L25" s="588"/>
      <c r="M25" s="588"/>
      <c r="N25" s="588"/>
      <c r="O25" s="588"/>
      <c r="P25" s="588"/>
      <c r="Q25" s="588"/>
      <c r="R25" s="588"/>
      <c r="S25" s="589"/>
    </row>
    <row r="26" spans="1:19" s="465" customFormat="1">
      <c r="A26" s="452">
        <v>14</v>
      </c>
      <c r="B26" s="392"/>
      <c r="C26" s="112" t="s">
        <v>15</v>
      </c>
      <c r="D26" s="615">
        <f>SUM(D16:D24)</f>
        <v>461812.31</v>
      </c>
      <c r="E26" s="615">
        <f t="shared" ref="E26:S26" si="2">SUM(E16:E24)</f>
        <v>396155.73</v>
      </c>
      <c r="F26" s="615">
        <f t="shared" si="2"/>
        <v>442452.28000000014</v>
      </c>
      <c r="G26" s="615">
        <f t="shared" si="2"/>
        <v>490805.51999999996</v>
      </c>
      <c r="H26" s="615">
        <f t="shared" si="2"/>
        <v>542542.59</v>
      </c>
      <c r="I26" s="615">
        <f t="shared" si="2"/>
        <v>301414.15000000008</v>
      </c>
      <c r="J26" s="615">
        <f t="shared" si="2"/>
        <v>441374.04</v>
      </c>
      <c r="K26" s="615">
        <f t="shared" si="2"/>
        <v>417402.88</v>
      </c>
      <c r="L26" s="615">
        <f t="shared" si="2"/>
        <v>482171.01</v>
      </c>
      <c r="M26" s="615">
        <f t="shared" si="2"/>
        <v>464343.02</v>
      </c>
      <c r="N26" s="615">
        <f t="shared" si="2"/>
        <v>439876.51000000018</v>
      </c>
      <c r="O26" s="615">
        <f t="shared" si="2"/>
        <v>346637.81999999995</v>
      </c>
      <c r="P26" s="615">
        <f t="shared" si="2"/>
        <v>5226987.8600000003</v>
      </c>
      <c r="Q26" s="615">
        <f t="shared" si="2"/>
        <v>0</v>
      </c>
      <c r="R26" s="615">
        <f t="shared" si="2"/>
        <v>36197.727999999886</v>
      </c>
      <c r="S26" s="759">
        <f t="shared" si="2"/>
        <v>5263185.5880000005</v>
      </c>
    </row>
    <row r="27" spans="1:19">
      <c r="A27" s="452">
        <v>15</v>
      </c>
      <c r="B27" s="392"/>
      <c r="C27" s="75"/>
      <c r="D27" s="588"/>
      <c r="E27" s="588"/>
      <c r="F27" s="588"/>
      <c r="G27" s="588"/>
      <c r="H27" s="588"/>
      <c r="I27" s="588"/>
      <c r="J27" s="588"/>
      <c r="K27" s="588"/>
      <c r="L27" s="588"/>
      <c r="M27" s="588"/>
      <c r="N27" s="588"/>
      <c r="O27" s="588"/>
      <c r="P27" s="588"/>
      <c r="Q27" s="588"/>
      <c r="R27" s="588"/>
      <c r="S27" s="589"/>
    </row>
    <row r="28" spans="1:19">
      <c r="A28" s="452">
        <v>16</v>
      </c>
      <c r="B28" s="392"/>
      <c r="C28" s="6" t="s">
        <v>78</v>
      </c>
      <c r="D28" s="588"/>
      <c r="E28" s="588"/>
      <c r="F28" s="588"/>
      <c r="G28" s="588"/>
      <c r="H28" s="588"/>
      <c r="I28" s="588"/>
      <c r="J28" s="588"/>
      <c r="K28" s="588"/>
      <c r="L28" s="588"/>
      <c r="M28" s="588"/>
      <c r="N28" s="588"/>
      <c r="O28" s="588"/>
      <c r="P28" s="588"/>
      <c r="Q28" s="588"/>
      <c r="R28" s="588"/>
      <c r="S28" s="589"/>
    </row>
    <row r="29" spans="1:19">
      <c r="A29" s="452">
        <v>17</v>
      </c>
      <c r="B29" s="33" t="s">
        <v>97</v>
      </c>
      <c r="C29" s="1" t="s">
        <v>182</v>
      </c>
      <c r="D29" s="588">
        <f>SUMIF('ATTACH-Test Year TB'!$B:$B,$B29,'ATTACH-Test Year TB'!F:F)</f>
        <v>100040.31</v>
      </c>
      <c r="E29" s="588">
        <f>SUMIF('ATTACH-Test Year TB'!$B:$B,$B29,'ATTACH-Test Year TB'!G:G)</f>
        <v>82597.91</v>
      </c>
      <c r="F29" s="588">
        <f>SUMIF('ATTACH-Test Year TB'!$B:$B,$B29,'ATTACH-Test Year TB'!H:H)</f>
        <v>88832.320000000007</v>
      </c>
      <c r="G29" s="588">
        <f>SUMIF('ATTACH-Test Year TB'!$B:$B,$B29,'ATTACH-Test Year TB'!I:I)</f>
        <v>88400.419999999984</v>
      </c>
      <c r="H29" s="588">
        <f>SUMIF('ATTACH-Test Year TB'!$B:$B,$B29,'ATTACH-Test Year TB'!J:J)</f>
        <v>151573.10999999999</v>
      </c>
      <c r="I29" s="588">
        <f>SUMIF('ATTACH-Test Year TB'!$B:$B,$B29,'ATTACH-Test Year TB'!K:K)</f>
        <v>59155.72</v>
      </c>
      <c r="J29" s="588">
        <f>SUMIF('ATTACH-Test Year TB'!$B:$B,$B29,'ATTACH-Test Year TB'!L:L)</f>
        <v>108106.58999999998</v>
      </c>
      <c r="K29" s="588">
        <f>SUMIF('ATTACH-Test Year TB'!$B:$B,$B29,'ATTACH-Test Year TB'!M:M)</f>
        <v>84910.590000000011</v>
      </c>
      <c r="L29" s="588">
        <f>SUMIF('ATTACH-Test Year TB'!$B:$B,$B29,'ATTACH-Test Year TB'!N:N)</f>
        <v>96462.869999999966</v>
      </c>
      <c r="M29" s="588">
        <f>SUMIF('ATTACH-Test Year TB'!$B:$B,$B29,'ATTACH-Test Year TB'!O:O)</f>
        <v>91835.329999999987</v>
      </c>
      <c r="N29" s="588">
        <f>SUMIF('ATTACH-Test Year TB'!$B:$B,$B29,'ATTACH-Test Year TB'!P:P)</f>
        <v>99372.630000000048</v>
      </c>
      <c r="O29" s="588">
        <f>SUMIF('ATTACH-Test Year TB'!$B:$B,$B29,'ATTACH-Test Year TB'!Q:Q)</f>
        <v>107494.29000000001</v>
      </c>
      <c r="P29" s="588">
        <f t="shared" ref="P29:P35" si="3">SUM(D29:O29)</f>
        <v>1158782.0900000001</v>
      </c>
      <c r="Q29" s="588"/>
      <c r="R29" s="588"/>
      <c r="S29" s="589">
        <f>SUM(P29:R29)</f>
        <v>1158782.0900000001</v>
      </c>
    </row>
    <row r="30" spans="1:19">
      <c r="A30" s="452">
        <v>18</v>
      </c>
      <c r="B30" s="33" t="s">
        <v>98</v>
      </c>
      <c r="C30" s="2" t="s">
        <v>79</v>
      </c>
      <c r="D30" s="588">
        <f>SUMIF('ATTACH-Test Year TB'!$B:$B,$B30,'ATTACH-Test Year TB'!F:F)</f>
        <v>104730.34000000003</v>
      </c>
      <c r="E30" s="588">
        <f>SUMIF('ATTACH-Test Year TB'!$B:$B,$B30,'ATTACH-Test Year TB'!G:G)</f>
        <v>129586.80999999997</v>
      </c>
      <c r="F30" s="588">
        <f>SUMIF('ATTACH-Test Year TB'!$B:$B,$B30,'ATTACH-Test Year TB'!H:H)</f>
        <v>181594.84000000003</v>
      </c>
      <c r="G30" s="588">
        <f>SUMIF('ATTACH-Test Year TB'!$B:$B,$B30,'ATTACH-Test Year TB'!I:I)</f>
        <v>101465.22</v>
      </c>
      <c r="H30" s="588">
        <f>SUMIF('ATTACH-Test Year TB'!$B:$B,$B30,'ATTACH-Test Year TB'!J:J)</f>
        <v>149678.49000000002</v>
      </c>
      <c r="I30" s="588">
        <f>SUMIF('ATTACH-Test Year TB'!$B:$B,$B30,'ATTACH-Test Year TB'!K:K)</f>
        <v>143191.88</v>
      </c>
      <c r="J30" s="588">
        <f>SUMIF('ATTACH-Test Year TB'!$B:$B,$B30,'ATTACH-Test Year TB'!L:L)</f>
        <v>147555.39000000004</v>
      </c>
      <c r="K30" s="588">
        <f>SUMIF('ATTACH-Test Year TB'!$B:$B,$B30,'ATTACH-Test Year TB'!M:M)</f>
        <v>141206.89999999997</v>
      </c>
      <c r="L30" s="588">
        <f>SUMIF('ATTACH-Test Year TB'!$B:$B,$B30,'ATTACH-Test Year TB'!N:N)</f>
        <v>145308.38000000003</v>
      </c>
      <c r="M30" s="588">
        <f>SUMIF('ATTACH-Test Year TB'!$B:$B,$B30,'ATTACH-Test Year TB'!O:O)</f>
        <v>129765.73999999999</v>
      </c>
      <c r="N30" s="588">
        <f>SUMIF('ATTACH-Test Year TB'!$B:$B,$B30,'ATTACH-Test Year TB'!P:P)</f>
        <v>138189.4</v>
      </c>
      <c r="O30" s="588">
        <f>SUMIF('ATTACH-Test Year TB'!$B:$B,$B30,'ATTACH-Test Year TB'!Q:Q)</f>
        <v>345467.05</v>
      </c>
      <c r="P30" s="588">
        <f t="shared" si="3"/>
        <v>1857740.44</v>
      </c>
      <c r="Q30" s="588"/>
      <c r="R30" s="588"/>
      <c r="S30" s="589">
        <f t="shared" ref="S30:S35" si="4">SUM(P30:R30)</f>
        <v>1857740.44</v>
      </c>
    </row>
    <row r="31" spans="1:19">
      <c r="A31" s="452">
        <v>19</v>
      </c>
      <c r="B31" s="33" t="s">
        <v>99</v>
      </c>
      <c r="C31" s="1" t="s">
        <v>100</v>
      </c>
      <c r="D31" s="588">
        <f>SUMIF('ATTACH-Test Year TB'!$B:$B,$B31,'ATTACH-Test Year TB'!F:F)</f>
        <v>70789.090000000026</v>
      </c>
      <c r="E31" s="588">
        <f>SUMIF('ATTACH-Test Year TB'!$B:$B,$B31,'ATTACH-Test Year TB'!G:G)</f>
        <v>22689.509999999897</v>
      </c>
      <c r="F31" s="588">
        <f>SUMIF('ATTACH-Test Year TB'!$B:$B,$B31,'ATTACH-Test Year TB'!H:H)</f>
        <v>134000.78000000006</v>
      </c>
      <c r="G31" s="588">
        <f>SUMIF('ATTACH-Test Year TB'!$B:$B,$B31,'ATTACH-Test Year TB'!I:I)</f>
        <v>9922.8199999999597</v>
      </c>
      <c r="H31" s="588">
        <f>SUMIF('ATTACH-Test Year TB'!$B:$B,$B31,'ATTACH-Test Year TB'!J:J)</f>
        <v>87789.65</v>
      </c>
      <c r="I31" s="588">
        <f>SUMIF('ATTACH-Test Year TB'!$B:$B,$B31,'ATTACH-Test Year TB'!K:K)</f>
        <v>68714.59</v>
      </c>
      <c r="J31" s="588">
        <f>SUMIF('ATTACH-Test Year TB'!$B:$B,$B31,'ATTACH-Test Year TB'!L:L)</f>
        <v>63835.800000000039</v>
      </c>
      <c r="K31" s="588">
        <f>SUMIF('ATTACH-Test Year TB'!$B:$B,$B31,'ATTACH-Test Year TB'!M:M)</f>
        <v>67979.499999999985</v>
      </c>
      <c r="L31" s="588">
        <f>SUMIF('ATTACH-Test Year TB'!$B:$B,$B31,'ATTACH-Test Year TB'!N:N)</f>
        <v>26874.979999999992</v>
      </c>
      <c r="M31" s="588">
        <f>SUMIF('ATTACH-Test Year TB'!$B:$B,$B31,'ATTACH-Test Year TB'!O:O)</f>
        <v>5862.4599999999982</v>
      </c>
      <c r="N31" s="588">
        <f>SUMIF('ATTACH-Test Year TB'!$B:$B,$B31,'ATTACH-Test Year TB'!P:P)</f>
        <v>10561.830000000005</v>
      </c>
      <c r="O31" s="588">
        <f>SUMIF('ATTACH-Test Year TB'!$B:$B,$B31,'ATTACH-Test Year TB'!Q:Q)</f>
        <v>299335.65000000002</v>
      </c>
      <c r="P31" s="588">
        <f t="shared" si="3"/>
        <v>868356.65999999992</v>
      </c>
      <c r="Q31" s="588"/>
      <c r="R31" s="588"/>
      <c r="S31" s="589">
        <f t="shared" si="4"/>
        <v>868356.65999999992</v>
      </c>
    </row>
    <row r="32" spans="1:19">
      <c r="A32" s="452">
        <v>20</v>
      </c>
      <c r="B32" s="33" t="s">
        <v>101</v>
      </c>
      <c r="C32" s="1" t="s">
        <v>102</v>
      </c>
      <c r="D32" s="588">
        <f>SUMIF('ATTACH-Test Year TB'!$B:$B,$B32,'ATTACH-Test Year TB'!F:F)</f>
        <v>85913.57</v>
      </c>
      <c r="E32" s="588">
        <f>SUMIF('ATTACH-Test Year TB'!$B:$B,$B32,'ATTACH-Test Year TB'!G:G)</f>
        <v>5906.4500000000107</v>
      </c>
      <c r="F32" s="588">
        <f>SUMIF('ATTACH-Test Year TB'!$B:$B,$B32,'ATTACH-Test Year TB'!H:H)</f>
        <v>50680.009999999995</v>
      </c>
      <c r="G32" s="588">
        <f>SUMIF('ATTACH-Test Year TB'!$B:$B,$B32,'ATTACH-Test Year TB'!I:I)</f>
        <v>31037.69</v>
      </c>
      <c r="H32" s="588">
        <f>SUMIF('ATTACH-Test Year TB'!$B:$B,$B32,'ATTACH-Test Year TB'!J:J)</f>
        <v>119884</v>
      </c>
      <c r="I32" s="588">
        <f>SUMIF('ATTACH-Test Year TB'!$B:$B,$B32,'ATTACH-Test Year TB'!K:K)</f>
        <v>-4575.4000000000306</v>
      </c>
      <c r="J32" s="588">
        <f>SUMIF('ATTACH-Test Year TB'!$B:$B,$B32,'ATTACH-Test Year TB'!L:L)</f>
        <v>40758.62999999999</v>
      </c>
      <c r="K32" s="588">
        <f>SUMIF('ATTACH-Test Year TB'!$B:$B,$B32,'ATTACH-Test Year TB'!M:M)</f>
        <v>51906.47</v>
      </c>
      <c r="L32" s="588">
        <f>SUMIF('ATTACH-Test Year TB'!$B:$B,$B32,'ATTACH-Test Year TB'!N:N)</f>
        <v>-2008.990000000003</v>
      </c>
      <c r="M32" s="588">
        <f>SUMIF('ATTACH-Test Year TB'!$B:$B,$B32,'ATTACH-Test Year TB'!O:O)</f>
        <v>1108.8500000000001</v>
      </c>
      <c r="N32" s="588">
        <f>SUMIF('ATTACH-Test Year TB'!$B:$B,$B32,'ATTACH-Test Year TB'!P:P)</f>
        <v>31502.389999999996</v>
      </c>
      <c r="O32" s="588">
        <f>SUMIF('ATTACH-Test Year TB'!$B:$B,$B32,'ATTACH-Test Year TB'!Q:Q)</f>
        <v>113206.39</v>
      </c>
      <c r="P32" s="588">
        <f t="shared" si="3"/>
        <v>525320.06000000006</v>
      </c>
      <c r="Q32" s="588"/>
      <c r="R32" s="588"/>
      <c r="S32" s="589">
        <f t="shared" si="4"/>
        <v>525320.06000000006</v>
      </c>
    </row>
    <row r="33" spans="1:19">
      <c r="A33" s="452">
        <v>21</v>
      </c>
      <c r="B33" s="33" t="s">
        <v>103</v>
      </c>
      <c r="C33" s="2" t="s">
        <v>104</v>
      </c>
      <c r="D33" s="588">
        <f>SUMIF('ATTACH-Test Year TB'!$B:$B,$B33,'ATTACH-Test Year TB'!F:F)</f>
        <v>0</v>
      </c>
      <c r="E33" s="588">
        <f>SUMIF('ATTACH-Test Year TB'!$B:$B,$B33,'ATTACH-Test Year TB'!G:G)</f>
        <v>0</v>
      </c>
      <c r="F33" s="588">
        <f>SUMIF('ATTACH-Test Year TB'!$B:$B,$B33,'ATTACH-Test Year TB'!H:H)</f>
        <v>0</v>
      </c>
      <c r="G33" s="588">
        <f>SUMIF('ATTACH-Test Year TB'!$B:$B,$B33,'ATTACH-Test Year TB'!I:I)</f>
        <v>0</v>
      </c>
      <c r="H33" s="588">
        <f>SUMIF('ATTACH-Test Year TB'!$B:$B,$B33,'ATTACH-Test Year TB'!J:J)</f>
        <v>0</v>
      </c>
      <c r="I33" s="588">
        <f>SUMIF('ATTACH-Test Year TB'!$B:$B,$B33,'ATTACH-Test Year TB'!K:K)</f>
        <v>0</v>
      </c>
      <c r="J33" s="588">
        <f>SUMIF('ATTACH-Test Year TB'!$B:$B,$B33,'ATTACH-Test Year TB'!L:L)</f>
        <v>0</v>
      </c>
      <c r="K33" s="588">
        <f>SUMIF('ATTACH-Test Year TB'!$B:$B,$B33,'ATTACH-Test Year TB'!M:M)</f>
        <v>0</v>
      </c>
      <c r="L33" s="588">
        <f>SUMIF('ATTACH-Test Year TB'!$B:$B,$B33,'ATTACH-Test Year TB'!N:N)</f>
        <v>0</v>
      </c>
      <c r="M33" s="588">
        <f>SUMIF('ATTACH-Test Year TB'!$B:$B,$B33,'ATTACH-Test Year TB'!O:O)</f>
        <v>0</v>
      </c>
      <c r="N33" s="588">
        <f>SUMIF('ATTACH-Test Year TB'!$B:$B,$B33,'ATTACH-Test Year TB'!P:P)</f>
        <v>0</v>
      </c>
      <c r="O33" s="588">
        <f>SUMIF('ATTACH-Test Year TB'!$B:$B,$B33,'ATTACH-Test Year TB'!Q:Q)</f>
        <v>0</v>
      </c>
      <c r="P33" s="588">
        <f t="shared" si="3"/>
        <v>0</v>
      </c>
      <c r="Q33" s="588"/>
      <c r="R33" s="588"/>
      <c r="S33" s="589">
        <f t="shared" si="4"/>
        <v>0</v>
      </c>
    </row>
    <row r="34" spans="1:19">
      <c r="A34" s="452">
        <v>22</v>
      </c>
      <c r="B34" s="33" t="s">
        <v>105</v>
      </c>
      <c r="C34" s="2" t="s">
        <v>106</v>
      </c>
      <c r="D34" s="588">
        <f>SUMIF('ATTACH-Test Year TB'!$B:$B,$B34,'ATTACH-Test Year TB'!F:F)</f>
        <v>25219.989999999998</v>
      </c>
      <c r="E34" s="588">
        <f>SUMIF('ATTACH-Test Year TB'!$B:$B,$B34,'ATTACH-Test Year TB'!G:G)</f>
        <v>8515.24</v>
      </c>
      <c r="F34" s="588">
        <f>SUMIF('ATTACH-Test Year TB'!$B:$B,$B34,'ATTACH-Test Year TB'!H:H)</f>
        <v>15147.289999999999</v>
      </c>
      <c r="G34" s="588">
        <f>SUMIF('ATTACH-Test Year TB'!$B:$B,$B34,'ATTACH-Test Year TB'!I:I)</f>
        <v>31331.499999999996</v>
      </c>
      <c r="H34" s="588">
        <f>SUMIF('ATTACH-Test Year TB'!$B:$B,$B34,'ATTACH-Test Year TB'!J:J)</f>
        <v>22117.37</v>
      </c>
      <c r="I34" s="588">
        <f>SUMIF('ATTACH-Test Year TB'!$B:$B,$B34,'ATTACH-Test Year TB'!K:K)</f>
        <v>14205.520000000002</v>
      </c>
      <c r="J34" s="588">
        <f>SUMIF('ATTACH-Test Year TB'!$B:$B,$B34,'ATTACH-Test Year TB'!L:L)</f>
        <v>12182.050000000001</v>
      </c>
      <c r="K34" s="588">
        <f>SUMIF('ATTACH-Test Year TB'!$B:$B,$B34,'ATTACH-Test Year TB'!M:M)</f>
        <v>40303.760000000017</v>
      </c>
      <c r="L34" s="588">
        <f>SUMIF('ATTACH-Test Year TB'!$B:$B,$B34,'ATTACH-Test Year TB'!N:N)</f>
        <v>16796.620000000003</v>
      </c>
      <c r="M34" s="588">
        <f>SUMIF('ATTACH-Test Year TB'!$B:$B,$B34,'ATTACH-Test Year TB'!O:O)</f>
        <v>18874.699999999993</v>
      </c>
      <c r="N34" s="588">
        <f>SUMIF('ATTACH-Test Year TB'!$B:$B,$B34,'ATTACH-Test Year TB'!P:P)</f>
        <v>7570.1600000000017</v>
      </c>
      <c r="O34" s="588">
        <f>SUMIF('ATTACH-Test Year TB'!$B:$B,$B34,'ATTACH-Test Year TB'!Q:Q)</f>
        <v>14510.859999999999</v>
      </c>
      <c r="P34" s="588">
        <f t="shared" si="3"/>
        <v>226775.05999999997</v>
      </c>
      <c r="Q34" s="588"/>
      <c r="R34" s="588"/>
      <c r="S34" s="589">
        <f t="shared" si="4"/>
        <v>226775.05999999997</v>
      </c>
    </row>
    <row r="35" spans="1:19">
      <c r="A35" s="452">
        <v>23</v>
      </c>
      <c r="B35" s="33"/>
      <c r="C35" s="1" t="s">
        <v>107</v>
      </c>
      <c r="D35" s="588"/>
      <c r="E35" s="588"/>
      <c r="F35" s="588"/>
      <c r="G35" s="588"/>
      <c r="H35" s="588"/>
      <c r="I35" s="588"/>
      <c r="J35" s="588"/>
      <c r="K35" s="588"/>
      <c r="L35" s="588"/>
      <c r="M35" s="588"/>
      <c r="N35" s="588"/>
      <c r="O35" s="588"/>
      <c r="P35" s="588">
        <f t="shared" si="3"/>
        <v>0</v>
      </c>
      <c r="Q35" s="588"/>
      <c r="R35" s="588"/>
      <c r="S35" s="589">
        <f t="shared" si="4"/>
        <v>0</v>
      </c>
    </row>
    <row r="36" spans="1:19" s="465" customFormat="1">
      <c r="A36" s="452">
        <v>24</v>
      </c>
      <c r="B36" s="392"/>
      <c r="C36" s="112" t="s">
        <v>15</v>
      </c>
      <c r="D36" s="615">
        <f>SUM(D29:D35)</f>
        <v>386693.30000000005</v>
      </c>
      <c r="E36" s="615">
        <f t="shared" ref="E36:S36" si="5">SUM(E29:E35)</f>
        <v>249295.91999999987</v>
      </c>
      <c r="F36" s="615">
        <f t="shared" si="5"/>
        <v>470255.24000000005</v>
      </c>
      <c r="G36" s="615">
        <f t="shared" si="5"/>
        <v>262157.64999999991</v>
      </c>
      <c r="H36" s="615">
        <f t="shared" si="5"/>
        <v>531042.62</v>
      </c>
      <c r="I36" s="615">
        <f t="shared" si="5"/>
        <v>280692.31</v>
      </c>
      <c r="J36" s="615">
        <f t="shared" si="5"/>
        <v>372438.46000000008</v>
      </c>
      <c r="K36" s="615">
        <f t="shared" si="5"/>
        <v>386307.22</v>
      </c>
      <c r="L36" s="615">
        <f t="shared" si="5"/>
        <v>283433.86</v>
      </c>
      <c r="M36" s="615">
        <f t="shared" si="5"/>
        <v>247447.07999999996</v>
      </c>
      <c r="N36" s="615">
        <f t="shared" si="5"/>
        <v>287196.41000000003</v>
      </c>
      <c r="O36" s="615">
        <f t="shared" si="5"/>
        <v>880014.24</v>
      </c>
      <c r="P36" s="615">
        <f t="shared" si="5"/>
        <v>4636974.3099999996</v>
      </c>
      <c r="Q36" s="615">
        <f t="shared" si="5"/>
        <v>0</v>
      </c>
      <c r="R36" s="615">
        <f t="shared" si="5"/>
        <v>0</v>
      </c>
      <c r="S36" s="759">
        <f t="shared" si="5"/>
        <v>4636974.3099999996</v>
      </c>
    </row>
    <row r="37" spans="1:19" ht="13.5" thickBot="1">
      <c r="A37" s="452">
        <v>25</v>
      </c>
      <c r="B37" s="584"/>
      <c r="D37" s="588"/>
      <c r="E37" s="588"/>
      <c r="F37" s="588"/>
      <c r="G37" s="588"/>
      <c r="H37" s="588"/>
      <c r="I37" s="588"/>
      <c r="J37" s="588"/>
      <c r="K37" s="588"/>
      <c r="L37" s="588"/>
      <c r="M37" s="588"/>
      <c r="N37" s="588"/>
      <c r="O37" s="588"/>
      <c r="P37" s="588"/>
      <c r="Q37" s="588"/>
      <c r="R37" s="588"/>
      <c r="S37" s="589"/>
    </row>
    <row r="38" spans="1:19" s="465" customFormat="1" ht="13.5" thickBot="1">
      <c r="A38" s="452">
        <v>26</v>
      </c>
      <c r="B38" s="1046" t="s">
        <v>240</v>
      </c>
      <c r="C38" s="1047"/>
      <c r="D38" s="608">
        <f>SUM(D26,D36)</f>
        <v>848505.6100000001</v>
      </c>
      <c r="E38" s="608">
        <f t="shared" ref="E38:S38" si="6">SUM(E26,E36)</f>
        <v>645451.64999999991</v>
      </c>
      <c r="F38" s="608">
        <f t="shared" si="6"/>
        <v>912707.52000000025</v>
      </c>
      <c r="G38" s="608">
        <f t="shared" si="6"/>
        <v>752963.16999999993</v>
      </c>
      <c r="H38" s="608">
        <f t="shared" si="6"/>
        <v>1073585.21</v>
      </c>
      <c r="I38" s="608">
        <f t="shared" si="6"/>
        <v>582106.46000000008</v>
      </c>
      <c r="J38" s="608">
        <f t="shared" si="6"/>
        <v>813812.5</v>
      </c>
      <c r="K38" s="608">
        <f t="shared" si="6"/>
        <v>803710.1</v>
      </c>
      <c r="L38" s="608">
        <f t="shared" si="6"/>
        <v>765604.87</v>
      </c>
      <c r="M38" s="608">
        <f t="shared" si="6"/>
        <v>711790.1</v>
      </c>
      <c r="N38" s="608">
        <f t="shared" si="6"/>
        <v>727072.92000000016</v>
      </c>
      <c r="O38" s="608">
        <f t="shared" si="6"/>
        <v>1226652.06</v>
      </c>
      <c r="P38" s="608">
        <f t="shared" si="6"/>
        <v>9863962.1699999999</v>
      </c>
      <c r="Q38" s="608">
        <f t="shared" si="6"/>
        <v>0</v>
      </c>
      <c r="R38" s="608">
        <f t="shared" si="6"/>
        <v>36197.727999999886</v>
      </c>
      <c r="S38" s="609">
        <f t="shared" si="6"/>
        <v>9900159.898</v>
      </c>
    </row>
    <row r="39" spans="1:19" ht="13.5" thickBot="1">
      <c r="A39" s="452">
        <v>27</v>
      </c>
      <c r="B39" s="584"/>
      <c r="D39" s="588"/>
      <c r="E39" s="588"/>
      <c r="F39" s="588"/>
      <c r="G39" s="588"/>
      <c r="H39" s="588"/>
      <c r="I39" s="588"/>
      <c r="J39" s="588"/>
      <c r="K39" s="588"/>
      <c r="L39" s="588"/>
      <c r="M39" s="588"/>
      <c r="N39" s="588"/>
      <c r="O39" s="588"/>
      <c r="P39" s="588"/>
      <c r="Q39" s="588"/>
      <c r="R39" s="588"/>
      <c r="S39" s="589"/>
    </row>
    <row r="40" spans="1:19" s="465" customFormat="1" ht="13.5" thickBot="1">
      <c r="A40" s="452">
        <v>28</v>
      </c>
      <c r="B40" s="1046" t="s">
        <v>241</v>
      </c>
      <c r="C40" s="1047"/>
      <c r="D40" s="608">
        <f>D38</f>
        <v>848505.6100000001</v>
      </c>
      <c r="E40" s="608">
        <f t="shared" ref="E40:S40" si="7">E38</f>
        <v>645451.64999999991</v>
      </c>
      <c r="F40" s="608">
        <f t="shared" si="7"/>
        <v>912707.52000000025</v>
      </c>
      <c r="G40" s="608">
        <f t="shared" si="7"/>
        <v>752963.16999999993</v>
      </c>
      <c r="H40" s="608">
        <f t="shared" si="7"/>
        <v>1073585.21</v>
      </c>
      <c r="I40" s="608">
        <f t="shared" si="7"/>
        <v>582106.46000000008</v>
      </c>
      <c r="J40" s="608">
        <f t="shared" si="7"/>
        <v>813812.5</v>
      </c>
      <c r="K40" s="608">
        <f t="shared" si="7"/>
        <v>803710.1</v>
      </c>
      <c r="L40" s="608">
        <f t="shared" si="7"/>
        <v>765604.87</v>
      </c>
      <c r="M40" s="608">
        <f t="shared" si="7"/>
        <v>711790.1</v>
      </c>
      <c r="N40" s="608">
        <f t="shared" si="7"/>
        <v>727072.92000000016</v>
      </c>
      <c r="O40" s="608">
        <f t="shared" si="7"/>
        <v>1226652.06</v>
      </c>
      <c r="P40" s="608">
        <f t="shared" si="7"/>
        <v>9863962.1699999999</v>
      </c>
      <c r="Q40" s="608">
        <f t="shared" si="7"/>
        <v>0</v>
      </c>
      <c r="R40" s="608">
        <f t="shared" si="7"/>
        <v>36197.727999999886</v>
      </c>
      <c r="S40" s="609">
        <f t="shared" si="7"/>
        <v>9900159.898</v>
      </c>
    </row>
    <row r="41" spans="1:19">
      <c r="D41" s="462"/>
      <c r="E41" s="462"/>
      <c r="F41" s="462"/>
      <c r="G41" s="462"/>
      <c r="H41" s="462"/>
      <c r="I41" s="462"/>
      <c r="J41" s="462"/>
      <c r="K41" s="462"/>
      <c r="L41" s="462"/>
      <c r="M41" s="462"/>
      <c r="N41" s="462"/>
      <c r="O41" s="462"/>
      <c r="P41" s="462"/>
      <c r="Q41" s="462"/>
      <c r="R41" s="462"/>
      <c r="S41" s="462"/>
    </row>
    <row r="42" spans="1:19">
      <c r="D42" s="1042"/>
      <c r="E42" s="1042"/>
      <c r="F42" s="1042"/>
      <c r="G42" s="1042"/>
      <c r="H42" s="1042"/>
      <c r="I42" s="1042"/>
      <c r="J42" s="1042"/>
      <c r="K42" s="1042"/>
      <c r="L42" s="1042"/>
      <c r="M42" s="1042"/>
      <c r="N42" s="1042"/>
      <c r="O42" s="1042"/>
      <c r="P42" s="1042"/>
      <c r="Q42" s="1042"/>
      <c r="R42" s="1042"/>
      <c r="S42" s="1042"/>
    </row>
    <row r="43" spans="1:19">
      <c r="D43" s="1042"/>
      <c r="E43" s="1042"/>
      <c r="F43" s="1042"/>
      <c r="G43" s="1042"/>
      <c r="H43" s="1042"/>
      <c r="I43" s="1042"/>
      <c r="J43" s="1042"/>
      <c r="K43" s="1042"/>
      <c r="L43" s="1042"/>
      <c r="M43" s="1042"/>
      <c r="N43" s="1042"/>
      <c r="O43" s="1042"/>
      <c r="P43" s="1042"/>
      <c r="Q43" s="1042"/>
      <c r="R43" s="1042"/>
      <c r="S43" s="1042"/>
    </row>
    <row r="44" spans="1:19">
      <c r="D44" s="1042"/>
      <c r="E44" s="1042"/>
      <c r="F44" s="1042"/>
      <c r="G44" s="1042"/>
      <c r="H44" s="1042"/>
      <c r="I44" s="1042"/>
      <c r="J44" s="1042"/>
      <c r="K44" s="1042"/>
      <c r="L44" s="1042"/>
      <c r="M44" s="1042"/>
      <c r="N44" s="1042"/>
      <c r="O44" s="1042"/>
      <c r="P44" s="1042"/>
      <c r="Q44" s="1042"/>
      <c r="R44" s="1042"/>
      <c r="S44" s="1042"/>
    </row>
    <row r="45" spans="1:19">
      <c r="D45" s="1042"/>
      <c r="E45" s="1042"/>
      <c r="F45" s="1042"/>
      <c r="G45" s="1042"/>
      <c r="H45" s="1042"/>
      <c r="I45" s="1042"/>
      <c r="J45" s="1042"/>
      <c r="K45" s="1042"/>
      <c r="L45" s="1042"/>
      <c r="M45" s="1042"/>
      <c r="N45" s="1042"/>
      <c r="O45" s="1042"/>
      <c r="P45" s="1042"/>
      <c r="Q45" s="1042"/>
      <c r="R45" s="1042"/>
      <c r="S45" s="1042"/>
    </row>
    <row r="46" spans="1:19">
      <c r="D46" s="1042"/>
      <c r="E46" s="1042"/>
      <c r="F46" s="1042"/>
      <c r="G46" s="1042"/>
      <c r="H46" s="1042"/>
      <c r="I46" s="1042"/>
      <c r="J46" s="1042"/>
      <c r="K46" s="1042"/>
      <c r="L46" s="1042"/>
      <c r="M46" s="1042"/>
      <c r="N46" s="1042"/>
      <c r="O46" s="1042"/>
      <c r="P46" s="1042"/>
      <c r="Q46" s="1042"/>
      <c r="R46" s="1042"/>
      <c r="S46" s="1042"/>
    </row>
    <row r="47" spans="1:19">
      <c r="D47" s="1042"/>
      <c r="E47" s="1042"/>
      <c r="F47" s="1042"/>
      <c r="G47" s="1042"/>
      <c r="H47" s="1042"/>
      <c r="I47" s="1042"/>
      <c r="J47" s="1042"/>
      <c r="K47" s="1042"/>
      <c r="L47" s="1042"/>
      <c r="M47" s="1042"/>
      <c r="N47" s="1042"/>
      <c r="O47" s="1042"/>
      <c r="P47" s="1042"/>
      <c r="Q47" s="1042"/>
      <c r="R47" s="1042"/>
      <c r="S47" s="1042"/>
    </row>
    <row r="48" spans="1:19">
      <c r="D48" s="1042"/>
      <c r="E48" s="1042"/>
      <c r="F48" s="1042"/>
      <c r="G48" s="1042"/>
      <c r="H48" s="1042"/>
      <c r="I48" s="1042"/>
      <c r="J48" s="1042"/>
      <c r="K48" s="1042"/>
      <c r="L48" s="1042"/>
      <c r="M48" s="1042"/>
      <c r="N48" s="1042"/>
      <c r="O48" s="1042"/>
      <c r="P48" s="1042"/>
      <c r="Q48" s="1042"/>
      <c r="R48" s="1042"/>
      <c r="S48" s="1042"/>
    </row>
    <row r="49" spans="4:19">
      <c r="D49" s="1042"/>
      <c r="E49" s="1042"/>
      <c r="F49" s="1042"/>
      <c r="G49" s="1042"/>
      <c r="H49" s="1042"/>
      <c r="I49" s="1042"/>
      <c r="J49" s="1042"/>
      <c r="K49" s="1042"/>
      <c r="L49" s="1042"/>
      <c r="M49" s="1042"/>
      <c r="N49" s="1042"/>
      <c r="O49" s="1042"/>
      <c r="P49" s="1042"/>
      <c r="Q49" s="1042"/>
      <c r="R49" s="1042"/>
      <c r="S49" s="1042"/>
    </row>
  </sheetData>
  <mergeCells count="21">
    <mergeCell ref="D9:F9"/>
    <mergeCell ref="G9:O9"/>
    <mergeCell ref="C9:C11"/>
    <mergeCell ref="B9:B11"/>
    <mergeCell ref="A9:A11"/>
    <mergeCell ref="D10:D11"/>
    <mergeCell ref="E10:E11"/>
    <mergeCell ref="F10:F11"/>
    <mergeCell ref="G10:G11"/>
    <mergeCell ref="H10:H11"/>
    <mergeCell ref="I10:I11"/>
    <mergeCell ref="J10:J11"/>
    <mergeCell ref="K10:K11"/>
    <mergeCell ref="L10:L11"/>
    <mergeCell ref="M10:M11"/>
    <mergeCell ref="N10:N11"/>
    <mergeCell ref="O10:O11"/>
    <mergeCell ref="P10:P11"/>
    <mergeCell ref="Q9:Q11"/>
    <mergeCell ref="R9:R11"/>
    <mergeCell ref="S9:S11"/>
  </mergeCells>
  <pageMargins left="0" right="0" top="0.75" bottom="0.75" header="0.3" footer="0.3"/>
  <pageSetup scale="54" orientation="landscape" r:id="rId1"/>
  <headerFooter>
    <oddHeader>&amp;R&amp;"Times New Roman,Regular"Schedule II-D-1.1
Page 1 of 1</oddHeader>
    <oddFooter>&amp;L&amp;"Times New Roman,Regular"Sponsored by: Eric Schroeder, Rebecca Beckham</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B4A8C1-C675-49C1-85AF-73331584C69D}">
  <sheetPr codeName="Sheet71">
    <tabColor theme="7"/>
    <pageSetUpPr fitToPage="1"/>
  </sheetPr>
  <dimension ref="A1:F41"/>
  <sheetViews>
    <sheetView view="pageLayout" topLeftCell="A4" zoomScale="190" zoomScaleNormal="100" zoomScaleSheetLayoutView="100" zoomScalePageLayoutView="190" workbookViewId="0">
      <selection activeCell="F33" sqref="F33"/>
    </sheetView>
  </sheetViews>
  <sheetFormatPr defaultColWidth="9.140625" defaultRowHeight="12.75" customHeight="1"/>
  <cols>
    <col min="1" max="1" width="4.5703125" style="446" customWidth="1"/>
    <col min="2" max="2" width="8.85546875" style="446" customWidth="1"/>
    <col min="3" max="3" width="46.5703125" style="446" customWidth="1"/>
    <col min="4" max="6" width="12.85546875" style="446" customWidth="1"/>
    <col min="7" max="16384" width="9.140625" style="446"/>
  </cols>
  <sheetData>
    <row r="1" spans="1:6" ht="12" thickBot="1"/>
    <row r="2" spans="1:6" ht="11.25">
      <c r="B2" s="637" t="s">
        <v>162</v>
      </c>
      <c r="C2" s="580"/>
    </row>
    <row r="3" spans="1:6" ht="11.25">
      <c r="B3" s="206" t="s">
        <v>579</v>
      </c>
      <c r="C3" s="581"/>
    </row>
    <row r="4" spans="1:6" ht="11.25">
      <c r="B4" s="203" t="s">
        <v>2002</v>
      </c>
      <c r="C4" s="581"/>
    </row>
    <row r="5" spans="1:6" ht="11.25">
      <c r="B5" s="203" t="str">
        <f>'I-A'!B6</f>
        <v>TEST YEAR ENDED SEPTEMBER 30, 2024</v>
      </c>
      <c r="C5" s="581"/>
    </row>
    <row r="6" spans="1:6" ht="12" thickBot="1">
      <c r="B6" s="638" t="str">
        <f>'I-A'!B7</f>
        <v>DOCKET 57467</v>
      </c>
      <c r="C6" s="583"/>
    </row>
    <row r="7" spans="1:6" ht="11.25">
      <c r="B7" s="1024"/>
    </row>
    <row r="8" spans="1:6" ht="12" thickBot="1">
      <c r="B8" s="446" t="s">
        <v>7</v>
      </c>
      <c r="D8" s="1026">
        <v>1</v>
      </c>
      <c r="E8" s="1026">
        <v>2</v>
      </c>
      <c r="F8" s="254">
        <v>3</v>
      </c>
    </row>
    <row r="9" spans="1:6" ht="11.25">
      <c r="A9" s="1538" t="s">
        <v>1226</v>
      </c>
      <c r="B9" s="1538" t="s">
        <v>1124</v>
      </c>
      <c r="C9" s="1538" t="s">
        <v>1</v>
      </c>
      <c r="D9" s="1538">
        <v>2021</v>
      </c>
      <c r="E9" s="1538">
        <v>2022</v>
      </c>
      <c r="F9" s="1538">
        <v>2023</v>
      </c>
    </row>
    <row r="10" spans="1:6" ht="12.75" customHeight="1">
      <c r="A10" s="1539"/>
      <c r="B10" s="1539"/>
      <c r="C10" s="1539"/>
      <c r="D10" s="1539"/>
      <c r="E10" s="1539"/>
      <c r="F10" s="1539"/>
    </row>
    <row r="11" spans="1:6" ht="12.75" customHeight="1">
      <c r="A11" s="1539"/>
      <c r="B11" s="1539"/>
      <c r="C11" s="1539"/>
      <c r="D11" s="1539"/>
      <c r="E11" s="1539"/>
      <c r="F11" s="1539"/>
    </row>
    <row r="12" spans="1:6" ht="13.5" customHeight="1" thickBot="1">
      <c r="A12" s="1540"/>
      <c r="B12" s="1540"/>
      <c r="C12" s="1540"/>
      <c r="D12" s="1540"/>
      <c r="E12" s="1540"/>
      <c r="F12" s="1540"/>
    </row>
    <row r="13" spans="1:6" ht="12.75" customHeight="1">
      <c r="B13" s="1027"/>
      <c r="C13" s="1028"/>
      <c r="D13" s="1028"/>
      <c r="E13" s="1028"/>
      <c r="F13" s="1030"/>
    </row>
    <row r="14" spans="1:6" s="3" customFormat="1" ht="11.25">
      <c r="A14" s="8">
        <v>1</v>
      </c>
      <c r="B14" s="392" t="s">
        <v>82</v>
      </c>
      <c r="D14" s="416"/>
      <c r="F14" s="1031"/>
    </row>
    <row r="15" spans="1:6" s="3" customFormat="1" ht="11.25">
      <c r="A15" s="8">
        <v>2</v>
      </c>
      <c r="B15" s="392"/>
      <c r="D15" s="416"/>
      <c r="F15" s="1031"/>
    </row>
    <row r="16" spans="1:6" s="3" customFormat="1" ht="11.25">
      <c r="A16" s="8">
        <v>3</v>
      </c>
      <c r="B16" s="392"/>
      <c r="C16" s="6" t="s">
        <v>75</v>
      </c>
      <c r="D16" s="416"/>
      <c r="F16" s="1031"/>
    </row>
    <row r="17" spans="1:6" s="1" customFormat="1" ht="11.25">
      <c r="A17" s="8">
        <v>4</v>
      </c>
      <c r="B17" s="33" t="s">
        <v>83</v>
      </c>
      <c r="C17" s="1" t="s">
        <v>80</v>
      </c>
      <c r="D17" s="309">
        <v>1135823.9100000006</v>
      </c>
      <c r="E17" s="309">
        <v>1139505.129999999</v>
      </c>
      <c r="F17" s="1032">
        <v>762718.27999999921</v>
      </c>
    </row>
    <row r="18" spans="1:6" s="1" customFormat="1" ht="11.25">
      <c r="A18" s="8">
        <v>5</v>
      </c>
      <c r="B18" s="33" t="s">
        <v>84</v>
      </c>
      <c r="C18" s="1" t="s">
        <v>183</v>
      </c>
      <c r="D18" s="309">
        <v>2501603.9999999981</v>
      </c>
      <c r="E18" s="309">
        <v>2124024.6299999985</v>
      </c>
      <c r="F18" s="1032">
        <v>2102105.0800000015</v>
      </c>
    </row>
    <row r="19" spans="1:6" s="1" customFormat="1" ht="11.25">
      <c r="A19" s="8">
        <v>6</v>
      </c>
      <c r="B19" s="33" t="s">
        <v>86</v>
      </c>
      <c r="C19" s="1" t="s">
        <v>28</v>
      </c>
      <c r="D19" s="309">
        <v>465184.33000000025</v>
      </c>
      <c r="E19" s="309">
        <v>400135.39000000019</v>
      </c>
      <c r="F19" s="1032">
        <v>499932.90000000026</v>
      </c>
    </row>
    <row r="20" spans="1:6" s="1" customFormat="1" ht="11.25">
      <c r="A20" s="8">
        <v>7</v>
      </c>
      <c r="B20" s="33" t="s">
        <v>87</v>
      </c>
      <c r="C20" s="1" t="s">
        <v>108</v>
      </c>
      <c r="D20" s="309">
        <v>133437.30999999997</v>
      </c>
      <c r="E20" s="309">
        <v>108875.71999999996</v>
      </c>
      <c r="F20" s="1032">
        <v>232658.72000000012</v>
      </c>
    </row>
    <row r="21" spans="1:6" s="1" customFormat="1" ht="11.25">
      <c r="A21" s="8">
        <v>8</v>
      </c>
      <c r="B21" s="33" t="s">
        <v>89</v>
      </c>
      <c r="C21" s="1" t="s">
        <v>185</v>
      </c>
      <c r="D21" s="309">
        <v>0</v>
      </c>
      <c r="E21" s="309">
        <v>0</v>
      </c>
      <c r="F21" s="1032">
        <f>SUM(D21:E21)</f>
        <v>0</v>
      </c>
    </row>
    <row r="22" spans="1:6" s="1" customFormat="1" ht="11.25">
      <c r="A22" s="8">
        <v>9</v>
      </c>
      <c r="B22" s="33" t="s">
        <v>177</v>
      </c>
      <c r="C22" s="2" t="s">
        <v>186</v>
      </c>
      <c r="D22" s="309">
        <v>0</v>
      </c>
      <c r="E22" s="309">
        <v>0</v>
      </c>
      <c r="F22" s="1032">
        <f>SUM(D22:E22)</f>
        <v>0</v>
      </c>
    </row>
    <row r="23" spans="1:6" s="1" customFormat="1" ht="11.25">
      <c r="A23" s="8">
        <v>10</v>
      </c>
      <c r="B23" s="33" t="s">
        <v>91</v>
      </c>
      <c r="C23" s="2" t="s">
        <v>187</v>
      </c>
      <c r="D23" s="309">
        <v>0</v>
      </c>
      <c r="E23" s="309">
        <v>0</v>
      </c>
      <c r="F23" s="1032">
        <f>SUM(D23:E23)</f>
        <v>0</v>
      </c>
    </row>
    <row r="24" spans="1:6" s="1" customFormat="1" ht="11.25">
      <c r="A24" s="8">
        <v>11</v>
      </c>
      <c r="B24" s="33" t="s">
        <v>94</v>
      </c>
      <c r="C24" s="1" t="s">
        <v>188</v>
      </c>
      <c r="D24" s="309">
        <v>586899.21000000031</v>
      </c>
      <c r="E24" s="309">
        <v>684650.8100000011</v>
      </c>
      <c r="F24" s="1032">
        <v>715008.4799999994</v>
      </c>
    </row>
    <row r="25" spans="1:6" s="1" customFormat="1" ht="11.25">
      <c r="A25" s="8">
        <v>12</v>
      </c>
      <c r="B25" s="33" t="s">
        <v>96</v>
      </c>
      <c r="C25" s="1" t="s">
        <v>184</v>
      </c>
      <c r="D25" s="309">
        <v>497289.46000000014</v>
      </c>
      <c r="E25" s="309">
        <v>639432.74000000034</v>
      </c>
      <c r="F25" s="1032">
        <v>689493.26999999944</v>
      </c>
    </row>
    <row r="26" spans="1:6" s="3" customFormat="1" ht="11.25">
      <c r="A26" s="8">
        <v>13</v>
      </c>
      <c r="B26" s="392"/>
      <c r="D26" s="951"/>
      <c r="E26" s="951"/>
      <c r="F26" s="1033"/>
    </row>
    <row r="27" spans="1:6" s="3" customFormat="1" ht="11.25">
      <c r="A27" s="8">
        <v>14</v>
      </c>
      <c r="B27" s="392"/>
      <c r="C27" s="112" t="s">
        <v>15</v>
      </c>
      <c r="D27" s="706">
        <f>SUM(D17:D26)</f>
        <v>5320238.2199999988</v>
      </c>
      <c r="E27" s="706">
        <f>SUM(E17:E26)</f>
        <v>5096624.419999999</v>
      </c>
      <c r="F27" s="690">
        <f>SUM(F17:F26)</f>
        <v>5001916.7300000004</v>
      </c>
    </row>
    <row r="28" spans="1:6" s="3" customFormat="1" ht="11.25">
      <c r="A28" s="8">
        <v>15</v>
      </c>
      <c r="B28" s="392"/>
      <c r="C28" s="75"/>
      <c r="D28" s="416"/>
      <c r="E28" s="416"/>
      <c r="F28" s="1034"/>
    </row>
    <row r="29" spans="1:6" s="3" customFormat="1" ht="11.25">
      <c r="A29" s="8">
        <v>16</v>
      </c>
      <c r="B29" s="392"/>
      <c r="C29" s="6" t="s">
        <v>78</v>
      </c>
      <c r="D29" s="416"/>
      <c r="F29" s="1031"/>
    </row>
    <row r="30" spans="1:6" s="1" customFormat="1" ht="11.25">
      <c r="A30" s="8">
        <v>17</v>
      </c>
      <c r="B30" s="33" t="s">
        <v>97</v>
      </c>
      <c r="C30" s="1" t="s">
        <v>182</v>
      </c>
      <c r="D30" s="309">
        <v>880298.69999999925</v>
      </c>
      <c r="E30" s="309">
        <v>883812.89999999956</v>
      </c>
      <c r="F30" s="1032">
        <v>1064528.3399999994</v>
      </c>
    </row>
    <row r="31" spans="1:6" s="1" customFormat="1" ht="11.25">
      <c r="A31" s="8">
        <v>18</v>
      </c>
      <c r="B31" s="33" t="s">
        <v>98</v>
      </c>
      <c r="C31" s="2" t="s">
        <v>79</v>
      </c>
      <c r="D31" s="309">
        <v>1078749.5500000014</v>
      </c>
      <c r="E31" s="309">
        <v>972176.08999999892</v>
      </c>
      <c r="F31" s="1032">
        <v>1231910.0399999977</v>
      </c>
    </row>
    <row r="32" spans="1:6" s="1" customFormat="1" ht="11.25">
      <c r="A32" s="8">
        <v>19</v>
      </c>
      <c r="B32" s="33" t="s">
        <v>99</v>
      </c>
      <c r="C32" s="1" t="s">
        <v>100</v>
      </c>
      <c r="D32" s="309">
        <v>442571.1399999999</v>
      </c>
      <c r="E32" s="309">
        <v>764935.1999999996</v>
      </c>
      <c r="F32" s="1032">
        <v>943876.51999999979</v>
      </c>
    </row>
    <row r="33" spans="1:6" s="1" customFormat="1" ht="11.25">
      <c r="A33" s="8">
        <v>20</v>
      </c>
      <c r="B33" s="33" t="s">
        <v>101</v>
      </c>
      <c r="C33" s="1" t="s">
        <v>102</v>
      </c>
      <c r="D33" s="309">
        <v>196490.9399999998</v>
      </c>
      <c r="E33" s="309">
        <v>210416.48</v>
      </c>
      <c r="F33" s="1032">
        <v>1250747.310000001</v>
      </c>
    </row>
    <row r="34" spans="1:6" s="1" customFormat="1" ht="11.25">
      <c r="A34" s="8">
        <v>21</v>
      </c>
      <c r="B34" s="33" t="s">
        <v>103</v>
      </c>
      <c r="C34" s="2" t="s">
        <v>104</v>
      </c>
      <c r="D34" s="309">
        <v>0</v>
      </c>
      <c r="E34" s="309">
        <v>0</v>
      </c>
      <c r="F34" s="1032">
        <f>SUM(D34:E34)</f>
        <v>0</v>
      </c>
    </row>
    <row r="35" spans="1:6" s="1" customFormat="1" ht="11.25">
      <c r="A35" s="8">
        <v>22</v>
      </c>
      <c r="B35" s="33" t="s">
        <v>105</v>
      </c>
      <c r="C35" s="2" t="s">
        <v>106</v>
      </c>
      <c r="D35" s="309">
        <v>155538.64999999997</v>
      </c>
      <c r="E35" s="309">
        <v>227317.05000000005</v>
      </c>
      <c r="F35" s="1032">
        <v>265029.69999999978</v>
      </c>
    </row>
    <row r="36" spans="1:6" s="1" customFormat="1" ht="11.25">
      <c r="A36" s="8">
        <v>23</v>
      </c>
      <c r="B36" s="33"/>
      <c r="C36" s="1" t="s">
        <v>107</v>
      </c>
      <c r="D36" s="309">
        <v>0</v>
      </c>
      <c r="E36" s="309">
        <v>0</v>
      </c>
      <c r="F36" s="1032">
        <f>SUM(D36:E36)</f>
        <v>0</v>
      </c>
    </row>
    <row r="37" spans="1:6" s="3" customFormat="1" ht="11.25">
      <c r="A37" s="8">
        <v>24</v>
      </c>
      <c r="B37" s="392"/>
      <c r="C37" s="112" t="s">
        <v>15</v>
      </c>
      <c r="D37" s="706">
        <f t="shared" ref="D37:F37" si="0">SUM(D30:D36)</f>
        <v>2753648.9800000004</v>
      </c>
      <c r="E37" s="706">
        <f t="shared" si="0"/>
        <v>3058657.7199999979</v>
      </c>
      <c r="F37" s="690">
        <f t="shared" si="0"/>
        <v>4756091.9099999974</v>
      </c>
    </row>
    <row r="38" spans="1:6" s="3" customFormat="1" ht="11.25">
      <c r="A38" s="8">
        <v>25</v>
      </c>
      <c r="B38" s="392"/>
      <c r="C38" s="112"/>
      <c r="D38" s="416"/>
      <c r="E38" s="416"/>
      <c r="F38" s="1034"/>
    </row>
    <row r="39" spans="1:6" s="3" customFormat="1" ht="11.25">
      <c r="A39" s="8">
        <v>26</v>
      </c>
      <c r="B39" s="392" t="s">
        <v>240</v>
      </c>
      <c r="D39" s="1035">
        <f>SUM(D27,D37)</f>
        <v>8073887.1999999993</v>
      </c>
      <c r="E39" s="1035">
        <f t="shared" ref="E39:F39" si="1">SUM(E27,E37)</f>
        <v>8155282.1399999969</v>
      </c>
      <c r="F39" s="1036">
        <f t="shared" si="1"/>
        <v>9758008.6399999969</v>
      </c>
    </row>
    <row r="40" spans="1:6" s="3" customFormat="1" ht="12" thickBot="1">
      <c r="A40" s="8">
        <v>27</v>
      </c>
      <c r="B40" s="392"/>
      <c r="D40" s="416"/>
      <c r="E40" s="416"/>
      <c r="F40" s="1034"/>
    </row>
    <row r="41" spans="1:6" s="3" customFormat="1" ht="12" thickBot="1">
      <c r="A41" s="8">
        <v>28</v>
      </c>
      <c r="B41" s="146" t="s">
        <v>241</v>
      </c>
      <c r="C41" s="159"/>
      <c r="D41" s="712">
        <f>SUM(D39)</f>
        <v>8073887.1999999993</v>
      </c>
      <c r="E41" s="712">
        <f t="shared" ref="E41:F41" si="2">SUM(E39)</f>
        <v>8155282.1399999969</v>
      </c>
      <c r="F41" s="1037">
        <f t="shared" si="2"/>
        <v>9758008.6399999969</v>
      </c>
    </row>
  </sheetData>
  <mergeCells count="6">
    <mergeCell ref="F9:F12"/>
    <mergeCell ref="A9:A12"/>
    <mergeCell ref="B9:B12"/>
    <mergeCell ref="C9:C12"/>
    <mergeCell ref="D9:D12"/>
    <mergeCell ref="E9:E12"/>
  </mergeCells>
  <pageMargins left="0" right="0" top="0.75" bottom="0.75" header="0.3" footer="0.3"/>
  <pageSetup scale="84" pageOrder="overThenDown" orientation="landscape" r:id="rId1"/>
  <headerFooter alignWithMargins="0">
    <oddHeader>&amp;R&amp;"Times New Roman,Regular"Schedule II-D-1.2
Page 1 of 1</oddHeader>
    <oddFooter>&amp;L&amp;"Times New Roman,Regular"Sponsored by: Rebecca Beckham</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3">
    <tabColor theme="7"/>
  </sheetPr>
  <dimension ref="A1:R66"/>
  <sheetViews>
    <sheetView view="pageLayout" zoomScale="120" zoomScaleNormal="100" zoomScaleSheetLayoutView="100" zoomScalePageLayoutView="120" workbookViewId="0">
      <selection activeCell="F33" sqref="F33"/>
    </sheetView>
  </sheetViews>
  <sheetFormatPr defaultColWidth="9.140625" defaultRowHeight="12.75" customHeight="1"/>
  <cols>
    <col min="1" max="1" width="5.85546875" style="446" customWidth="1"/>
    <col min="2" max="2" width="8.85546875" style="446" customWidth="1"/>
    <col min="3" max="3" width="35.85546875" style="446" customWidth="1"/>
    <col min="4" max="4" width="9.42578125" style="446" customWidth="1"/>
    <col min="5" max="5" width="10.85546875" style="446" customWidth="1"/>
    <col min="6" max="6" width="11.42578125" style="446" customWidth="1"/>
    <col min="7" max="8" width="10.85546875" style="446" customWidth="1"/>
    <col min="9" max="9" width="6.140625" style="446" customWidth="1"/>
    <col min="10" max="10" width="7.42578125" style="254" customWidth="1"/>
    <col min="11" max="11" width="10.85546875" style="254" customWidth="1"/>
    <col min="12" max="12" width="10.85546875" style="446" customWidth="1"/>
    <col min="13" max="16" width="6.140625" style="446" customWidth="1"/>
    <col min="17" max="17" width="10.85546875" style="446" customWidth="1"/>
    <col min="18" max="16384" width="9.140625" style="446"/>
  </cols>
  <sheetData>
    <row r="1" spans="1:17" ht="12" thickBot="1">
      <c r="L1" s="1"/>
    </row>
    <row r="2" spans="1:17" ht="11.25">
      <c r="B2" s="637" t="s">
        <v>162</v>
      </c>
      <c r="C2" s="580"/>
      <c r="F2" s="1023"/>
      <c r="L2" s="1"/>
    </row>
    <row r="3" spans="1:17" ht="11.25">
      <c r="B3" s="206" t="s">
        <v>579</v>
      </c>
      <c r="C3" s="581"/>
      <c r="F3" s="1023"/>
      <c r="L3" s="1"/>
    </row>
    <row r="4" spans="1:17" ht="11.25">
      <c r="B4" s="203" t="s">
        <v>2003</v>
      </c>
      <c r="C4" s="581"/>
    </row>
    <row r="5" spans="1:17" ht="11.25">
      <c r="B5" s="203" t="str">
        <f>'I-A'!B6</f>
        <v>TEST YEAR ENDED SEPTEMBER 30, 2024</v>
      </c>
      <c r="C5" s="581"/>
    </row>
    <row r="6" spans="1:17" ht="12" thickBot="1">
      <c r="B6" s="638" t="str">
        <f>'I-A'!B7</f>
        <v>DOCKET 57467</v>
      </c>
      <c r="C6" s="583"/>
    </row>
    <row r="7" spans="1:17" ht="11.25">
      <c r="B7" s="1024"/>
    </row>
    <row r="8" spans="1:17" ht="12" thickBot="1">
      <c r="B8" s="446" t="s">
        <v>7</v>
      </c>
      <c r="E8" s="1025">
        <v>1</v>
      </c>
      <c r="F8" s="1025">
        <v>2</v>
      </c>
      <c r="G8" s="1025">
        <v>3</v>
      </c>
      <c r="H8" s="1025">
        <v>4</v>
      </c>
      <c r="I8" s="1025">
        <v>5</v>
      </c>
      <c r="J8" s="1025">
        <v>6</v>
      </c>
      <c r="K8" s="1025">
        <v>7</v>
      </c>
      <c r="L8" s="1025">
        <v>8</v>
      </c>
      <c r="M8" s="1025">
        <v>9</v>
      </c>
      <c r="N8" s="1026">
        <v>10</v>
      </c>
      <c r="O8" s="1026">
        <v>11</v>
      </c>
      <c r="P8" s="1026">
        <v>12</v>
      </c>
      <c r="Q8" s="254">
        <v>13</v>
      </c>
    </row>
    <row r="9" spans="1:17" ht="11.25" customHeight="1">
      <c r="A9" s="1550" t="s">
        <v>1226</v>
      </c>
      <c r="B9" s="1538" t="s">
        <v>1124</v>
      </c>
      <c r="C9" s="1538" t="s">
        <v>1</v>
      </c>
      <c r="D9" s="1538" t="s">
        <v>1144</v>
      </c>
      <c r="E9" s="1547" t="s">
        <v>1213</v>
      </c>
      <c r="F9" s="1538" t="s">
        <v>2039</v>
      </c>
      <c r="G9" s="1538" t="s">
        <v>1122</v>
      </c>
      <c r="H9" s="1538" t="s">
        <v>2040</v>
      </c>
      <c r="I9" s="1538" t="s">
        <v>2041</v>
      </c>
      <c r="J9" s="1538" t="s">
        <v>2006</v>
      </c>
      <c r="K9" s="1538" t="s">
        <v>1211</v>
      </c>
      <c r="L9" s="1538" t="s">
        <v>204</v>
      </c>
      <c r="M9" s="1538" t="s">
        <v>205</v>
      </c>
      <c r="N9" s="1538" t="s">
        <v>176</v>
      </c>
      <c r="O9" s="1538" t="s">
        <v>217</v>
      </c>
      <c r="P9" s="1538" t="s">
        <v>194</v>
      </c>
      <c r="Q9" s="1538" t="s">
        <v>12</v>
      </c>
    </row>
    <row r="10" spans="1:17" ht="11.25">
      <c r="A10" s="1551"/>
      <c r="B10" s="1539"/>
      <c r="C10" s="1539"/>
      <c r="D10" s="1539"/>
      <c r="E10" s="1548"/>
      <c r="F10" s="1539"/>
      <c r="G10" s="1539"/>
      <c r="H10" s="1539"/>
      <c r="I10" s="1539"/>
      <c r="J10" s="1539"/>
      <c r="K10" s="1539"/>
      <c r="L10" s="1539"/>
      <c r="M10" s="1539"/>
      <c r="N10" s="1539"/>
      <c r="O10" s="1539"/>
      <c r="P10" s="1539"/>
      <c r="Q10" s="1539"/>
    </row>
    <row r="11" spans="1:17" ht="11.25">
      <c r="A11" s="1551"/>
      <c r="B11" s="1539"/>
      <c r="C11" s="1539"/>
      <c r="D11" s="1539"/>
      <c r="E11" s="1548"/>
      <c r="F11" s="1539"/>
      <c r="G11" s="1539"/>
      <c r="H11" s="1539"/>
      <c r="I11" s="1539"/>
      <c r="J11" s="1539"/>
      <c r="K11" s="1539"/>
      <c r="L11" s="1539"/>
      <c r="M11" s="1539"/>
      <c r="N11" s="1539"/>
      <c r="O11" s="1539"/>
      <c r="P11" s="1539"/>
      <c r="Q11" s="1539"/>
    </row>
    <row r="12" spans="1:17" ht="12" thickBot="1">
      <c r="A12" s="1552"/>
      <c r="B12" s="1540"/>
      <c r="C12" s="1540"/>
      <c r="D12" s="1540"/>
      <c r="E12" s="1549"/>
      <c r="F12" s="1540"/>
      <c r="G12" s="1540"/>
      <c r="H12" s="1540"/>
      <c r="I12" s="1540"/>
      <c r="J12" s="1540"/>
      <c r="K12" s="1540"/>
      <c r="L12" s="1540"/>
      <c r="M12" s="1540"/>
      <c r="N12" s="1540"/>
      <c r="O12" s="1540"/>
      <c r="P12" s="1540"/>
      <c r="Q12" s="1540"/>
    </row>
    <row r="13" spans="1:17" ht="12.75" customHeight="1">
      <c r="B13" s="1027"/>
      <c r="C13" s="1028"/>
      <c r="D13" s="1028"/>
      <c r="E13" s="1028"/>
      <c r="F13" s="1028"/>
      <c r="G13" s="1028"/>
      <c r="H13" s="1028"/>
      <c r="I13" s="1028"/>
      <c r="J13" s="1029"/>
      <c r="K13" s="1029"/>
      <c r="L13" s="1028"/>
      <c r="M13" s="1028"/>
      <c r="N13" s="1028"/>
      <c r="O13" s="1028"/>
      <c r="P13" s="1028"/>
      <c r="Q13" s="1030"/>
    </row>
    <row r="14" spans="1:17" s="3" customFormat="1" ht="11.25">
      <c r="A14" s="8">
        <v>1</v>
      </c>
      <c r="B14" s="392" t="s">
        <v>1007</v>
      </c>
      <c r="D14" s="75" t="s">
        <v>1005</v>
      </c>
      <c r="E14" s="416"/>
      <c r="F14" s="416"/>
      <c r="G14" s="416"/>
      <c r="H14" s="416"/>
      <c r="I14" s="75"/>
      <c r="J14" s="758"/>
      <c r="K14" s="416"/>
      <c r="L14" s="416"/>
      <c r="M14" s="416"/>
      <c r="N14" s="416"/>
      <c r="O14" s="416"/>
      <c r="Q14" s="1031"/>
    </row>
    <row r="15" spans="1:17" s="1" customFormat="1" ht="11.25">
      <c r="A15" s="8">
        <v>2</v>
      </c>
      <c r="B15" s="33" t="s">
        <v>110</v>
      </c>
      <c r="C15" s="1" t="s">
        <v>111</v>
      </c>
      <c r="D15" s="8"/>
      <c r="E15" s="208">
        <f>SUMIF('II-D-2.1'!$B:$B,$B15,'II-D-2.1'!P:P)</f>
        <v>1881945.0899999996</v>
      </c>
      <c r="F15" s="208">
        <f>SUMIF('II-D-2.1'!$B:$B,$B15,'II-D-2.1'!Q:Q)</f>
        <v>0</v>
      </c>
      <c r="G15" s="208">
        <f>SUMIF('II-D-2.1'!$B:$B,$B15,'II-D-2.1'!R:R)</f>
        <v>0</v>
      </c>
      <c r="H15" s="208">
        <f>SUM(E15:G15)</f>
        <v>1881945.0899999996</v>
      </c>
      <c r="I15" s="8"/>
      <c r="J15" s="8"/>
      <c r="K15" s="208">
        <f>H15</f>
        <v>1881945.0899999996</v>
      </c>
      <c r="L15" s="208">
        <f>K15</f>
        <v>1881945.0899999996</v>
      </c>
      <c r="M15" s="208">
        <v>0</v>
      </c>
      <c r="N15" s="208">
        <v>0</v>
      </c>
      <c r="O15" s="208">
        <v>0</v>
      </c>
      <c r="P15" s="309">
        <v>0</v>
      </c>
      <c r="Q15" s="1032">
        <f>SUM(L15:P15)</f>
        <v>1881945.0899999996</v>
      </c>
    </row>
    <row r="16" spans="1:17" s="1" customFormat="1" ht="11.25">
      <c r="A16" s="8">
        <v>3</v>
      </c>
      <c r="B16" s="33" t="s">
        <v>112</v>
      </c>
      <c r="C16" s="1" t="s">
        <v>113</v>
      </c>
      <c r="D16" s="8"/>
      <c r="E16" s="208">
        <f>SUMIF('II-D-2.1'!$B:$B,$B16,'II-D-2.1'!P:P)</f>
        <v>293782.23</v>
      </c>
      <c r="F16" s="208">
        <f>SUMIF('II-D-2.1'!$B:$B,$B16,'II-D-2.1'!Q:Q)</f>
        <v>0</v>
      </c>
      <c r="G16" s="208">
        <f>SUMIF('II-D-2.1'!$B:$B,$B16,'II-D-2.1'!R:R)</f>
        <v>0</v>
      </c>
      <c r="H16" s="208">
        <f t="shared" ref="H16:H26" si="0">SUM(E16:G16)</f>
        <v>293782.23</v>
      </c>
      <c r="I16" s="8"/>
      <c r="J16" s="8"/>
      <c r="K16" s="208">
        <f t="shared" ref="K16:K26" si="1">H16</f>
        <v>293782.23</v>
      </c>
      <c r="L16" s="208">
        <f t="shared" ref="L16:L26" si="2">K16</f>
        <v>293782.23</v>
      </c>
      <c r="M16" s="208">
        <v>0</v>
      </c>
      <c r="N16" s="208">
        <v>0</v>
      </c>
      <c r="O16" s="208">
        <v>0</v>
      </c>
      <c r="P16" s="309">
        <v>0</v>
      </c>
      <c r="Q16" s="1032">
        <f t="shared" ref="Q16:Q26" si="3">SUM(L16:P16)</f>
        <v>293782.23</v>
      </c>
    </row>
    <row r="17" spans="1:17" s="1" customFormat="1" ht="11.25">
      <c r="A17" s="8">
        <v>4</v>
      </c>
      <c r="B17" s="33" t="s">
        <v>114</v>
      </c>
      <c r="C17" s="1" t="s">
        <v>115</v>
      </c>
      <c r="D17" s="8"/>
      <c r="E17" s="208">
        <f>SUMIF('II-D-2.1'!$B:$B,$B17,'II-D-2.1'!P:P)</f>
        <v>-129.86999999999998</v>
      </c>
      <c r="F17" s="208">
        <f>SUMIF('II-D-2.1'!$B:$B,$B17,'II-D-2.1'!Q:Q)</f>
        <v>0</v>
      </c>
      <c r="G17" s="208">
        <f>SUMIF('II-D-2.1'!$B:$B,$B17,'II-D-2.1'!R:R)</f>
        <v>0</v>
      </c>
      <c r="H17" s="208">
        <f t="shared" si="0"/>
        <v>-129.86999999999998</v>
      </c>
      <c r="I17" s="8"/>
      <c r="J17" s="8"/>
      <c r="K17" s="208">
        <f t="shared" si="1"/>
        <v>-129.86999999999998</v>
      </c>
      <c r="L17" s="208">
        <f t="shared" si="2"/>
        <v>-129.86999999999998</v>
      </c>
      <c r="M17" s="208">
        <v>0</v>
      </c>
      <c r="N17" s="208">
        <v>0</v>
      </c>
      <c r="O17" s="208">
        <v>0</v>
      </c>
      <c r="P17" s="309">
        <v>0</v>
      </c>
      <c r="Q17" s="1032">
        <f t="shared" si="3"/>
        <v>-129.86999999999998</v>
      </c>
    </row>
    <row r="18" spans="1:17" s="1" customFormat="1" ht="11.25">
      <c r="A18" s="8">
        <v>5</v>
      </c>
      <c r="B18" s="33" t="s">
        <v>116</v>
      </c>
      <c r="C18" s="2" t="s">
        <v>117</v>
      </c>
      <c r="D18" s="8"/>
      <c r="E18" s="208">
        <f>SUMIF('II-D-2.1'!$B:$B,$B18,'II-D-2.1'!P:P)</f>
        <v>268729.73</v>
      </c>
      <c r="F18" s="208">
        <f>SUMIF('II-D-2.1'!$B:$B,$B18,'II-D-2.1'!Q:Q)</f>
        <v>0</v>
      </c>
      <c r="G18" s="208">
        <f>SUMIF('II-D-2.1'!$B:$B,$B18,'II-D-2.1'!R:R)</f>
        <v>0</v>
      </c>
      <c r="H18" s="208">
        <f t="shared" si="0"/>
        <v>268729.73</v>
      </c>
      <c r="I18" s="8"/>
      <c r="J18" s="8"/>
      <c r="K18" s="208">
        <f t="shared" si="1"/>
        <v>268729.73</v>
      </c>
      <c r="L18" s="208">
        <f t="shared" si="2"/>
        <v>268729.73</v>
      </c>
      <c r="M18" s="208">
        <v>0</v>
      </c>
      <c r="N18" s="208">
        <v>0</v>
      </c>
      <c r="O18" s="208">
        <v>0</v>
      </c>
      <c r="P18" s="309">
        <v>0</v>
      </c>
      <c r="Q18" s="1032">
        <f t="shared" si="3"/>
        <v>268729.73</v>
      </c>
    </row>
    <row r="19" spans="1:17" s="1" customFormat="1" ht="11.25">
      <c r="A19" s="8">
        <v>6</v>
      </c>
      <c r="B19" s="33" t="s">
        <v>118</v>
      </c>
      <c r="C19" s="1" t="s">
        <v>119</v>
      </c>
      <c r="D19" s="8"/>
      <c r="E19" s="208">
        <f>SUMIF('II-D-2.1'!$B:$B,$B19,'II-D-2.1'!P:P)</f>
        <v>910036.79000000015</v>
      </c>
      <c r="F19" s="208">
        <f>SUMIF('II-D-2.1'!$B:$B,$B19,'II-D-2.1'!Q:Q)</f>
        <v>0</v>
      </c>
      <c r="G19" s="208">
        <f>SUMIF('II-D-2.1'!$B:$B,$B19,'II-D-2.1'!R:R)</f>
        <v>316621.03000000003</v>
      </c>
      <c r="H19" s="208">
        <f t="shared" si="0"/>
        <v>1226657.8200000003</v>
      </c>
      <c r="I19" s="8"/>
      <c r="J19" s="8"/>
      <c r="K19" s="208">
        <f t="shared" si="1"/>
        <v>1226657.8200000003</v>
      </c>
      <c r="L19" s="208">
        <f t="shared" si="2"/>
        <v>1226657.8200000003</v>
      </c>
      <c r="M19" s="208">
        <v>0</v>
      </c>
      <c r="N19" s="208">
        <v>0</v>
      </c>
      <c r="O19" s="208">
        <v>0</v>
      </c>
      <c r="P19" s="309">
        <v>0</v>
      </c>
      <c r="Q19" s="1032">
        <f t="shared" si="3"/>
        <v>1226657.8200000003</v>
      </c>
    </row>
    <row r="20" spans="1:17" s="1" customFormat="1" ht="11.25">
      <c r="A20" s="8">
        <v>7</v>
      </c>
      <c r="B20" s="33" t="s">
        <v>120</v>
      </c>
      <c r="C20" s="1" t="s">
        <v>121</v>
      </c>
      <c r="D20" s="8"/>
      <c r="E20" s="208">
        <f>SUMIF('II-D-2.1'!$B:$B,$B20,'II-D-2.1'!P:P)</f>
        <v>0</v>
      </c>
      <c r="F20" s="208">
        <f>SUMIF('II-D-2.1'!$B:$B,$B20,'II-D-2.1'!Q:Q)</f>
        <v>0</v>
      </c>
      <c r="G20" s="208">
        <f>SUMIF('II-D-2.1'!$B:$B,$B20,'II-D-2.1'!R:R)</f>
        <v>0</v>
      </c>
      <c r="H20" s="208">
        <f t="shared" si="0"/>
        <v>0</v>
      </c>
      <c r="I20" s="8"/>
      <c r="J20" s="8"/>
      <c r="K20" s="208">
        <f t="shared" si="1"/>
        <v>0</v>
      </c>
      <c r="L20" s="208">
        <f t="shared" si="2"/>
        <v>0</v>
      </c>
      <c r="M20" s="208">
        <v>0</v>
      </c>
      <c r="N20" s="208">
        <v>0</v>
      </c>
      <c r="O20" s="208">
        <v>0</v>
      </c>
      <c r="P20" s="309">
        <v>0</v>
      </c>
      <c r="Q20" s="1032">
        <f t="shared" si="3"/>
        <v>0</v>
      </c>
    </row>
    <row r="21" spans="1:17" s="1" customFormat="1" ht="11.25">
      <c r="A21" s="8">
        <v>8</v>
      </c>
      <c r="B21" s="33" t="s">
        <v>122</v>
      </c>
      <c r="C21" s="1" t="s">
        <v>123</v>
      </c>
      <c r="D21" s="8"/>
      <c r="E21" s="208">
        <f>SUMIF('II-D-2.1'!$B:$B,$B21,'II-D-2.1'!P:P)</f>
        <v>2269919.54</v>
      </c>
      <c r="F21" s="208">
        <f>SUMIF('II-D-2.1'!$B:$B,$B21,'II-D-2.1'!Q:Q)</f>
        <v>0</v>
      </c>
      <c r="G21" s="208">
        <f>SUMIF('II-D-2.1'!$B:$B,$B21,'II-D-2.1'!R:R)</f>
        <v>0</v>
      </c>
      <c r="H21" s="208">
        <f t="shared" si="0"/>
        <v>2269919.54</v>
      </c>
      <c r="I21" s="8"/>
      <c r="J21" s="8"/>
      <c r="K21" s="208">
        <f t="shared" si="1"/>
        <v>2269919.54</v>
      </c>
      <c r="L21" s="208">
        <f t="shared" si="2"/>
        <v>2269919.54</v>
      </c>
      <c r="M21" s="208">
        <v>0</v>
      </c>
      <c r="N21" s="208">
        <v>0</v>
      </c>
      <c r="O21" s="208">
        <v>0</v>
      </c>
      <c r="P21" s="309">
        <v>0</v>
      </c>
      <c r="Q21" s="1032">
        <f t="shared" si="3"/>
        <v>2269919.54</v>
      </c>
    </row>
    <row r="22" spans="1:17" s="1" customFormat="1" ht="11.25">
      <c r="A22" s="8">
        <v>9</v>
      </c>
      <c r="B22" s="33" t="s">
        <v>124</v>
      </c>
      <c r="C22" s="1" t="s">
        <v>180</v>
      </c>
      <c r="D22" s="8"/>
      <c r="E22" s="208">
        <f>SUMIF('II-D-2.1'!$B:$B,$B22,'II-D-2.1'!P:P)</f>
        <v>27624.099999999995</v>
      </c>
      <c r="F22" s="208">
        <f>SUMIF('II-D-2.1'!$B:$B,$B22,'II-D-2.1'!Q:Q)</f>
        <v>0</v>
      </c>
      <c r="G22" s="208">
        <f>SUMIF('II-D-2.1'!$B:$B,$B22,'II-D-2.1'!R:R)</f>
        <v>0</v>
      </c>
      <c r="H22" s="208">
        <f t="shared" si="0"/>
        <v>27624.099999999995</v>
      </c>
      <c r="I22" s="8"/>
      <c r="J22" s="8"/>
      <c r="K22" s="208">
        <f t="shared" si="1"/>
        <v>27624.099999999995</v>
      </c>
      <c r="L22" s="208">
        <f t="shared" si="2"/>
        <v>27624.099999999995</v>
      </c>
      <c r="M22" s="208">
        <v>0</v>
      </c>
      <c r="N22" s="208">
        <v>0</v>
      </c>
      <c r="O22" s="208">
        <v>0</v>
      </c>
      <c r="P22" s="309">
        <v>0</v>
      </c>
      <c r="Q22" s="1032">
        <f t="shared" si="3"/>
        <v>27624.099999999995</v>
      </c>
    </row>
    <row r="23" spans="1:17" s="1" customFormat="1" ht="11.25">
      <c r="A23" s="8">
        <v>10</v>
      </c>
      <c r="B23" s="195" t="s">
        <v>181</v>
      </c>
      <c r="C23" s="1" t="s">
        <v>189</v>
      </c>
      <c r="D23" s="8"/>
      <c r="E23" s="208">
        <f>SUMIF('II-D-2.1'!$B:$B,$B23,'II-D-2.1'!P:P)</f>
        <v>0</v>
      </c>
      <c r="F23" s="208">
        <f>SUMIF('II-D-2.1'!$B:$B,$B23,'II-D-2.1'!Q:Q)</f>
        <v>0</v>
      </c>
      <c r="G23" s="208">
        <f>SUMIF('II-D-2.1'!$B:$B,$B23,'II-D-2.1'!R:R)</f>
        <v>0</v>
      </c>
      <c r="H23" s="208">
        <f t="shared" si="0"/>
        <v>0</v>
      </c>
      <c r="I23" s="8"/>
      <c r="J23" s="8"/>
      <c r="K23" s="208">
        <f t="shared" si="1"/>
        <v>0</v>
      </c>
      <c r="L23" s="208">
        <f t="shared" si="2"/>
        <v>0</v>
      </c>
      <c r="M23" s="208">
        <v>0</v>
      </c>
      <c r="N23" s="208">
        <v>0</v>
      </c>
      <c r="O23" s="208">
        <v>0</v>
      </c>
      <c r="P23" s="309">
        <v>0</v>
      </c>
      <c r="Q23" s="1032">
        <f t="shared" si="3"/>
        <v>0</v>
      </c>
    </row>
    <row r="24" spans="1:17" s="1" customFormat="1" ht="11.25">
      <c r="A24" s="8">
        <v>11</v>
      </c>
      <c r="B24" s="195" t="s">
        <v>178</v>
      </c>
      <c r="C24" s="1" t="s">
        <v>189</v>
      </c>
      <c r="D24" s="8"/>
      <c r="E24" s="208">
        <f>SUMIF('II-D-2.1'!$B:$B,$B24,'II-D-2.1'!P:P)</f>
        <v>34696.710000000006</v>
      </c>
      <c r="F24" s="208">
        <f>SUMIF('II-D-2.1'!$B:$B,$B24,'II-D-2.1'!Q:Q)</f>
        <v>0</v>
      </c>
      <c r="G24" s="208">
        <f>SUMIF('II-D-2.1'!$B:$B,$B24,'II-D-2.1'!R:R)</f>
        <v>261646.74</v>
      </c>
      <c r="H24" s="208">
        <f t="shared" si="0"/>
        <v>296343.45</v>
      </c>
      <c r="I24" s="8"/>
      <c r="J24" s="8"/>
      <c r="K24" s="208">
        <f t="shared" si="1"/>
        <v>296343.45</v>
      </c>
      <c r="L24" s="208">
        <f t="shared" si="2"/>
        <v>296343.45</v>
      </c>
      <c r="M24" s="208">
        <v>0</v>
      </c>
      <c r="N24" s="208">
        <v>0</v>
      </c>
      <c r="O24" s="208">
        <v>0</v>
      </c>
      <c r="P24" s="309">
        <v>0</v>
      </c>
      <c r="Q24" s="1032">
        <f t="shared" si="3"/>
        <v>296343.45</v>
      </c>
    </row>
    <row r="25" spans="1:17" s="1" customFormat="1" ht="11.25">
      <c r="A25" s="8">
        <v>12</v>
      </c>
      <c r="B25" s="33" t="s">
        <v>127</v>
      </c>
      <c r="C25" s="1" t="s">
        <v>77</v>
      </c>
      <c r="D25" s="8"/>
      <c r="E25" s="208">
        <f>SUMIF('II-D-2.1'!$B:$B,$B25,'II-D-2.1'!P:P)</f>
        <v>211517.56</v>
      </c>
      <c r="F25" s="208">
        <f>SUMIF('II-D-2.1'!$B:$B,$B25,'II-D-2.1'!Q:Q)</f>
        <v>0</v>
      </c>
      <c r="G25" s="208">
        <f>SUMIF('II-D-2.1'!$B:$B,$B25,'II-D-2.1'!R:R)</f>
        <v>6734.4919999999984</v>
      </c>
      <c r="H25" s="208">
        <f t="shared" si="0"/>
        <v>218252.052</v>
      </c>
      <c r="I25" s="8"/>
      <c r="J25" s="8"/>
      <c r="K25" s="208">
        <f t="shared" si="1"/>
        <v>218252.052</v>
      </c>
      <c r="L25" s="208">
        <f t="shared" si="2"/>
        <v>218252.052</v>
      </c>
      <c r="M25" s="208">
        <v>0</v>
      </c>
      <c r="N25" s="208">
        <v>0</v>
      </c>
      <c r="O25" s="208">
        <v>0</v>
      </c>
      <c r="P25" s="309">
        <v>0</v>
      </c>
      <c r="Q25" s="1032">
        <f t="shared" si="3"/>
        <v>218252.052</v>
      </c>
    </row>
    <row r="26" spans="1:17" s="1" customFormat="1" ht="11.25">
      <c r="A26" s="8">
        <v>13</v>
      </c>
      <c r="B26" s="33" t="s">
        <v>128</v>
      </c>
      <c r="C26" s="1" t="s">
        <v>129</v>
      </c>
      <c r="D26" s="8"/>
      <c r="E26" s="208">
        <f>SUMIF('II-D-2.1'!$B:$B,$B26,'II-D-2.1'!P:P)</f>
        <v>14423.49</v>
      </c>
      <c r="F26" s="208">
        <f>SUMIF('II-D-2.1'!$B:$B,$B26,'II-D-2.1'!Q:Q)</f>
        <v>0</v>
      </c>
      <c r="G26" s="208">
        <f>SUMIF('II-D-2.1'!$B:$B,$B26,'II-D-2.1'!R:R)</f>
        <v>0</v>
      </c>
      <c r="H26" s="208">
        <f t="shared" si="0"/>
        <v>14423.49</v>
      </c>
      <c r="I26" s="8"/>
      <c r="J26" s="8"/>
      <c r="K26" s="208">
        <f t="shared" si="1"/>
        <v>14423.49</v>
      </c>
      <c r="L26" s="208">
        <f t="shared" si="2"/>
        <v>14423.49</v>
      </c>
      <c r="M26" s="208">
        <v>0</v>
      </c>
      <c r="N26" s="208">
        <v>0</v>
      </c>
      <c r="O26" s="208">
        <v>0</v>
      </c>
      <c r="P26" s="309">
        <v>0</v>
      </c>
      <c r="Q26" s="1032">
        <f t="shared" si="3"/>
        <v>14423.49</v>
      </c>
    </row>
    <row r="27" spans="1:17" s="1" customFormat="1" ht="12" thickBot="1">
      <c r="A27" s="8">
        <v>14</v>
      </c>
      <c r="B27" s="33"/>
      <c r="D27" s="8"/>
      <c r="E27" s="208"/>
      <c r="F27" s="208"/>
      <c r="G27" s="208"/>
      <c r="H27" s="208"/>
      <c r="I27" s="8"/>
      <c r="J27" s="8"/>
      <c r="K27" s="208"/>
      <c r="L27" s="309"/>
      <c r="M27" s="309"/>
      <c r="N27" s="309"/>
      <c r="O27" s="309"/>
      <c r="P27" s="309"/>
      <c r="Q27" s="1032"/>
    </row>
    <row r="28" spans="1:17" s="3" customFormat="1" ht="12" thickBot="1">
      <c r="A28" s="8">
        <v>15</v>
      </c>
      <c r="B28" s="146" t="s">
        <v>242</v>
      </c>
      <c r="C28" s="162"/>
      <c r="D28" s="160" t="s">
        <v>1005</v>
      </c>
      <c r="E28" s="712">
        <f>SUM(E15:E26)</f>
        <v>5912545.3699999992</v>
      </c>
      <c r="F28" s="712">
        <f t="shared" ref="F28:H28" si="4">SUM(F15:F26)</f>
        <v>0</v>
      </c>
      <c r="G28" s="712">
        <f t="shared" si="4"/>
        <v>585002.26199999999</v>
      </c>
      <c r="H28" s="712">
        <f t="shared" si="4"/>
        <v>6497547.6319999993</v>
      </c>
      <c r="I28" s="161"/>
      <c r="J28" s="160"/>
      <c r="K28" s="712">
        <f t="shared" ref="K28:Q28" si="5">SUM(K15:K26)</f>
        <v>6497547.6319999993</v>
      </c>
      <c r="L28" s="712">
        <f t="shared" si="5"/>
        <v>6497547.6319999993</v>
      </c>
      <c r="M28" s="712">
        <f t="shared" si="5"/>
        <v>0</v>
      </c>
      <c r="N28" s="712">
        <f t="shared" si="5"/>
        <v>0</v>
      </c>
      <c r="O28" s="712">
        <f t="shared" si="5"/>
        <v>0</v>
      </c>
      <c r="P28" s="712">
        <f t="shared" si="5"/>
        <v>0</v>
      </c>
      <c r="Q28" s="1037">
        <f t="shared" si="5"/>
        <v>6497547.6319999993</v>
      </c>
    </row>
    <row r="29" spans="1:17" s="1" customFormat="1" ht="12" thickBot="1">
      <c r="A29" s="8">
        <v>16</v>
      </c>
      <c r="B29" s="33"/>
      <c r="C29" s="78"/>
      <c r="D29" s="75"/>
      <c r="E29" s="416"/>
      <c r="F29" s="416"/>
      <c r="G29" s="416"/>
      <c r="H29" s="416"/>
      <c r="I29" s="758"/>
      <c r="J29" s="75"/>
      <c r="K29" s="208"/>
      <c r="L29" s="416"/>
      <c r="M29" s="416"/>
      <c r="N29" s="416"/>
      <c r="O29" s="416"/>
      <c r="P29" s="416"/>
      <c r="Q29" s="1034"/>
    </row>
    <row r="30" spans="1:17" s="3" customFormat="1" ht="12" thickBot="1">
      <c r="A30" s="8">
        <v>17</v>
      </c>
      <c r="B30" s="146" t="s">
        <v>243</v>
      </c>
      <c r="C30" s="162"/>
      <c r="D30" s="160" t="s">
        <v>326</v>
      </c>
      <c r="E30" s="712">
        <f>E28+'II-D-1 O&amp;M'!E42</f>
        <v>15776507.539999999</v>
      </c>
      <c r="F30" s="712">
        <f>F28+'II-D-1 O&amp;M'!F42</f>
        <v>0</v>
      </c>
      <c r="G30" s="712">
        <f>G28+'II-D-1 O&amp;M'!G42</f>
        <v>621199.98999999987</v>
      </c>
      <c r="H30" s="712">
        <f>H28+'II-D-1 O&amp;M'!H42</f>
        <v>16397707.529999999</v>
      </c>
      <c r="I30" s="161"/>
      <c r="J30" s="160"/>
      <c r="K30" s="712">
        <f>K28+'II-D-1 O&amp;M'!K42</f>
        <v>16397707.529999999</v>
      </c>
      <c r="L30" s="712">
        <f>L28+'II-D-1 O&amp;M'!L42</f>
        <v>16397707.529999999</v>
      </c>
      <c r="M30" s="712">
        <f>M28+'II-D-1 O&amp;M'!M42</f>
        <v>0</v>
      </c>
      <c r="N30" s="712">
        <f>N28+'II-D-1 O&amp;M'!N42</f>
        <v>0</v>
      </c>
      <c r="O30" s="712">
        <f>O28+'II-D-1 O&amp;M'!O42</f>
        <v>0</v>
      </c>
      <c r="P30" s="712">
        <f>P28+'II-D-1 O&amp;M'!P42</f>
        <v>0</v>
      </c>
      <c r="Q30" s="1037">
        <f>Q28+'II-D-1 O&amp;M'!Q42</f>
        <v>16397707.529999999</v>
      </c>
    </row>
    <row r="31" spans="1:17" s="3" customFormat="1" ht="12" thickBot="1">
      <c r="A31" s="8">
        <v>18</v>
      </c>
      <c r="B31" s="392"/>
      <c r="D31" s="75"/>
      <c r="E31" s="416"/>
      <c r="F31" s="416"/>
      <c r="G31" s="416"/>
      <c r="H31" s="416"/>
      <c r="I31" s="75"/>
      <c r="J31" s="758"/>
      <c r="K31" s="416"/>
      <c r="L31" s="416"/>
      <c r="M31" s="416"/>
      <c r="N31" s="416"/>
      <c r="O31" s="416"/>
      <c r="Q31" s="1031"/>
    </row>
    <row r="32" spans="1:17" s="3" customFormat="1" ht="12" thickBot="1">
      <c r="A32" s="8">
        <v>19</v>
      </c>
      <c r="B32" s="146" t="s">
        <v>244</v>
      </c>
      <c r="C32" s="162"/>
      <c r="D32" s="160" t="s">
        <v>326</v>
      </c>
      <c r="E32" s="712">
        <f>E30</f>
        <v>15776507.539999999</v>
      </c>
      <c r="F32" s="712">
        <f t="shared" ref="F32:H32" si="6">F30</f>
        <v>0</v>
      </c>
      <c r="G32" s="712">
        <f t="shared" si="6"/>
        <v>621199.98999999987</v>
      </c>
      <c r="H32" s="712">
        <f t="shared" si="6"/>
        <v>16397707.529999999</v>
      </c>
      <c r="I32" s="161"/>
      <c r="J32" s="160"/>
      <c r="K32" s="712">
        <f t="shared" ref="K32:Q32" si="7">K30</f>
        <v>16397707.529999999</v>
      </c>
      <c r="L32" s="712">
        <f t="shared" si="7"/>
        <v>16397707.529999999</v>
      </c>
      <c r="M32" s="712">
        <f t="shared" si="7"/>
        <v>0</v>
      </c>
      <c r="N32" s="712">
        <f t="shared" si="7"/>
        <v>0</v>
      </c>
      <c r="O32" s="712">
        <f t="shared" si="7"/>
        <v>0</v>
      </c>
      <c r="P32" s="712">
        <f t="shared" si="7"/>
        <v>0</v>
      </c>
      <c r="Q32" s="1037">
        <f t="shared" si="7"/>
        <v>16397707.529999999</v>
      </c>
    </row>
    <row r="33" spans="3:17" s="1" customFormat="1" ht="11.25">
      <c r="D33" s="8"/>
      <c r="E33" s="416"/>
      <c r="I33" s="8"/>
      <c r="J33" s="8"/>
    </row>
    <row r="34" spans="3:17" s="1" customFormat="1" ht="11.25">
      <c r="D34" s="8"/>
      <c r="I34" s="8"/>
      <c r="J34" s="5"/>
    </row>
    <row r="35" spans="3:17" ht="12.75" customHeight="1">
      <c r="E35" s="217"/>
      <c r="F35" s="217"/>
      <c r="G35" s="217"/>
      <c r="H35" s="217"/>
      <c r="I35" s="217"/>
      <c r="L35" s="217"/>
      <c r="M35" s="1048"/>
      <c r="N35" s="1048"/>
      <c r="O35" s="1048"/>
      <c r="P35" s="1048"/>
      <c r="Q35" s="1048"/>
    </row>
    <row r="36" spans="3:17" ht="12.75" customHeight="1">
      <c r="D36" s="217"/>
      <c r="E36" s="217"/>
      <c r="F36" s="217"/>
      <c r="G36" s="217"/>
      <c r="H36" s="217"/>
      <c r="I36" s="217"/>
      <c r="L36" s="217"/>
      <c r="M36" s="217"/>
      <c r="N36" s="217"/>
      <c r="O36" s="217"/>
      <c r="P36" s="217"/>
    </row>
    <row r="37" spans="3:17" ht="12.75" customHeight="1">
      <c r="D37" s="1049"/>
      <c r="E37" s="217"/>
      <c r="F37" s="217"/>
      <c r="G37" s="217"/>
      <c r="H37" s="217"/>
      <c r="I37" s="217"/>
      <c r="L37" s="217"/>
      <c r="M37" s="208"/>
      <c r="N37" s="208"/>
      <c r="O37" s="208"/>
      <c r="P37" s="208"/>
      <c r="Q37" s="208"/>
    </row>
    <row r="38" spans="3:17" ht="12.75" customHeight="1">
      <c r="D38" s="217"/>
      <c r="E38" s="217"/>
      <c r="F38" s="217"/>
      <c r="G38" s="217"/>
      <c r="H38" s="217"/>
      <c r="I38" s="217"/>
      <c r="L38" s="217"/>
      <c r="M38" s="208"/>
      <c r="N38" s="208"/>
      <c r="O38" s="208"/>
      <c r="P38" s="208"/>
      <c r="Q38" s="208"/>
    </row>
    <row r="39" spans="3:17" s="1024" customFormat="1" ht="12.75" customHeight="1">
      <c r="C39" s="106"/>
      <c r="D39" s="1049"/>
      <c r="E39" s="1049"/>
      <c r="F39" s="1049"/>
      <c r="G39" s="1049"/>
      <c r="H39" s="1049"/>
      <c r="I39" s="1049"/>
      <c r="J39" s="752"/>
      <c r="K39" s="752"/>
      <c r="L39" s="1049"/>
      <c r="M39" s="1049"/>
      <c r="N39" s="1049"/>
      <c r="O39" s="1049"/>
      <c r="P39" s="1049"/>
      <c r="Q39" s="1049"/>
    </row>
    <row r="40" spans="3:17" ht="12.75" customHeight="1">
      <c r="D40" s="217"/>
      <c r="E40" s="217"/>
      <c r="F40" s="217"/>
      <c r="G40" s="217"/>
      <c r="H40" s="217"/>
      <c r="I40" s="217"/>
      <c r="L40" s="217"/>
      <c r="M40" s="217"/>
      <c r="N40" s="217"/>
      <c r="O40" s="217"/>
      <c r="P40" s="217"/>
    </row>
    <row r="41" spans="3:17" s="1024" customFormat="1" ht="12.75" customHeight="1">
      <c r="C41" s="1050"/>
      <c r="D41" s="1049"/>
      <c r="E41" s="1049"/>
      <c r="F41" s="1051"/>
      <c r="G41" s="1049"/>
      <c r="H41" s="1049"/>
      <c r="I41" s="1049"/>
      <c r="J41" s="1052"/>
      <c r="K41" s="752"/>
      <c r="L41" s="1049"/>
      <c r="M41" s="1049"/>
      <c r="N41" s="1049"/>
      <c r="O41" s="1049"/>
      <c r="P41" s="1049"/>
    </row>
    <row r="42" spans="3:17" ht="12.75" customHeight="1">
      <c r="D42" s="1053"/>
      <c r="E42" s="217"/>
      <c r="F42" s="217"/>
      <c r="G42" s="217"/>
      <c r="H42" s="217"/>
      <c r="I42" s="217"/>
      <c r="L42" s="217"/>
      <c r="M42" s="1048"/>
      <c r="N42" s="1048"/>
      <c r="O42" s="1048"/>
      <c r="P42" s="1048"/>
      <c r="Q42" s="1048"/>
    </row>
    <row r="43" spans="3:17" ht="12.75" customHeight="1">
      <c r="D43" s="1053"/>
      <c r="E43" s="217"/>
      <c r="F43" s="217"/>
      <c r="G43" s="217"/>
      <c r="H43" s="217"/>
      <c r="I43" s="217"/>
      <c r="L43" s="217"/>
      <c r="M43" s="1048"/>
      <c r="N43" s="1048"/>
      <c r="O43" s="1048"/>
      <c r="P43" s="1048"/>
      <c r="Q43" s="1048"/>
    </row>
    <row r="44" spans="3:17" ht="12.75" customHeight="1">
      <c r="D44" s="1053"/>
      <c r="E44" s="217"/>
      <c r="F44" s="217"/>
      <c r="G44" s="217"/>
      <c r="H44" s="217"/>
      <c r="I44" s="217"/>
      <c r="L44" s="217"/>
      <c r="M44" s="1048"/>
      <c r="N44" s="1048"/>
      <c r="O44" s="1048"/>
      <c r="P44" s="1048"/>
      <c r="Q44" s="1048"/>
    </row>
    <row r="45" spans="3:17" ht="12.75" customHeight="1">
      <c r="D45" s="1053"/>
      <c r="E45" s="217"/>
      <c r="F45" s="217"/>
      <c r="G45" s="217"/>
      <c r="H45" s="217"/>
      <c r="I45" s="217"/>
      <c r="L45" s="217"/>
      <c r="M45" s="1048"/>
      <c r="N45" s="1048"/>
      <c r="O45" s="1048"/>
      <c r="P45" s="1048"/>
      <c r="Q45" s="1048"/>
    </row>
    <row r="46" spans="3:17" ht="12.75" customHeight="1">
      <c r="D46" s="1053"/>
      <c r="E46" s="217"/>
      <c r="F46" s="217"/>
      <c r="G46" s="217"/>
      <c r="H46" s="217"/>
      <c r="I46" s="217"/>
      <c r="L46" s="217"/>
      <c r="M46" s="1048"/>
      <c r="N46" s="1048"/>
      <c r="O46" s="1048"/>
      <c r="P46" s="1048"/>
      <c r="Q46" s="1048"/>
    </row>
    <row r="47" spans="3:17" ht="12.75" customHeight="1">
      <c r="D47" s="1053"/>
      <c r="E47" s="217"/>
      <c r="F47" s="217"/>
      <c r="G47" s="217"/>
      <c r="H47" s="217"/>
      <c r="I47" s="217"/>
      <c r="L47" s="217"/>
      <c r="M47" s="1048"/>
      <c r="N47" s="1048"/>
      <c r="O47" s="1048"/>
      <c r="P47" s="1048"/>
      <c r="Q47" s="1048"/>
    </row>
    <row r="48" spans="3:17" ht="12.75" customHeight="1">
      <c r="D48" s="1053"/>
      <c r="E48" s="217"/>
      <c r="F48" s="217"/>
      <c r="G48" s="217"/>
      <c r="H48" s="217"/>
      <c r="I48" s="217"/>
      <c r="L48" s="217"/>
      <c r="M48" s="208"/>
      <c r="N48" s="208"/>
      <c r="O48" s="208"/>
      <c r="P48" s="208"/>
      <c r="Q48" s="208"/>
    </row>
    <row r="49" spans="2:18" ht="12.75" customHeight="1">
      <c r="D49" s="1053"/>
      <c r="E49" s="217"/>
      <c r="F49" s="217"/>
      <c r="G49" s="217"/>
      <c r="H49" s="217"/>
      <c r="I49" s="217"/>
      <c r="L49" s="217"/>
      <c r="M49" s="1048"/>
      <c r="N49" s="1048"/>
      <c r="O49" s="1048"/>
      <c r="P49" s="1048"/>
      <c r="Q49" s="1048"/>
    </row>
    <row r="50" spans="2:18" ht="12.75" customHeight="1">
      <c r="D50" s="1053"/>
      <c r="E50" s="217"/>
      <c r="F50" s="217"/>
      <c r="G50" s="217"/>
      <c r="H50" s="217"/>
      <c r="I50" s="217"/>
      <c r="L50" s="217"/>
      <c r="M50" s="1048"/>
      <c r="N50" s="1048"/>
      <c r="O50" s="1048"/>
      <c r="P50" s="1048"/>
      <c r="Q50" s="1048"/>
    </row>
    <row r="51" spans="2:18" ht="12.75" customHeight="1">
      <c r="D51" s="1053"/>
      <c r="E51" s="217"/>
      <c r="F51" s="217"/>
      <c r="G51" s="217"/>
      <c r="H51" s="217"/>
      <c r="I51" s="217"/>
      <c r="L51" s="217"/>
      <c r="M51" s="1048"/>
      <c r="N51" s="1048"/>
      <c r="O51" s="1048"/>
      <c r="P51" s="1048"/>
      <c r="Q51" s="1048"/>
    </row>
    <row r="52" spans="2:18" s="1024" customFormat="1" ht="12.75" customHeight="1">
      <c r="C52" s="106"/>
      <c r="D52" s="1051"/>
      <c r="E52" s="1049"/>
      <c r="F52" s="1049"/>
      <c r="G52" s="1049"/>
      <c r="H52" s="1049"/>
      <c r="I52" s="1049"/>
      <c r="J52" s="752"/>
      <c r="K52" s="1052"/>
      <c r="L52" s="1049"/>
      <c r="M52" s="1049"/>
      <c r="N52" s="1049"/>
      <c r="O52" s="1049"/>
      <c r="P52" s="1049"/>
      <c r="Q52" s="1049"/>
      <c r="R52" s="446"/>
    </row>
    <row r="53" spans="2:18" ht="12.75" customHeight="1">
      <c r="C53" s="1054"/>
      <c r="D53" s="1053"/>
      <c r="E53" s="217"/>
      <c r="F53" s="217"/>
      <c r="G53" s="217"/>
      <c r="H53" s="217"/>
      <c r="I53" s="217"/>
      <c r="K53" s="1055"/>
      <c r="L53" s="217"/>
      <c r="M53" s="217"/>
      <c r="N53" s="217"/>
      <c r="O53" s="217"/>
      <c r="P53" s="217"/>
    </row>
    <row r="54" spans="2:18" s="1024" customFormat="1" ht="12.75" customHeight="1">
      <c r="B54" s="1056"/>
      <c r="D54" s="1051"/>
      <c r="E54" s="1049"/>
      <c r="F54" s="1049"/>
      <c r="G54" s="1049"/>
      <c r="H54" s="1049"/>
      <c r="I54" s="1049"/>
      <c r="J54" s="752"/>
      <c r="K54" s="1052"/>
      <c r="L54" s="1049"/>
      <c r="M54" s="1049"/>
      <c r="N54" s="1049"/>
      <c r="O54" s="1049"/>
      <c r="P54" s="1049"/>
      <c r="Q54" s="1049"/>
      <c r="R54" s="446"/>
    </row>
    <row r="55" spans="2:18" ht="12.75" customHeight="1">
      <c r="C55" s="106"/>
      <c r="D55" s="1053"/>
      <c r="E55" s="217"/>
      <c r="F55" s="217"/>
      <c r="G55" s="217"/>
      <c r="H55" s="217"/>
      <c r="I55" s="217"/>
      <c r="J55" s="752"/>
      <c r="K55" s="1055"/>
      <c r="L55" s="217"/>
      <c r="M55" s="217"/>
      <c r="N55" s="217"/>
      <c r="O55" s="217"/>
      <c r="P55" s="217"/>
      <c r="Q55" s="217"/>
    </row>
    <row r="56" spans="2:18" s="1024" customFormat="1" ht="12.75" customHeight="1">
      <c r="C56" s="106"/>
      <c r="D56" s="1049"/>
      <c r="E56" s="1049"/>
      <c r="F56" s="1049"/>
      <c r="G56" s="1049"/>
      <c r="H56" s="1049"/>
      <c r="I56" s="1049"/>
      <c r="J56" s="752"/>
      <c r="K56" s="1052"/>
      <c r="L56" s="1049"/>
      <c r="M56" s="1049"/>
      <c r="N56" s="1049"/>
      <c r="O56" s="1049"/>
      <c r="P56" s="1049"/>
      <c r="Q56" s="1049"/>
    </row>
    <row r="57" spans="2:18" s="1024" customFormat="1" ht="12.75" customHeight="1">
      <c r="C57" s="106"/>
      <c r="D57" s="1051"/>
      <c r="E57" s="1049"/>
      <c r="F57" s="1049"/>
      <c r="G57" s="1049"/>
      <c r="H57" s="1049"/>
      <c r="I57" s="1049"/>
      <c r="J57" s="752"/>
      <c r="K57" s="1052"/>
      <c r="L57" s="1049"/>
      <c r="M57" s="1049"/>
      <c r="N57" s="1049"/>
      <c r="O57" s="1049"/>
      <c r="P57" s="1049"/>
    </row>
    <row r="58" spans="2:18" s="1024" customFormat="1" ht="12.75" customHeight="1">
      <c r="C58" s="106"/>
      <c r="D58" s="1049"/>
      <c r="E58" s="1049"/>
      <c r="F58" s="1049"/>
      <c r="G58" s="1049"/>
      <c r="H58" s="1049"/>
      <c r="I58" s="1049"/>
      <c r="J58" s="752"/>
      <c r="K58" s="1052"/>
      <c r="L58" s="1049"/>
      <c r="M58" s="1057"/>
      <c r="N58" s="1057"/>
      <c r="O58" s="1057"/>
      <c r="P58" s="1057"/>
      <c r="Q58" s="1057"/>
    </row>
    <row r="59" spans="2:18" s="1024" customFormat="1" ht="12.75" customHeight="1">
      <c r="C59" s="106"/>
      <c r="D59" s="1051"/>
      <c r="E59" s="1049"/>
      <c r="F59" s="1049"/>
      <c r="G59" s="1049"/>
      <c r="H59" s="1049"/>
      <c r="I59" s="1049"/>
      <c r="J59" s="752"/>
      <c r="K59" s="1052"/>
      <c r="L59" s="1049"/>
      <c r="M59" s="1049"/>
      <c r="N59" s="1049"/>
      <c r="O59" s="1049"/>
      <c r="P59" s="1049"/>
    </row>
    <row r="60" spans="2:18" s="1024" customFormat="1" ht="12.75" customHeight="1">
      <c r="B60" s="1058"/>
      <c r="C60" s="106"/>
      <c r="D60" s="1051"/>
      <c r="E60" s="1049"/>
      <c r="F60" s="1049"/>
      <c r="G60" s="1049"/>
      <c r="H60" s="1049"/>
      <c r="I60" s="1049"/>
      <c r="J60" s="752"/>
      <c r="K60" s="1052"/>
      <c r="L60" s="1049"/>
      <c r="M60" s="1049"/>
      <c r="N60" s="1049"/>
      <c r="O60" s="1049"/>
      <c r="P60" s="1049"/>
      <c r="Q60" s="1049"/>
    </row>
    <row r="61" spans="2:18" ht="12.75" customHeight="1">
      <c r="C61" s="106"/>
      <c r="D61" s="1053"/>
      <c r="E61" s="217"/>
      <c r="F61" s="217"/>
      <c r="G61" s="217"/>
      <c r="H61" s="217"/>
      <c r="I61" s="217"/>
      <c r="J61" s="752"/>
      <c r="K61" s="1055"/>
      <c r="L61" s="217"/>
      <c r="M61" s="217"/>
      <c r="N61" s="217"/>
      <c r="O61" s="217"/>
      <c r="P61" s="217"/>
    </row>
    <row r="62" spans="2:18" ht="12.75" customHeight="1">
      <c r="C62" s="106"/>
      <c r="D62" s="1053"/>
      <c r="E62" s="217"/>
      <c r="F62" s="217"/>
      <c r="G62" s="217"/>
      <c r="H62" s="217"/>
      <c r="I62" s="217"/>
      <c r="L62" s="217"/>
      <c r="M62" s="1048"/>
      <c r="N62" s="1048"/>
      <c r="O62" s="1048"/>
      <c r="P62" s="1048"/>
      <c r="Q62" s="1048"/>
    </row>
    <row r="63" spans="2:18" ht="12.75" customHeight="1">
      <c r="C63" s="106"/>
      <c r="D63" s="1053"/>
      <c r="E63" s="217"/>
      <c r="F63" s="217"/>
      <c r="G63" s="217"/>
      <c r="H63" s="217"/>
      <c r="I63" s="217"/>
      <c r="L63" s="217"/>
      <c r="M63" s="1048"/>
      <c r="N63" s="1048"/>
      <c r="O63" s="1048"/>
      <c r="P63" s="1048"/>
      <c r="Q63" s="1048"/>
    </row>
    <row r="64" spans="2:18" ht="12.75" customHeight="1">
      <c r="C64" s="106"/>
      <c r="D64" s="1053"/>
      <c r="E64" s="217"/>
      <c r="F64" s="217"/>
      <c r="G64" s="217"/>
      <c r="H64" s="217"/>
      <c r="I64" s="217"/>
      <c r="J64" s="752"/>
      <c r="K64" s="1055"/>
      <c r="L64" s="217"/>
      <c r="M64" s="217"/>
      <c r="N64" s="217"/>
      <c r="O64" s="217"/>
      <c r="P64" s="217"/>
    </row>
    <row r="65" spans="3:17" ht="12.75" customHeight="1">
      <c r="C65" s="1059"/>
      <c r="D65" s="1053"/>
      <c r="E65" s="217"/>
      <c r="F65" s="217"/>
      <c r="G65" s="217"/>
      <c r="H65" s="217"/>
      <c r="I65" s="217"/>
      <c r="L65" s="217"/>
      <c r="M65" s="1048"/>
      <c r="N65" s="1048"/>
      <c r="O65" s="1048"/>
      <c r="P65" s="1048"/>
      <c r="Q65" s="1048"/>
    </row>
    <row r="66" spans="3:17" ht="12.75" customHeight="1">
      <c r="C66" s="734"/>
      <c r="D66" s="1053"/>
      <c r="E66" s="217"/>
      <c r="F66" s="217"/>
      <c r="G66" s="217"/>
      <c r="H66" s="217"/>
      <c r="I66" s="217"/>
      <c r="L66" s="217"/>
      <c r="M66" s="1048"/>
      <c r="N66" s="1048"/>
      <c r="O66" s="1048"/>
      <c r="P66" s="1048"/>
      <c r="Q66" s="1048"/>
    </row>
  </sheetData>
  <mergeCells count="17">
    <mergeCell ref="L9:L12"/>
    <mergeCell ref="A9:A12"/>
    <mergeCell ref="B9:B12"/>
    <mergeCell ref="C9:C12"/>
    <mergeCell ref="D9:D12"/>
    <mergeCell ref="E9:E12"/>
    <mergeCell ref="F9:F12"/>
    <mergeCell ref="G9:G12"/>
    <mergeCell ref="H9:H12"/>
    <mergeCell ref="I9:I12"/>
    <mergeCell ref="J9:J12"/>
    <mergeCell ref="K9:K12"/>
    <mergeCell ref="M9:M12"/>
    <mergeCell ref="N9:N12"/>
    <mergeCell ref="O9:O12"/>
    <mergeCell ref="P9:P12"/>
    <mergeCell ref="Q9:Q12"/>
  </mergeCells>
  <phoneticPr fontId="24" type="noConversion"/>
  <pageMargins left="0" right="0" top="0.75" bottom="0.75" header="0.3" footer="0.3"/>
  <pageSetup scale="70" pageOrder="overThenDown" orientation="landscape" r:id="rId1"/>
  <headerFooter alignWithMargins="0">
    <oddHeader>&amp;R&amp;"Times New Roman,Regular"Schedule II-D-2
Page 1 of 1</oddHeader>
    <oddFooter>&amp;L&amp;"Times New Roman,Regular"Sponsored by: Eric Schroeder, Rebecca Beckham, Cameron Fredkin</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EB242-8ACE-4F3B-856C-6E15D571DA50}">
  <sheetPr>
    <tabColor theme="7"/>
    <pageSetUpPr fitToPage="1"/>
  </sheetPr>
  <dimension ref="A1:S36"/>
  <sheetViews>
    <sheetView view="pageLayout" topLeftCell="A59" zoomScaleNormal="100" zoomScaleSheetLayoutView="100" workbookViewId="0">
      <selection activeCell="F33" sqref="F33"/>
    </sheetView>
  </sheetViews>
  <sheetFormatPr defaultColWidth="9.140625" defaultRowHeight="12.75"/>
  <cols>
    <col min="1" max="1" width="9.140625" style="205"/>
    <col min="2" max="2" width="8.140625" style="205" customWidth="1"/>
    <col min="3" max="3" width="42.5703125" style="205" customWidth="1"/>
    <col min="4" max="7" width="11.140625" style="205" customWidth="1"/>
    <col min="8" max="8" width="12.85546875" style="205" bestFit="1" customWidth="1"/>
    <col min="9" max="15" width="11.140625" style="205" customWidth="1"/>
    <col min="16" max="16" width="22.140625" style="205" customWidth="1"/>
    <col min="17" max="17" width="11.140625" style="205" customWidth="1"/>
    <col min="18" max="18" width="14.85546875" style="205" customWidth="1"/>
    <col min="19" max="19" width="12.85546875" style="205" bestFit="1" customWidth="1"/>
    <col min="20" max="16384" width="9.140625" style="205"/>
  </cols>
  <sheetData>
    <row r="1" spans="1:19" ht="13.5" thickBot="1"/>
    <row r="2" spans="1:19">
      <c r="B2" s="579" t="s">
        <v>162</v>
      </c>
      <c r="C2" s="580"/>
    </row>
    <row r="3" spans="1:19">
      <c r="B3" s="388" t="s">
        <v>579</v>
      </c>
      <c r="C3" s="581"/>
    </row>
    <row r="4" spans="1:19">
      <c r="B4" s="390" t="s">
        <v>1006</v>
      </c>
      <c r="C4" s="581"/>
    </row>
    <row r="5" spans="1:19">
      <c r="B5" s="390" t="str">
        <f>'I-A'!B6</f>
        <v>TEST YEAR ENDED SEPTEMBER 30, 2024</v>
      </c>
      <c r="C5" s="581"/>
    </row>
    <row r="6" spans="1:19" ht="13.5" thickBot="1">
      <c r="B6" s="582" t="str">
        <f>'I-A'!B7</f>
        <v>DOCKET 57467</v>
      </c>
      <c r="C6" s="583"/>
    </row>
    <row r="8" spans="1:19" ht="13.5" thickBot="1">
      <c r="D8" s="1025">
        <v>1</v>
      </c>
      <c r="E8" s="1025">
        <v>2</v>
      </c>
      <c r="F8" s="1025">
        <v>3</v>
      </c>
      <c r="G8" s="1025">
        <v>4</v>
      </c>
      <c r="H8" s="1025">
        <v>5</v>
      </c>
      <c r="I8" s="1025">
        <v>6</v>
      </c>
      <c r="J8" s="1025">
        <v>7</v>
      </c>
      <c r="K8" s="1025">
        <v>8</v>
      </c>
      <c r="L8" s="1025">
        <v>9</v>
      </c>
      <c r="M8" s="1026">
        <v>10</v>
      </c>
      <c r="N8" s="1026">
        <v>11</v>
      </c>
      <c r="O8" s="1026">
        <v>12</v>
      </c>
      <c r="P8" s="254">
        <v>13</v>
      </c>
      <c r="Q8" s="1026">
        <v>14</v>
      </c>
      <c r="R8" s="254">
        <v>15</v>
      </c>
      <c r="S8" s="1026">
        <v>16</v>
      </c>
    </row>
    <row r="9" spans="1:19" ht="13.5" customHeight="1" thickBot="1">
      <c r="A9" s="1550" t="s">
        <v>1226</v>
      </c>
      <c r="B9" s="1550" t="s">
        <v>1124</v>
      </c>
      <c r="C9" s="1550" t="s">
        <v>1</v>
      </c>
      <c r="D9" s="1646">
        <v>2023</v>
      </c>
      <c r="E9" s="1647"/>
      <c r="F9" s="1648"/>
      <c r="G9" s="1646">
        <v>2024</v>
      </c>
      <c r="H9" s="1647"/>
      <c r="I9" s="1647"/>
      <c r="J9" s="1647"/>
      <c r="K9" s="1647"/>
      <c r="L9" s="1647"/>
      <c r="M9" s="1647"/>
      <c r="N9" s="1647"/>
      <c r="O9" s="1648"/>
      <c r="P9" s="1038" t="s">
        <v>2059</v>
      </c>
      <c r="Q9" s="1643" t="s">
        <v>2060</v>
      </c>
      <c r="R9" s="1643" t="s">
        <v>2061</v>
      </c>
      <c r="S9" s="1643" t="s">
        <v>12</v>
      </c>
    </row>
    <row r="10" spans="1:19" ht="12.75" customHeight="1">
      <c r="A10" s="1551"/>
      <c r="B10" s="1551"/>
      <c r="C10" s="1551"/>
      <c r="D10" s="1643" t="s">
        <v>2047</v>
      </c>
      <c r="E10" s="1643" t="s">
        <v>2048</v>
      </c>
      <c r="F10" s="1643" t="s">
        <v>2049</v>
      </c>
      <c r="G10" s="1643" t="s">
        <v>2050</v>
      </c>
      <c r="H10" s="1643" t="s">
        <v>2051</v>
      </c>
      <c r="I10" s="1643" t="s">
        <v>2052</v>
      </c>
      <c r="J10" s="1643" t="s">
        <v>2053</v>
      </c>
      <c r="K10" s="1643" t="s">
        <v>2054</v>
      </c>
      <c r="L10" s="1643" t="s">
        <v>2055</v>
      </c>
      <c r="M10" s="1643" t="s">
        <v>2056</v>
      </c>
      <c r="N10" s="1643" t="s">
        <v>2057</v>
      </c>
      <c r="O10" s="1643" t="s">
        <v>2058</v>
      </c>
      <c r="P10" s="1643" t="s">
        <v>12</v>
      </c>
      <c r="Q10" s="1645"/>
      <c r="R10" s="1645"/>
      <c r="S10" s="1645"/>
    </row>
    <row r="11" spans="1:19" ht="13.5" thickBot="1">
      <c r="A11" s="1552"/>
      <c r="B11" s="1552"/>
      <c r="C11" s="1552"/>
      <c r="D11" s="1644"/>
      <c r="E11" s="1644"/>
      <c r="F11" s="1644"/>
      <c r="G11" s="1644"/>
      <c r="H11" s="1644"/>
      <c r="I11" s="1644"/>
      <c r="J11" s="1644"/>
      <c r="K11" s="1644"/>
      <c r="L11" s="1644"/>
      <c r="M11" s="1644"/>
      <c r="N11" s="1644"/>
      <c r="O11" s="1644"/>
      <c r="P11" s="1644"/>
      <c r="Q11" s="1644"/>
      <c r="R11" s="1644"/>
      <c r="S11" s="1644"/>
    </row>
    <row r="12" spans="1:19">
      <c r="B12" s="584"/>
      <c r="D12" s="463"/>
      <c r="E12" s="463"/>
      <c r="F12" s="463"/>
      <c r="G12" s="463"/>
      <c r="H12" s="463"/>
      <c r="I12" s="463"/>
      <c r="J12" s="463"/>
      <c r="K12" s="463"/>
      <c r="L12" s="463"/>
      <c r="M12" s="463"/>
      <c r="N12" s="463"/>
      <c r="O12" s="463"/>
      <c r="P12" s="463"/>
      <c r="Q12" s="463"/>
      <c r="R12" s="463"/>
      <c r="S12" s="585"/>
    </row>
    <row r="13" spans="1:19">
      <c r="A13" s="452">
        <v>1</v>
      </c>
      <c r="B13" s="392" t="s">
        <v>1007</v>
      </c>
      <c r="C13" s="3"/>
      <c r="D13" s="463"/>
      <c r="E13" s="463"/>
      <c r="F13" s="463"/>
      <c r="G13" s="463"/>
      <c r="H13" s="463"/>
      <c r="I13" s="463"/>
      <c r="J13" s="463"/>
      <c r="K13" s="463"/>
      <c r="L13" s="463"/>
      <c r="M13" s="463"/>
      <c r="N13" s="463"/>
      <c r="O13" s="463"/>
      <c r="P13" s="463"/>
      <c r="Q13" s="463"/>
      <c r="R13" s="463"/>
      <c r="S13" s="585"/>
    </row>
    <row r="14" spans="1:19">
      <c r="A14" s="452">
        <v>2</v>
      </c>
      <c r="B14" s="33" t="s">
        <v>110</v>
      </c>
      <c r="C14" s="1" t="s">
        <v>111</v>
      </c>
      <c r="D14" s="588">
        <f>SUMIF('ATTACH-Test Year TB'!$B:$B,$B14,'ATTACH-Test Year TB'!F:F)</f>
        <v>164315.82</v>
      </c>
      <c r="E14" s="588">
        <f>SUMIF('ATTACH-Test Year TB'!$B:$B,$B14,'ATTACH-Test Year TB'!G:G)</f>
        <v>134062.64999999997</v>
      </c>
      <c r="F14" s="588">
        <f>SUMIF('ATTACH-Test Year TB'!$B:$B,$B14,'ATTACH-Test Year TB'!H:H)</f>
        <v>127471.37000000001</v>
      </c>
      <c r="G14" s="588">
        <f>SUMIF('ATTACH-Test Year TB'!$B:$B,$B14,'ATTACH-Test Year TB'!I:I)</f>
        <v>161894.18</v>
      </c>
      <c r="H14" s="588">
        <f>SUMIF('ATTACH-Test Year TB'!$B:$B,$B14,'ATTACH-Test Year TB'!J:J)</f>
        <v>160225.56999999998</v>
      </c>
      <c r="I14" s="588">
        <f>SUMIF('ATTACH-Test Year TB'!$B:$B,$B14,'ATTACH-Test Year TB'!K:K)</f>
        <v>146774.29999999999</v>
      </c>
      <c r="J14" s="588">
        <f>SUMIF('ATTACH-Test Year TB'!$B:$B,$B14,'ATTACH-Test Year TB'!L:L)</f>
        <v>181442.51</v>
      </c>
      <c r="K14" s="588">
        <f>SUMIF('ATTACH-Test Year TB'!$B:$B,$B14,'ATTACH-Test Year TB'!M:M)</f>
        <v>160416.17000000001</v>
      </c>
      <c r="L14" s="588">
        <f>SUMIF('ATTACH-Test Year TB'!$B:$B,$B14,'ATTACH-Test Year TB'!N:N)</f>
        <v>125650.53</v>
      </c>
      <c r="M14" s="588">
        <f>SUMIF('ATTACH-Test Year TB'!$B:$B,$B14,'ATTACH-Test Year TB'!O:O)</f>
        <v>163336.79</v>
      </c>
      <c r="N14" s="588">
        <f>SUMIF('ATTACH-Test Year TB'!$B:$B,$B14,'ATTACH-Test Year TB'!P:P)</f>
        <v>188483.7999999999</v>
      </c>
      <c r="O14" s="588">
        <f>SUMIF('ATTACH-Test Year TB'!$B:$B,$B14,'ATTACH-Test Year TB'!Q:Q)</f>
        <v>167871.4</v>
      </c>
      <c r="P14" s="588">
        <f>SUM(D14:O14)</f>
        <v>1881945.0899999996</v>
      </c>
      <c r="Q14" s="588"/>
      <c r="R14" s="588">
        <v>0</v>
      </c>
      <c r="S14" s="589">
        <f>SUM(P14:R14)</f>
        <v>1881945.0899999996</v>
      </c>
    </row>
    <row r="15" spans="1:19">
      <c r="A15" s="452">
        <v>3</v>
      </c>
      <c r="B15" s="33" t="s">
        <v>112</v>
      </c>
      <c r="C15" s="1" t="s">
        <v>113</v>
      </c>
      <c r="D15" s="588">
        <f>SUMIF('ATTACH-Test Year TB'!$B:$B,$B15,'ATTACH-Test Year TB'!F:F)</f>
        <v>21617.850000000002</v>
      </c>
      <c r="E15" s="588">
        <f>SUMIF('ATTACH-Test Year TB'!$B:$B,$B15,'ATTACH-Test Year TB'!G:G)</f>
        <v>24452.440000000002</v>
      </c>
      <c r="F15" s="588">
        <f>SUMIF('ATTACH-Test Year TB'!$B:$B,$B15,'ATTACH-Test Year TB'!H:H)</f>
        <v>36290.74</v>
      </c>
      <c r="G15" s="588">
        <f>SUMIF('ATTACH-Test Year TB'!$B:$B,$B15,'ATTACH-Test Year TB'!I:I)</f>
        <v>16908.990000000002</v>
      </c>
      <c r="H15" s="588">
        <f>SUMIF('ATTACH-Test Year TB'!$B:$B,$B15,'ATTACH-Test Year TB'!J:J)</f>
        <v>31882.529999999992</v>
      </c>
      <c r="I15" s="588">
        <f>SUMIF('ATTACH-Test Year TB'!$B:$B,$B15,'ATTACH-Test Year TB'!K:K)</f>
        <v>20276.550000000003</v>
      </c>
      <c r="J15" s="588">
        <f>SUMIF('ATTACH-Test Year TB'!$B:$B,$B15,'ATTACH-Test Year TB'!L:L)</f>
        <v>21971.949999999993</v>
      </c>
      <c r="K15" s="588">
        <f>SUMIF('ATTACH-Test Year TB'!$B:$B,$B15,'ATTACH-Test Year TB'!M:M)</f>
        <v>21627.97</v>
      </c>
      <c r="L15" s="588">
        <f>SUMIF('ATTACH-Test Year TB'!$B:$B,$B15,'ATTACH-Test Year TB'!N:N)</f>
        <v>27176.31</v>
      </c>
      <c r="M15" s="588">
        <f>SUMIF('ATTACH-Test Year TB'!$B:$B,$B15,'ATTACH-Test Year TB'!O:O)</f>
        <v>22452.39</v>
      </c>
      <c r="N15" s="588">
        <f>SUMIF('ATTACH-Test Year TB'!$B:$B,$B15,'ATTACH-Test Year TB'!P:P)</f>
        <v>21281.280000000017</v>
      </c>
      <c r="O15" s="588">
        <f>SUMIF('ATTACH-Test Year TB'!$B:$B,$B15,'ATTACH-Test Year TB'!Q:Q)</f>
        <v>27843.229999999996</v>
      </c>
      <c r="P15" s="588">
        <f t="shared" ref="P15:P24" si="0">SUM(D15:O15)</f>
        <v>293782.23</v>
      </c>
      <c r="Q15" s="588"/>
      <c r="R15" s="588">
        <v>0</v>
      </c>
      <c r="S15" s="589">
        <f t="shared" ref="S15:S24" si="1">SUM(P15:R15)</f>
        <v>293782.23</v>
      </c>
    </row>
    <row r="16" spans="1:19">
      <c r="A16" s="452">
        <v>4</v>
      </c>
      <c r="B16" s="33" t="s">
        <v>114</v>
      </c>
      <c r="C16" s="1" t="s">
        <v>115</v>
      </c>
      <c r="D16" s="588">
        <f>SUMIF('ATTACH-Test Year TB'!$B:$B,$B16,'ATTACH-Test Year TB'!F:F)</f>
        <v>-22.07</v>
      </c>
      <c r="E16" s="588">
        <f>SUMIF('ATTACH-Test Year TB'!$B:$B,$B16,'ATTACH-Test Year TB'!G:G)</f>
        <v>-25.69</v>
      </c>
      <c r="F16" s="588">
        <f>SUMIF('ATTACH-Test Year TB'!$B:$B,$B16,'ATTACH-Test Year TB'!H:H)</f>
        <v>0</v>
      </c>
      <c r="G16" s="588">
        <f>SUMIF('ATTACH-Test Year TB'!$B:$B,$B16,'ATTACH-Test Year TB'!I:I)</f>
        <v>0</v>
      </c>
      <c r="H16" s="588">
        <f>SUMIF('ATTACH-Test Year TB'!$B:$B,$B16,'ATTACH-Test Year TB'!J:J)</f>
        <v>-9.1199999999999992</v>
      </c>
      <c r="I16" s="588">
        <f>SUMIF('ATTACH-Test Year TB'!$B:$B,$B16,'ATTACH-Test Year TB'!K:K)</f>
        <v>0</v>
      </c>
      <c r="J16" s="588">
        <f>SUMIF('ATTACH-Test Year TB'!$B:$B,$B16,'ATTACH-Test Year TB'!L:L)</f>
        <v>-75.399999999999991</v>
      </c>
      <c r="K16" s="588">
        <f>SUMIF('ATTACH-Test Year TB'!$B:$B,$B16,'ATTACH-Test Year TB'!M:M)</f>
        <v>2.7399999999999998</v>
      </c>
      <c r="L16" s="588">
        <f>SUMIF('ATTACH-Test Year TB'!$B:$B,$B16,'ATTACH-Test Year TB'!N:N)</f>
        <v>-0.13</v>
      </c>
      <c r="M16" s="588">
        <f>SUMIF('ATTACH-Test Year TB'!$B:$B,$B16,'ATTACH-Test Year TB'!O:O)</f>
        <v>0.03</v>
      </c>
      <c r="N16" s="588">
        <f>SUMIF('ATTACH-Test Year TB'!$B:$B,$B16,'ATTACH-Test Year TB'!P:P)</f>
        <v>-0.23</v>
      </c>
      <c r="O16" s="588">
        <f>SUMIF('ATTACH-Test Year TB'!$B:$B,$B16,'ATTACH-Test Year TB'!Q:Q)</f>
        <v>0</v>
      </c>
      <c r="P16" s="588">
        <f t="shared" si="0"/>
        <v>-129.86999999999998</v>
      </c>
      <c r="Q16" s="588"/>
      <c r="R16" s="588">
        <v>0</v>
      </c>
      <c r="S16" s="589">
        <f t="shared" si="1"/>
        <v>-129.86999999999998</v>
      </c>
    </row>
    <row r="17" spans="1:19">
      <c r="A17" s="452">
        <v>5</v>
      </c>
      <c r="B17" s="33" t="s">
        <v>116</v>
      </c>
      <c r="C17" s="1" t="s">
        <v>117</v>
      </c>
      <c r="D17" s="588">
        <f>SUMIF('ATTACH-Test Year TB'!$B:$B,$B17,'ATTACH-Test Year TB'!F:F)</f>
        <v>18008.68</v>
      </c>
      <c r="E17" s="588">
        <f>SUMIF('ATTACH-Test Year TB'!$B:$B,$B17,'ATTACH-Test Year TB'!G:G)</f>
        <v>20887.080000000002</v>
      </c>
      <c r="F17" s="588">
        <f>SUMIF('ATTACH-Test Year TB'!$B:$B,$B17,'ATTACH-Test Year TB'!H:H)</f>
        <v>33574</v>
      </c>
      <c r="G17" s="588">
        <f>SUMIF('ATTACH-Test Year TB'!$B:$B,$B17,'ATTACH-Test Year TB'!I:I)</f>
        <v>-4960.6600000000017</v>
      </c>
      <c r="H17" s="588">
        <f>SUMIF('ATTACH-Test Year TB'!$B:$B,$B17,'ATTACH-Test Year TB'!J:J)</f>
        <v>21121.14</v>
      </c>
      <c r="I17" s="588">
        <f>SUMIF('ATTACH-Test Year TB'!$B:$B,$B17,'ATTACH-Test Year TB'!K:K)</f>
        <v>1123.3400000000001</v>
      </c>
      <c r="J17" s="588">
        <f>SUMIF('ATTACH-Test Year TB'!$B:$B,$B17,'ATTACH-Test Year TB'!L:L)</f>
        <v>16833.34</v>
      </c>
      <c r="K17" s="588">
        <f>SUMIF('ATTACH-Test Year TB'!$B:$B,$B17,'ATTACH-Test Year TB'!M:M)</f>
        <v>33943.42</v>
      </c>
      <c r="L17" s="588">
        <f>SUMIF('ATTACH-Test Year TB'!$B:$B,$B17,'ATTACH-Test Year TB'!N:N)</f>
        <v>26814.74</v>
      </c>
      <c r="M17" s="588">
        <f>SUMIF('ATTACH-Test Year TB'!$B:$B,$B17,'ATTACH-Test Year TB'!O:O)</f>
        <v>16833.34</v>
      </c>
      <c r="N17" s="588">
        <f>SUMIF('ATTACH-Test Year TB'!$B:$B,$B17,'ATTACH-Test Year TB'!P:P)</f>
        <v>33363.06</v>
      </c>
      <c r="O17" s="588">
        <f>SUMIF('ATTACH-Test Year TB'!$B:$B,$B17,'ATTACH-Test Year TB'!Q:Q)</f>
        <v>51188.25</v>
      </c>
      <c r="P17" s="588">
        <f t="shared" si="0"/>
        <v>268729.73</v>
      </c>
      <c r="Q17" s="588"/>
      <c r="R17" s="588">
        <v>0</v>
      </c>
      <c r="S17" s="589">
        <f t="shared" si="1"/>
        <v>268729.73</v>
      </c>
    </row>
    <row r="18" spans="1:19">
      <c r="A18" s="452">
        <v>6</v>
      </c>
      <c r="B18" s="33" t="s">
        <v>118</v>
      </c>
      <c r="C18" s="1" t="s">
        <v>119</v>
      </c>
      <c r="D18" s="588">
        <f>SUMIF('ATTACH-Test Year TB'!$B:$B,$B18,'ATTACH-Test Year TB'!F:F)</f>
        <v>63998.770000000004</v>
      </c>
      <c r="E18" s="588">
        <f>SUMIF('ATTACH-Test Year TB'!$B:$B,$B18,'ATTACH-Test Year TB'!G:G)</f>
        <v>61548.770000000004</v>
      </c>
      <c r="F18" s="588">
        <f>SUMIF('ATTACH-Test Year TB'!$B:$B,$B18,'ATTACH-Test Year TB'!H:H)</f>
        <v>65077.97</v>
      </c>
      <c r="G18" s="588">
        <f>SUMIF('ATTACH-Test Year TB'!$B:$B,$B18,'ATTACH-Test Year TB'!I:I)</f>
        <v>63998.770000000004</v>
      </c>
      <c r="H18" s="588">
        <f>SUMIF('ATTACH-Test Year TB'!$B:$B,$B18,'ATTACH-Test Year TB'!J:J)</f>
        <v>63998.770000000004</v>
      </c>
      <c r="I18" s="588">
        <f>SUMIF('ATTACH-Test Year TB'!$B:$B,$B18,'ATTACH-Test Year TB'!K:K)</f>
        <v>63998.770000000004</v>
      </c>
      <c r="J18" s="588">
        <f>SUMIF('ATTACH-Test Year TB'!$B:$B,$B18,'ATTACH-Test Year TB'!L:L)</f>
        <v>63971.110000000008</v>
      </c>
      <c r="K18" s="588">
        <f>SUMIF('ATTACH-Test Year TB'!$B:$B,$B18,'ATTACH-Test Year TB'!M:M)</f>
        <v>63989.130000000005</v>
      </c>
      <c r="L18" s="588">
        <f>SUMIF('ATTACH-Test Year TB'!$B:$B,$B18,'ATTACH-Test Year TB'!N:N)</f>
        <v>100117.12999999999</v>
      </c>
      <c r="M18" s="588">
        <f>SUMIF('ATTACH-Test Year TB'!$B:$B,$B18,'ATTACH-Test Year TB'!O:O)</f>
        <v>100220.25</v>
      </c>
      <c r="N18" s="588">
        <f>SUMIF('ATTACH-Test Year TB'!$B:$B,$B18,'ATTACH-Test Year TB'!P:P)</f>
        <v>99133.440000000017</v>
      </c>
      <c r="O18" s="588">
        <f>SUMIF('ATTACH-Test Year TB'!$B:$B,$B18,'ATTACH-Test Year TB'!Q:Q)</f>
        <v>99983.909999999989</v>
      </c>
      <c r="P18" s="588">
        <f t="shared" si="0"/>
        <v>910036.79000000015</v>
      </c>
      <c r="Q18" s="588"/>
      <c r="R18" s="588">
        <f>280821.03+35800</f>
        <v>316621.03000000003</v>
      </c>
      <c r="S18" s="589">
        <f t="shared" si="1"/>
        <v>1226657.8200000003</v>
      </c>
    </row>
    <row r="19" spans="1:19">
      <c r="A19" s="452">
        <v>7</v>
      </c>
      <c r="B19" s="33" t="s">
        <v>120</v>
      </c>
      <c r="C19" s="2" t="s">
        <v>121</v>
      </c>
      <c r="D19" s="588">
        <f>SUMIF('ATTACH-Test Year TB'!$B:$B,$B19,'ATTACH-Test Year TB'!F:F)</f>
        <v>0</v>
      </c>
      <c r="E19" s="588">
        <f>SUMIF('ATTACH-Test Year TB'!$B:$B,$B19,'ATTACH-Test Year TB'!G:G)</f>
        <v>0</v>
      </c>
      <c r="F19" s="588">
        <f>SUMIF('ATTACH-Test Year TB'!$B:$B,$B19,'ATTACH-Test Year TB'!H:H)</f>
        <v>0</v>
      </c>
      <c r="G19" s="588">
        <f>SUMIF('ATTACH-Test Year TB'!$B:$B,$B19,'ATTACH-Test Year TB'!I:I)</f>
        <v>0</v>
      </c>
      <c r="H19" s="588">
        <f>SUMIF('ATTACH-Test Year TB'!$B:$B,$B19,'ATTACH-Test Year TB'!J:J)</f>
        <v>0</v>
      </c>
      <c r="I19" s="588">
        <f>SUMIF('ATTACH-Test Year TB'!$B:$B,$B19,'ATTACH-Test Year TB'!K:K)</f>
        <v>0</v>
      </c>
      <c r="J19" s="588">
        <f>SUMIF('ATTACH-Test Year TB'!$B:$B,$B19,'ATTACH-Test Year TB'!L:L)</f>
        <v>0</v>
      </c>
      <c r="K19" s="588">
        <f>SUMIF('ATTACH-Test Year TB'!$B:$B,$B19,'ATTACH-Test Year TB'!M:M)</f>
        <v>0</v>
      </c>
      <c r="L19" s="588">
        <f>SUMIF('ATTACH-Test Year TB'!$B:$B,$B19,'ATTACH-Test Year TB'!N:N)</f>
        <v>0</v>
      </c>
      <c r="M19" s="588">
        <f>SUMIF('ATTACH-Test Year TB'!$B:$B,$B19,'ATTACH-Test Year TB'!O:O)</f>
        <v>0</v>
      </c>
      <c r="N19" s="588">
        <f>SUMIF('ATTACH-Test Year TB'!$B:$B,$B19,'ATTACH-Test Year TB'!P:P)</f>
        <v>0</v>
      </c>
      <c r="O19" s="588">
        <f>SUMIF('ATTACH-Test Year TB'!$B:$B,$B19,'ATTACH-Test Year TB'!Q:Q)</f>
        <v>0</v>
      </c>
      <c r="P19" s="588">
        <f t="shared" si="0"/>
        <v>0</v>
      </c>
      <c r="Q19" s="588"/>
      <c r="R19" s="588">
        <v>0</v>
      </c>
      <c r="S19" s="589">
        <f t="shared" si="1"/>
        <v>0</v>
      </c>
    </row>
    <row r="20" spans="1:19">
      <c r="A20" s="452">
        <v>8</v>
      </c>
      <c r="B20" s="33" t="s">
        <v>122</v>
      </c>
      <c r="C20" s="2" t="s">
        <v>123</v>
      </c>
      <c r="D20" s="588">
        <f>SUMIF('ATTACH-Test Year TB'!$B:$B,$B20,'ATTACH-Test Year TB'!F:F)</f>
        <v>191509.37</v>
      </c>
      <c r="E20" s="588">
        <f>SUMIF('ATTACH-Test Year TB'!$B:$B,$B20,'ATTACH-Test Year TB'!G:G)</f>
        <v>162392.91</v>
      </c>
      <c r="F20" s="588">
        <f>SUMIF('ATTACH-Test Year TB'!$B:$B,$B20,'ATTACH-Test Year TB'!H:H)</f>
        <v>143046.45000000001</v>
      </c>
      <c r="G20" s="588">
        <f>SUMIF('ATTACH-Test Year TB'!$B:$B,$B20,'ATTACH-Test Year TB'!I:I)</f>
        <v>204229.01</v>
      </c>
      <c r="H20" s="588">
        <f>SUMIF('ATTACH-Test Year TB'!$B:$B,$B20,'ATTACH-Test Year TB'!J:J)</f>
        <v>207370.66</v>
      </c>
      <c r="I20" s="588">
        <f>SUMIF('ATTACH-Test Year TB'!$B:$B,$B20,'ATTACH-Test Year TB'!K:K)</f>
        <v>177008.59</v>
      </c>
      <c r="J20" s="588">
        <f>SUMIF('ATTACH-Test Year TB'!$B:$B,$B20,'ATTACH-Test Year TB'!L:L)</f>
        <v>216684.53999999998</v>
      </c>
      <c r="K20" s="588">
        <f>SUMIF('ATTACH-Test Year TB'!$B:$B,$B20,'ATTACH-Test Year TB'!M:M)</f>
        <v>206897.92000000004</v>
      </c>
      <c r="L20" s="588">
        <f>SUMIF('ATTACH-Test Year TB'!$B:$B,$B20,'ATTACH-Test Year TB'!N:N)</f>
        <v>181900.48</v>
      </c>
      <c r="M20" s="588">
        <f>SUMIF('ATTACH-Test Year TB'!$B:$B,$B20,'ATTACH-Test Year TB'!O:O)</f>
        <v>208002.65999999997</v>
      </c>
      <c r="N20" s="588">
        <f>SUMIF('ATTACH-Test Year TB'!$B:$B,$B20,'ATTACH-Test Year TB'!P:P)</f>
        <v>222601.36000000002</v>
      </c>
      <c r="O20" s="588">
        <f>SUMIF('ATTACH-Test Year TB'!$B:$B,$B20,'ATTACH-Test Year TB'!Q:Q)</f>
        <v>148275.59</v>
      </c>
      <c r="P20" s="588">
        <f t="shared" ref="P20:P21" si="2">SUM(D20:O20)</f>
        <v>2269919.54</v>
      </c>
      <c r="Q20" s="588"/>
      <c r="R20" s="588">
        <v>0</v>
      </c>
      <c r="S20" s="589">
        <f t="shared" ref="S20:S21" si="3">SUM(P20:R20)</f>
        <v>2269919.54</v>
      </c>
    </row>
    <row r="21" spans="1:19">
      <c r="A21" s="452">
        <v>9</v>
      </c>
      <c r="B21" s="33" t="s">
        <v>124</v>
      </c>
      <c r="C21" s="2" t="s">
        <v>180</v>
      </c>
      <c r="D21" s="588">
        <f>SUMIF('ATTACH-Test Year TB'!$B:$B,$B21,'ATTACH-Test Year TB'!F:F)</f>
        <v>4863.6000000000004</v>
      </c>
      <c r="E21" s="588">
        <f>SUMIF('ATTACH-Test Year TB'!$B:$B,$B21,'ATTACH-Test Year TB'!G:G)</f>
        <v>18546</v>
      </c>
      <c r="F21" s="588">
        <f>SUMIF('ATTACH-Test Year TB'!$B:$B,$B21,'ATTACH-Test Year TB'!H:H)</f>
        <v>366.39999999999964</v>
      </c>
      <c r="G21" s="588">
        <f>SUMIF('ATTACH-Test Year TB'!$B:$B,$B21,'ATTACH-Test Year TB'!I:I)</f>
        <v>8228.6</v>
      </c>
      <c r="H21" s="588">
        <f>SUMIF('ATTACH-Test Year TB'!$B:$B,$B21,'ATTACH-Test Year TB'!J:J)</f>
        <v>3593.6</v>
      </c>
      <c r="I21" s="588">
        <f>SUMIF('ATTACH-Test Year TB'!$B:$B,$B21,'ATTACH-Test Year TB'!K:K)</f>
        <v>-8531.4</v>
      </c>
      <c r="J21" s="588">
        <f>SUMIF('ATTACH-Test Year TB'!$B:$B,$B21,'ATTACH-Test Year TB'!L:L)</f>
        <v>0</v>
      </c>
      <c r="K21" s="588">
        <f>SUMIF('ATTACH-Test Year TB'!$B:$B,$B21,'ATTACH-Test Year TB'!M:M)</f>
        <v>0</v>
      </c>
      <c r="L21" s="588">
        <f>SUMIF('ATTACH-Test Year TB'!$B:$B,$B21,'ATTACH-Test Year TB'!N:N)</f>
        <v>0</v>
      </c>
      <c r="M21" s="588">
        <f>SUMIF('ATTACH-Test Year TB'!$B:$B,$B21,'ATTACH-Test Year TB'!O:O)</f>
        <v>557.29999999999995</v>
      </c>
      <c r="N21" s="588">
        <f>SUMIF('ATTACH-Test Year TB'!$B:$B,$B21,'ATTACH-Test Year TB'!P:P)</f>
        <v>3014</v>
      </c>
      <c r="O21" s="588">
        <f>SUMIF('ATTACH-Test Year TB'!$B:$B,$B21,'ATTACH-Test Year TB'!Q:Q)</f>
        <v>-3014</v>
      </c>
      <c r="P21" s="588">
        <f t="shared" si="2"/>
        <v>27624.099999999995</v>
      </c>
      <c r="Q21" s="588"/>
      <c r="R21" s="588">
        <v>0</v>
      </c>
      <c r="S21" s="589">
        <f t="shared" si="3"/>
        <v>27624.099999999995</v>
      </c>
    </row>
    <row r="22" spans="1:19">
      <c r="A22" s="452">
        <v>10</v>
      </c>
      <c r="B22" s="33" t="s">
        <v>181</v>
      </c>
      <c r="C22" s="2" t="s">
        <v>189</v>
      </c>
      <c r="D22" s="588">
        <f>SUMIF('ATTACH-Test Year TB'!$B:$B,$B22,'ATTACH-Test Year TB'!F:F)</f>
        <v>0</v>
      </c>
      <c r="E22" s="588">
        <f>SUMIF('ATTACH-Test Year TB'!$B:$B,$B22,'ATTACH-Test Year TB'!G:G)</f>
        <v>0</v>
      </c>
      <c r="F22" s="588">
        <f>SUMIF('ATTACH-Test Year TB'!$B:$B,$B22,'ATTACH-Test Year TB'!H:H)</f>
        <v>0</v>
      </c>
      <c r="G22" s="588">
        <f>SUMIF('ATTACH-Test Year TB'!$B:$B,$B22,'ATTACH-Test Year TB'!I:I)</f>
        <v>0</v>
      </c>
      <c r="H22" s="588">
        <f>SUMIF('ATTACH-Test Year TB'!$B:$B,$B22,'ATTACH-Test Year TB'!J:J)</f>
        <v>0</v>
      </c>
      <c r="I22" s="588">
        <f>SUMIF('ATTACH-Test Year TB'!$B:$B,$B22,'ATTACH-Test Year TB'!K:K)</f>
        <v>0</v>
      </c>
      <c r="J22" s="588">
        <f>SUMIF('ATTACH-Test Year TB'!$B:$B,$B22,'ATTACH-Test Year TB'!L:L)</f>
        <v>0</v>
      </c>
      <c r="K22" s="588">
        <f>SUMIF('ATTACH-Test Year TB'!$B:$B,$B22,'ATTACH-Test Year TB'!M:M)</f>
        <v>0</v>
      </c>
      <c r="L22" s="588">
        <f>SUMIF('ATTACH-Test Year TB'!$B:$B,$B22,'ATTACH-Test Year TB'!N:N)</f>
        <v>0</v>
      </c>
      <c r="M22" s="588">
        <f>SUMIF('ATTACH-Test Year TB'!$B:$B,$B22,'ATTACH-Test Year TB'!O:O)</f>
        <v>0</v>
      </c>
      <c r="N22" s="588">
        <f>SUMIF('ATTACH-Test Year TB'!$B:$B,$B22,'ATTACH-Test Year TB'!P:P)</f>
        <v>0</v>
      </c>
      <c r="O22" s="588">
        <f>SUMIF('ATTACH-Test Year TB'!$B:$B,$B22,'ATTACH-Test Year TB'!Q:Q)</f>
        <v>0</v>
      </c>
      <c r="P22" s="588">
        <f t="shared" si="0"/>
        <v>0</v>
      </c>
      <c r="Q22" s="588"/>
      <c r="R22" s="588">
        <v>0</v>
      </c>
      <c r="S22" s="589">
        <f t="shared" si="1"/>
        <v>0</v>
      </c>
    </row>
    <row r="23" spans="1:19">
      <c r="A23" s="452">
        <v>11</v>
      </c>
      <c r="B23" s="33" t="s">
        <v>178</v>
      </c>
      <c r="C23" s="1" t="s">
        <v>126</v>
      </c>
      <c r="D23" s="588">
        <f>SUMIF('ATTACH-Test Year TB'!$B:$B,$B23,'ATTACH-Test Year TB'!F:F)</f>
        <v>621.9</v>
      </c>
      <c r="E23" s="588">
        <f>SUMIF('ATTACH-Test Year TB'!$B:$B,$B23,'ATTACH-Test Year TB'!G:G)</f>
        <v>2621.9</v>
      </c>
      <c r="F23" s="588">
        <f>SUMIF('ATTACH-Test Year TB'!$B:$B,$B23,'ATTACH-Test Year TB'!H:H)</f>
        <v>12722.88</v>
      </c>
      <c r="G23" s="588">
        <f>SUMIF('ATTACH-Test Year TB'!$B:$B,$B23,'ATTACH-Test Year TB'!I:I)</f>
        <v>0</v>
      </c>
      <c r="H23" s="588">
        <f>SUMIF('ATTACH-Test Year TB'!$B:$B,$B23,'ATTACH-Test Year TB'!J:J)</f>
        <v>905.64</v>
      </c>
      <c r="I23" s="588">
        <f>SUMIF('ATTACH-Test Year TB'!$B:$B,$B23,'ATTACH-Test Year TB'!K:K)</f>
        <v>1011.33</v>
      </c>
      <c r="J23" s="588">
        <f>SUMIF('ATTACH-Test Year TB'!$B:$B,$B23,'ATTACH-Test Year TB'!L:L)</f>
        <v>3301.11</v>
      </c>
      <c r="K23" s="588">
        <f>SUMIF('ATTACH-Test Year TB'!$B:$B,$B23,'ATTACH-Test Year TB'!M:M)</f>
        <v>802.22</v>
      </c>
      <c r="L23" s="588">
        <f>SUMIF('ATTACH-Test Year TB'!$B:$B,$B23,'ATTACH-Test Year TB'!N:N)</f>
        <v>2025.84</v>
      </c>
      <c r="M23" s="588">
        <f>SUMIF('ATTACH-Test Year TB'!$B:$B,$B23,'ATTACH-Test Year TB'!O:O)</f>
        <v>2737.2</v>
      </c>
      <c r="N23" s="588">
        <f>SUMIF('ATTACH-Test Year TB'!$B:$B,$B23,'ATTACH-Test Year TB'!P:P)</f>
        <v>1770.54</v>
      </c>
      <c r="O23" s="588">
        <f>SUMIF('ATTACH-Test Year TB'!$B:$B,$B23,'ATTACH-Test Year TB'!Q:Q)</f>
        <v>6176.15</v>
      </c>
      <c r="P23" s="588">
        <f t="shared" si="0"/>
        <v>34696.710000000006</v>
      </c>
      <c r="Q23" s="588"/>
      <c r="R23" s="588">
        <v>261646.74</v>
      </c>
      <c r="S23" s="589">
        <f t="shared" si="1"/>
        <v>296343.45</v>
      </c>
    </row>
    <row r="24" spans="1:19">
      <c r="A24" s="452">
        <v>12</v>
      </c>
      <c r="B24" s="33" t="s">
        <v>127</v>
      </c>
      <c r="C24" s="1" t="s">
        <v>77</v>
      </c>
      <c r="D24" s="588">
        <f>SUMIF('ATTACH-Test Year TB'!$B:$B,$B24,'ATTACH-Test Year TB'!F:F)</f>
        <v>20467.53</v>
      </c>
      <c r="E24" s="588">
        <f>SUMIF('ATTACH-Test Year TB'!$B:$B,$B24,'ATTACH-Test Year TB'!G:G)</f>
        <v>21021.579999999998</v>
      </c>
      <c r="F24" s="588">
        <f>SUMIF('ATTACH-Test Year TB'!$B:$B,$B24,'ATTACH-Test Year TB'!H:H)</f>
        <v>19786.93</v>
      </c>
      <c r="G24" s="588">
        <f>SUMIF('ATTACH-Test Year TB'!$B:$B,$B24,'ATTACH-Test Year TB'!I:I)</f>
        <v>19112.04</v>
      </c>
      <c r="H24" s="588">
        <f>SUMIF('ATTACH-Test Year TB'!$B:$B,$B24,'ATTACH-Test Year TB'!J:J)</f>
        <v>19112.03</v>
      </c>
      <c r="I24" s="588">
        <f>SUMIF('ATTACH-Test Year TB'!$B:$B,$B24,'ATTACH-Test Year TB'!K:K)</f>
        <v>18316.91</v>
      </c>
      <c r="J24" s="588">
        <f>SUMIF('ATTACH-Test Year TB'!$B:$B,$B24,'ATTACH-Test Year TB'!L:L)</f>
        <v>17923.98</v>
      </c>
      <c r="K24" s="588">
        <f>SUMIF('ATTACH-Test Year TB'!$B:$B,$B24,'ATTACH-Test Year TB'!M:M)</f>
        <v>4586.41</v>
      </c>
      <c r="L24" s="588">
        <f>SUMIF('ATTACH-Test Year TB'!$B:$B,$B24,'ATTACH-Test Year TB'!N:N)</f>
        <v>18101.090000000004</v>
      </c>
      <c r="M24" s="588">
        <f>SUMIF('ATTACH-Test Year TB'!$B:$B,$B24,'ATTACH-Test Year TB'!O:O)</f>
        <v>18417.990000000002</v>
      </c>
      <c r="N24" s="588">
        <f>SUMIF('ATTACH-Test Year TB'!$B:$B,$B24,'ATTACH-Test Year TB'!P:P)</f>
        <v>16629.600000000002</v>
      </c>
      <c r="O24" s="588">
        <f>SUMIF('ATTACH-Test Year TB'!$B:$B,$B24,'ATTACH-Test Year TB'!Q:Q)</f>
        <v>18041.47</v>
      </c>
      <c r="P24" s="588">
        <f t="shared" si="0"/>
        <v>211517.56</v>
      </c>
      <c r="Q24" s="588"/>
      <c r="R24" s="588">
        <v>6734.4919999999984</v>
      </c>
      <c r="S24" s="589">
        <f t="shared" si="1"/>
        <v>218252.052</v>
      </c>
    </row>
    <row r="25" spans="1:19">
      <c r="A25" s="452">
        <v>13</v>
      </c>
      <c r="B25" s="33" t="s">
        <v>128</v>
      </c>
      <c r="C25" s="1" t="s">
        <v>129</v>
      </c>
      <c r="D25" s="588">
        <f>SUMIF('ATTACH-Test Year TB'!$B:$B,$B25,'ATTACH-Test Year TB'!F:F)</f>
        <v>385.17999999999995</v>
      </c>
      <c r="E25" s="588">
        <f>SUMIF('ATTACH-Test Year TB'!$B:$B,$B25,'ATTACH-Test Year TB'!G:G)</f>
        <v>1305.6200000000003</v>
      </c>
      <c r="F25" s="588">
        <f>SUMIF('ATTACH-Test Year TB'!$B:$B,$B25,'ATTACH-Test Year TB'!H:H)</f>
        <v>2432.59</v>
      </c>
      <c r="G25" s="588">
        <f>SUMIF('ATTACH-Test Year TB'!$B:$B,$B25,'ATTACH-Test Year TB'!I:I)</f>
        <v>1535.2400000000002</v>
      </c>
      <c r="H25" s="588">
        <f>SUMIF('ATTACH-Test Year TB'!$B:$B,$B25,'ATTACH-Test Year TB'!J:J)</f>
        <v>393.95</v>
      </c>
      <c r="I25" s="588">
        <f>SUMIF('ATTACH-Test Year TB'!$B:$B,$B25,'ATTACH-Test Year TB'!K:K)</f>
        <v>696.8</v>
      </c>
      <c r="J25" s="588">
        <f>SUMIF('ATTACH-Test Year TB'!$B:$B,$B25,'ATTACH-Test Year TB'!L:L)</f>
        <v>1303.8900000000001</v>
      </c>
      <c r="K25" s="588">
        <f>SUMIF('ATTACH-Test Year TB'!$B:$B,$B25,'ATTACH-Test Year TB'!M:M)</f>
        <v>3135.79</v>
      </c>
      <c r="L25" s="588">
        <f>SUMIF('ATTACH-Test Year TB'!$B:$B,$B25,'ATTACH-Test Year TB'!N:N)</f>
        <v>-517.16</v>
      </c>
      <c r="M25" s="588">
        <f>SUMIF('ATTACH-Test Year TB'!$B:$B,$B25,'ATTACH-Test Year TB'!O:O)</f>
        <v>2664.55</v>
      </c>
      <c r="N25" s="588">
        <f>SUMIF('ATTACH-Test Year TB'!$B:$B,$B25,'ATTACH-Test Year TB'!P:P)</f>
        <v>-76.180000000000007</v>
      </c>
      <c r="O25" s="588">
        <f>SUMIF('ATTACH-Test Year TB'!$B:$B,$B25,'ATTACH-Test Year TB'!Q:Q)</f>
        <v>1163.22</v>
      </c>
      <c r="P25" s="588">
        <f t="shared" ref="P25" si="4">SUM(D25:O25)</f>
        <v>14423.49</v>
      </c>
      <c r="Q25" s="588"/>
      <c r="R25" s="588">
        <v>0</v>
      </c>
      <c r="S25" s="589">
        <f t="shared" ref="S25" si="5">SUM(P25:R25)</f>
        <v>14423.49</v>
      </c>
    </row>
    <row r="26" spans="1:19" ht="13.5" thickBot="1">
      <c r="A26" s="452">
        <v>14</v>
      </c>
      <c r="B26" s="392"/>
      <c r="C26" s="3"/>
      <c r="D26" s="588"/>
      <c r="E26" s="588"/>
      <c r="F26" s="588"/>
      <c r="G26" s="588"/>
      <c r="H26" s="588"/>
      <c r="I26" s="588"/>
      <c r="J26" s="588"/>
      <c r="K26" s="588"/>
      <c r="L26" s="588"/>
      <c r="M26" s="588"/>
      <c r="N26" s="588"/>
      <c r="O26" s="588"/>
      <c r="P26" s="588"/>
      <c r="Q26" s="588"/>
      <c r="R26" s="588"/>
      <c r="S26" s="589"/>
    </row>
    <row r="27" spans="1:19" s="465" customFormat="1" ht="13.5" thickBot="1">
      <c r="A27" s="452">
        <v>15</v>
      </c>
      <c r="B27" s="596" t="s">
        <v>242</v>
      </c>
      <c r="C27" s="1047"/>
      <c r="D27" s="608">
        <f t="shared" ref="D27:S27" si="6">SUM(D14:D26)</f>
        <v>485766.62999999995</v>
      </c>
      <c r="E27" s="608">
        <f t="shared" si="6"/>
        <v>446813.26000000007</v>
      </c>
      <c r="F27" s="608">
        <f t="shared" si="6"/>
        <v>440769.33000000007</v>
      </c>
      <c r="G27" s="608">
        <f t="shared" si="6"/>
        <v>470946.16999999993</v>
      </c>
      <c r="H27" s="608">
        <f t="shared" si="6"/>
        <v>508594.77000000008</v>
      </c>
      <c r="I27" s="608">
        <f t="shared" si="6"/>
        <v>420675.18999999989</v>
      </c>
      <c r="J27" s="608">
        <f t="shared" si="6"/>
        <v>523357.02999999997</v>
      </c>
      <c r="K27" s="608">
        <f t="shared" si="6"/>
        <v>495401.76999999996</v>
      </c>
      <c r="L27" s="608">
        <f t="shared" si="6"/>
        <v>481268.83</v>
      </c>
      <c r="M27" s="608">
        <f t="shared" si="6"/>
        <v>535222.5</v>
      </c>
      <c r="N27" s="608">
        <f t="shared" si="6"/>
        <v>586200.66999999993</v>
      </c>
      <c r="O27" s="608">
        <f t="shared" si="6"/>
        <v>517529.22</v>
      </c>
      <c r="P27" s="608">
        <f t="shared" si="6"/>
        <v>5912545.3699999992</v>
      </c>
      <c r="Q27" s="608">
        <f t="shared" si="6"/>
        <v>0</v>
      </c>
      <c r="R27" s="608">
        <f t="shared" si="6"/>
        <v>585002.26199999999</v>
      </c>
      <c r="S27" s="609">
        <f t="shared" si="6"/>
        <v>6497547.6319999993</v>
      </c>
    </row>
    <row r="28" spans="1:19">
      <c r="D28" s="462"/>
      <c r="E28" s="462"/>
      <c r="F28" s="462"/>
      <c r="G28" s="462"/>
      <c r="H28" s="462"/>
      <c r="I28" s="462"/>
      <c r="J28" s="462"/>
      <c r="K28" s="462"/>
      <c r="L28" s="462"/>
      <c r="M28" s="462"/>
      <c r="N28" s="462"/>
      <c r="O28" s="462"/>
      <c r="P28" s="462"/>
      <c r="Q28" s="462"/>
      <c r="R28" s="462"/>
      <c r="S28" s="462"/>
    </row>
    <row r="29" spans="1:19">
      <c r="D29" s="1042"/>
      <c r="E29" s="1042"/>
      <c r="F29" s="1042"/>
      <c r="G29" s="1042"/>
      <c r="H29" s="1042"/>
      <c r="I29" s="1042"/>
      <c r="J29" s="1042"/>
      <c r="K29" s="1042"/>
      <c r="L29" s="1042"/>
      <c r="M29" s="1042"/>
      <c r="N29" s="1042"/>
      <c r="O29" s="1042"/>
      <c r="P29" s="1042"/>
      <c r="Q29" s="1042"/>
      <c r="R29" s="1042"/>
      <c r="S29" s="1042"/>
    </row>
    <row r="30" spans="1:19">
      <c r="D30" s="1042"/>
      <c r="E30" s="1042"/>
      <c r="F30" s="1042"/>
      <c r="G30" s="1042"/>
      <c r="H30" s="1042"/>
      <c r="I30" s="1042"/>
      <c r="J30" s="1042"/>
      <c r="K30" s="1042"/>
      <c r="L30" s="1042"/>
      <c r="M30" s="1042"/>
      <c r="N30" s="1042"/>
      <c r="O30" s="1042"/>
      <c r="P30" s="1042"/>
      <c r="Q30" s="1042"/>
      <c r="R30" s="1042"/>
      <c r="S30" s="1042"/>
    </row>
    <row r="31" spans="1:19">
      <c r="D31" s="1042"/>
      <c r="E31" s="1042"/>
      <c r="F31" s="1042"/>
      <c r="G31" s="1042"/>
      <c r="H31" s="1042"/>
      <c r="I31" s="1042"/>
      <c r="J31" s="1042"/>
      <c r="K31" s="1042"/>
      <c r="L31" s="1042"/>
      <c r="M31" s="1042"/>
      <c r="N31" s="1042"/>
      <c r="O31" s="1042"/>
      <c r="P31" s="1042"/>
      <c r="Q31" s="1042"/>
      <c r="R31" s="1042"/>
      <c r="S31" s="1042"/>
    </row>
    <row r="32" spans="1:19">
      <c r="D32" s="1042"/>
      <c r="E32" s="1042"/>
      <c r="F32" s="1042"/>
      <c r="G32" s="1042"/>
      <c r="H32" s="1042"/>
      <c r="I32" s="1042"/>
      <c r="J32" s="1042"/>
      <c r="K32" s="1042"/>
      <c r="L32" s="1042"/>
      <c r="M32" s="1042"/>
      <c r="N32" s="1042"/>
      <c r="O32" s="1042"/>
      <c r="P32" s="1042"/>
      <c r="Q32" s="1042"/>
      <c r="R32" s="1042"/>
      <c r="S32" s="1042"/>
    </row>
    <row r="33" spans="4:19">
      <c r="D33" s="1042"/>
      <c r="E33" s="1042"/>
      <c r="F33" s="1042"/>
      <c r="G33" s="1042"/>
      <c r="H33" s="1042"/>
      <c r="I33" s="1042"/>
      <c r="J33" s="1042"/>
      <c r="K33" s="1042"/>
      <c r="L33" s="1042"/>
      <c r="M33" s="1042"/>
      <c r="N33" s="1042"/>
      <c r="O33" s="1042"/>
      <c r="P33" s="1042"/>
      <c r="Q33" s="1042"/>
      <c r="R33" s="1042"/>
      <c r="S33" s="1042"/>
    </row>
    <row r="34" spans="4:19">
      <c r="D34" s="1042"/>
      <c r="E34" s="1042"/>
      <c r="F34" s="1042"/>
      <c r="G34" s="1042"/>
      <c r="H34" s="1042"/>
      <c r="I34" s="1042"/>
      <c r="J34" s="1042"/>
      <c r="K34" s="1042"/>
      <c r="L34" s="1042"/>
      <c r="M34" s="1042"/>
      <c r="N34" s="1042"/>
      <c r="O34" s="1042"/>
      <c r="P34" s="1042"/>
      <c r="Q34" s="1042"/>
      <c r="R34" s="1042"/>
      <c r="S34" s="1042"/>
    </row>
    <row r="35" spans="4:19">
      <c r="D35" s="1042"/>
      <c r="E35" s="1042"/>
      <c r="F35" s="1042"/>
      <c r="G35" s="1042"/>
      <c r="H35" s="1042"/>
      <c r="I35" s="1042"/>
      <c r="J35" s="1042"/>
      <c r="K35" s="1042"/>
      <c r="L35" s="1042"/>
      <c r="M35" s="1042"/>
      <c r="N35" s="1042"/>
      <c r="O35" s="1042"/>
      <c r="P35" s="1042"/>
      <c r="Q35" s="1042"/>
      <c r="R35" s="1042"/>
      <c r="S35" s="1042"/>
    </row>
    <row r="36" spans="4:19">
      <c r="D36" s="1042"/>
      <c r="E36" s="1042"/>
      <c r="F36" s="1042"/>
      <c r="G36" s="1042"/>
      <c r="H36" s="1042"/>
      <c r="I36" s="1042"/>
      <c r="J36" s="1042"/>
      <c r="K36" s="1042"/>
      <c r="L36" s="1042"/>
      <c r="M36" s="1042"/>
      <c r="N36" s="1042"/>
      <c r="O36" s="1042"/>
      <c r="P36" s="1042"/>
      <c r="Q36" s="1042"/>
      <c r="R36" s="1042"/>
      <c r="S36" s="1042"/>
    </row>
  </sheetData>
  <mergeCells count="21">
    <mergeCell ref="D9:F9"/>
    <mergeCell ref="G9:O9"/>
    <mergeCell ref="A9:A11"/>
    <mergeCell ref="B9:B11"/>
    <mergeCell ref="C9:C11"/>
    <mergeCell ref="Q9:Q11"/>
    <mergeCell ref="R9:R11"/>
    <mergeCell ref="S9:S11"/>
    <mergeCell ref="D10:D11"/>
    <mergeCell ref="E10:E11"/>
    <mergeCell ref="F10:F11"/>
    <mergeCell ref="G10:G11"/>
    <mergeCell ref="H10:H11"/>
    <mergeCell ref="I10:I11"/>
    <mergeCell ref="J10:J11"/>
    <mergeCell ref="K10:K11"/>
    <mergeCell ref="L10:L11"/>
    <mergeCell ref="M10:M11"/>
    <mergeCell ref="N10:N11"/>
    <mergeCell ref="O10:O11"/>
    <mergeCell ref="P10:P11"/>
  </mergeCells>
  <pageMargins left="0.7" right="0.7" top="0.75" bottom="0.75" header="0.3" footer="0.3"/>
  <pageSetup scale="48" orientation="landscape" r:id="rId1"/>
  <headerFooter>
    <oddHeader>&amp;R&amp;"Times New Roman,Regular"Schedule II-D-2.1
Page 1 of 1</oddHeader>
    <oddFooter>&amp;L&amp;"Times New Roman,Regular"Sponsored by: Rebecca Beckham, Eric Schroeder</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1E22E-A5BE-438E-A0A2-1053B7296D60}">
  <sheetPr codeName="Sheet72">
    <tabColor theme="7"/>
    <pageSetUpPr fitToPage="1"/>
  </sheetPr>
  <dimension ref="A1:G63"/>
  <sheetViews>
    <sheetView view="pageLayout" zoomScale="140" zoomScaleNormal="100" zoomScaleSheetLayoutView="100" zoomScalePageLayoutView="140" workbookViewId="0">
      <selection activeCell="F33" sqref="F33"/>
    </sheetView>
  </sheetViews>
  <sheetFormatPr defaultColWidth="9.140625" defaultRowHeight="12.75" customHeight="1"/>
  <cols>
    <col min="1" max="1" width="5.85546875" style="446" customWidth="1"/>
    <col min="2" max="2" width="8.85546875" style="446" customWidth="1"/>
    <col min="3" max="3" width="46.5703125" style="446" customWidth="1"/>
    <col min="4" max="6" width="12.85546875" style="446" customWidth="1"/>
    <col min="7" max="16384" width="9.140625" style="446"/>
  </cols>
  <sheetData>
    <row r="1" spans="1:6" ht="12" thickBot="1"/>
    <row r="2" spans="1:6" ht="11.25">
      <c r="B2" s="637" t="s">
        <v>162</v>
      </c>
      <c r="C2" s="580"/>
    </row>
    <row r="3" spans="1:6" ht="11.25">
      <c r="B3" s="206" t="s">
        <v>579</v>
      </c>
      <c r="C3" s="581"/>
    </row>
    <row r="4" spans="1:6" ht="11.25">
      <c r="B4" s="203" t="s">
        <v>2188</v>
      </c>
      <c r="C4" s="581"/>
    </row>
    <row r="5" spans="1:6" ht="11.25">
      <c r="B5" s="203" t="str">
        <f>'I-A'!B6</f>
        <v>TEST YEAR ENDED SEPTEMBER 30, 2024</v>
      </c>
      <c r="C5" s="581"/>
    </row>
    <row r="6" spans="1:6" ht="12" thickBot="1">
      <c r="B6" s="638" t="str">
        <f>'I-A'!B7</f>
        <v>DOCKET 57467</v>
      </c>
      <c r="C6" s="583"/>
    </row>
    <row r="7" spans="1:6" ht="11.25">
      <c r="B7" s="1024"/>
    </row>
    <row r="8" spans="1:6" ht="11.25">
      <c r="B8" s="1024"/>
    </row>
    <row r="9" spans="1:6" ht="12" thickBot="1">
      <c r="B9" s="446" t="s">
        <v>7</v>
      </c>
      <c r="D9" s="1026">
        <v>1</v>
      </c>
      <c r="E9" s="1026">
        <v>2</v>
      </c>
      <c r="F9" s="254">
        <v>3</v>
      </c>
    </row>
    <row r="10" spans="1:6" ht="11.25">
      <c r="A10" s="1538" t="s">
        <v>1226</v>
      </c>
      <c r="B10" s="1538" t="s">
        <v>1124</v>
      </c>
      <c r="C10" s="1538" t="s">
        <v>1</v>
      </c>
      <c r="D10" s="1538">
        <v>2021</v>
      </c>
      <c r="E10" s="1538">
        <v>2022</v>
      </c>
      <c r="F10" s="1538">
        <v>2023</v>
      </c>
    </row>
    <row r="11" spans="1:6" ht="11.25">
      <c r="A11" s="1539"/>
      <c r="B11" s="1539"/>
      <c r="C11" s="1539"/>
      <c r="D11" s="1539"/>
      <c r="E11" s="1539"/>
      <c r="F11" s="1539"/>
    </row>
    <row r="12" spans="1:6" ht="11.25">
      <c r="A12" s="1539"/>
      <c r="B12" s="1539"/>
      <c r="C12" s="1539"/>
      <c r="D12" s="1539"/>
      <c r="E12" s="1539"/>
      <c r="F12" s="1539"/>
    </row>
    <row r="13" spans="1:6" ht="12" thickBot="1">
      <c r="A13" s="1540"/>
      <c r="B13" s="1540"/>
      <c r="C13" s="1540"/>
      <c r="D13" s="1540"/>
      <c r="E13" s="1540"/>
      <c r="F13" s="1540"/>
    </row>
    <row r="14" spans="1:6" ht="12.75" customHeight="1">
      <c r="B14" s="1027"/>
      <c r="C14" s="1028"/>
      <c r="D14" s="1028"/>
      <c r="E14" s="1028"/>
      <c r="F14" s="1030"/>
    </row>
    <row r="15" spans="1:6" s="3" customFormat="1" ht="11.25">
      <c r="A15" s="8">
        <v>1</v>
      </c>
      <c r="B15" s="392" t="s">
        <v>1007</v>
      </c>
      <c r="D15" s="416"/>
      <c r="F15" s="1031"/>
    </row>
    <row r="16" spans="1:6" s="1" customFormat="1" ht="11.25">
      <c r="A16" s="8">
        <v>2</v>
      </c>
      <c r="B16" s="33" t="s">
        <v>110</v>
      </c>
      <c r="C16" s="1" t="s">
        <v>111</v>
      </c>
      <c r="D16" s="208">
        <v>1637285.3500000003</v>
      </c>
      <c r="E16" s="309">
        <v>1689054.9600000002</v>
      </c>
      <c r="F16" s="1032">
        <v>1747279.590000001</v>
      </c>
    </row>
    <row r="17" spans="1:6" s="1" customFormat="1" ht="11.25">
      <c r="A17" s="8">
        <v>3</v>
      </c>
      <c r="B17" s="33" t="s">
        <v>112</v>
      </c>
      <c r="C17" s="1" t="s">
        <v>113</v>
      </c>
      <c r="D17" s="208">
        <v>304778.21999999991</v>
      </c>
      <c r="E17" s="309">
        <v>350770.02999999962</v>
      </c>
      <c r="F17" s="1032">
        <v>337081.42999999988</v>
      </c>
    </row>
    <row r="18" spans="1:6" s="1" customFormat="1" ht="11.25">
      <c r="A18" s="8">
        <v>4</v>
      </c>
      <c r="B18" s="33" t="s">
        <v>114</v>
      </c>
      <c r="C18" s="1" t="s">
        <v>115</v>
      </c>
      <c r="D18" s="208">
        <v>-8912.0999999999985</v>
      </c>
      <c r="E18" s="309">
        <v>-839.68000000000018</v>
      </c>
      <c r="F18" s="1032">
        <v>-275.26000000000005</v>
      </c>
    </row>
    <row r="19" spans="1:6" s="1" customFormat="1" ht="11.25">
      <c r="A19" s="8">
        <v>5</v>
      </c>
      <c r="B19" s="33" t="s">
        <v>116</v>
      </c>
      <c r="C19" s="2" t="s">
        <v>117</v>
      </c>
      <c r="D19" s="208">
        <v>388267.59000000026</v>
      </c>
      <c r="E19" s="309">
        <v>318272.43999999994</v>
      </c>
      <c r="F19" s="1032">
        <v>314351.53000000014</v>
      </c>
    </row>
    <row r="20" spans="1:6" s="1" customFormat="1" ht="11.25">
      <c r="A20" s="8">
        <v>6</v>
      </c>
      <c r="B20" s="33" t="s">
        <v>118</v>
      </c>
      <c r="C20" s="1" t="s">
        <v>119</v>
      </c>
      <c r="D20" s="208">
        <v>778535.95999999892</v>
      </c>
      <c r="E20" s="309">
        <v>688611.38000000024</v>
      </c>
      <c r="F20" s="1032">
        <v>747216.36999999965</v>
      </c>
    </row>
    <row r="21" spans="1:6" s="1" customFormat="1" ht="11.25">
      <c r="A21" s="8">
        <v>7</v>
      </c>
      <c r="B21" s="33" t="s">
        <v>120</v>
      </c>
      <c r="C21" s="1" t="s">
        <v>121</v>
      </c>
      <c r="D21" s="208">
        <v>0</v>
      </c>
      <c r="E21" s="309">
        <v>0</v>
      </c>
      <c r="F21" s="1032">
        <f>SUM(D21:E21)</f>
        <v>0</v>
      </c>
    </row>
    <row r="22" spans="1:6" s="1" customFormat="1" ht="11.25">
      <c r="A22" s="8">
        <v>8</v>
      </c>
      <c r="B22" s="33" t="s">
        <v>122</v>
      </c>
      <c r="C22" s="1" t="s">
        <v>123</v>
      </c>
      <c r="D22" s="208">
        <v>1787824.6500000001</v>
      </c>
      <c r="E22" s="309">
        <v>1897121.4499999995</v>
      </c>
      <c r="F22" s="1032">
        <v>2077759.0100000002</v>
      </c>
    </row>
    <row r="23" spans="1:6" s="1" customFormat="1" ht="11.25">
      <c r="A23" s="8">
        <v>9</v>
      </c>
      <c r="B23" s="33" t="s">
        <v>124</v>
      </c>
      <c r="C23" s="1" t="s">
        <v>180</v>
      </c>
      <c r="D23" s="208">
        <v>33948.970000000423</v>
      </c>
      <c r="E23" s="309">
        <v>60701.3</v>
      </c>
      <c r="F23" s="1032">
        <v>67370.5</v>
      </c>
    </row>
    <row r="24" spans="1:6" s="1" customFormat="1" ht="11.25">
      <c r="A24" s="8">
        <v>10</v>
      </c>
      <c r="B24" s="195" t="s">
        <v>181</v>
      </c>
      <c r="C24" s="1" t="s">
        <v>189</v>
      </c>
      <c r="D24" s="208">
        <v>0</v>
      </c>
      <c r="E24" s="309">
        <v>0</v>
      </c>
      <c r="F24" s="1032">
        <f>SUM(D24:E24)</f>
        <v>0</v>
      </c>
    </row>
    <row r="25" spans="1:6" s="1" customFormat="1" ht="11.25">
      <c r="A25" s="8">
        <v>11</v>
      </c>
      <c r="B25" s="195" t="s">
        <v>178</v>
      </c>
      <c r="C25" s="1" t="s">
        <v>179</v>
      </c>
      <c r="D25" s="208">
        <v>27860.620000000003</v>
      </c>
      <c r="E25" s="309">
        <v>51570.310000000012</v>
      </c>
      <c r="F25" s="1032">
        <v>34512.58</v>
      </c>
    </row>
    <row r="26" spans="1:6" s="1" customFormat="1" ht="11.25">
      <c r="A26" s="8">
        <v>12</v>
      </c>
      <c r="B26" s="33" t="s">
        <v>127</v>
      </c>
      <c r="C26" s="1" t="s">
        <v>77</v>
      </c>
      <c r="D26" s="208">
        <v>111140.06000000001</v>
      </c>
      <c r="E26" s="309">
        <v>209004.54</v>
      </c>
      <c r="F26" s="1032">
        <v>232964.17000000007</v>
      </c>
    </row>
    <row r="27" spans="1:6" s="1" customFormat="1" ht="11.25">
      <c r="A27" s="8">
        <v>13</v>
      </c>
      <c r="B27" s="33" t="s">
        <v>128</v>
      </c>
      <c r="C27" s="1" t="s">
        <v>129</v>
      </c>
      <c r="D27" s="208">
        <v>3392.2100000000005</v>
      </c>
      <c r="E27" s="309">
        <v>33762.019999999997</v>
      </c>
      <c r="F27" s="1032">
        <v>25484.170000000002</v>
      </c>
    </row>
    <row r="28" spans="1:6" s="1" customFormat="1" ht="12" thickBot="1">
      <c r="A28" s="8">
        <v>14</v>
      </c>
      <c r="B28" s="33"/>
      <c r="D28" s="309"/>
      <c r="E28" s="309"/>
      <c r="F28" s="1032"/>
    </row>
    <row r="29" spans="1:6" s="3" customFormat="1" ht="12" thickBot="1">
      <c r="A29" s="8">
        <v>15</v>
      </c>
      <c r="B29" s="146" t="s">
        <v>242</v>
      </c>
      <c r="C29" s="162"/>
      <c r="D29" s="712">
        <f t="shared" ref="D29:F29" si="0">SUM(D16:D27)</f>
        <v>5064121.53</v>
      </c>
      <c r="E29" s="712">
        <f t="shared" si="0"/>
        <v>5298028.7499999991</v>
      </c>
      <c r="F29" s="1037">
        <f t="shared" si="0"/>
        <v>5583744.0900000008</v>
      </c>
    </row>
    <row r="30" spans="1:6" s="1" customFormat="1" ht="11.25">
      <c r="C30" s="78"/>
      <c r="D30" s="416"/>
      <c r="E30" s="416"/>
      <c r="F30" s="416"/>
    </row>
    <row r="31" spans="1:6" s="1" customFormat="1" ht="11.25"/>
    <row r="32" spans="1:6" ht="12.75" customHeight="1">
      <c r="D32" s="1048"/>
      <c r="E32" s="1048"/>
      <c r="F32" s="1048"/>
    </row>
    <row r="33" spans="3:6" ht="12.75" customHeight="1">
      <c r="D33" s="217"/>
      <c r="E33" s="217"/>
    </row>
    <row r="34" spans="3:6" ht="12.75" customHeight="1">
      <c r="D34" s="208"/>
      <c r="E34" s="208"/>
      <c r="F34" s="208"/>
    </row>
    <row r="35" spans="3:6" ht="12.75" customHeight="1">
      <c r="D35" s="208"/>
      <c r="E35" s="208"/>
      <c r="F35" s="208"/>
    </row>
    <row r="36" spans="3:6" s="1024" customFormat="1" ht="12.75" customHeight="1">
      <c r="C36" s="106"/>
      <c r="D36" s="1049"/>
      <c r="E36" s="1049"/>
      <c r="F36" s="1049"/>
    </row>
    <row r="37" spans="3:6" ht="12.75" customHeight="1">
      <c r="D37" s="217"/>
      <c r="E37" s="217"/>
    </row>
    <row r="38" spans="3:6" s="1024" customFormat="1" ht="12.75" customHeight="1">
      <c r="C38" s="1050"/>
      <c r="D38" s="1049"/>
      <c r="E38" s="1049"/>
    </row>
    <row r="39" spans="3:6" ht="12.75" customHeight="1">
      <c r="D39" s="1048"/>
      <c r="E39" s="1048"/>
      <c r="F39" s="1048"/>
    </row>
    <row r="40" spans="3:6" ht="12.75" customHeight="1">
      <c r="D40" s="1048"/>
      <c r="E40" s="1048"/>
      <c r="F40" s="1048"/>
    </row>
    <row r="41" spans="3:6" ht="12.75" customHeight="1">
      <c r="D41" s="1048"/>
      <c r="E41" s="1048"/>
      <c r="F41" s="1048"/>
    </row>
    <row r="42" spans="3:6" ht="12.75" customHeight="1">
      <c r="D42" s="1048"/>
      <c r="E42" s="1048"/>
      <c r="F42" s="1048"/>
    </row>
    <row r="43" spans="3:6" ht="12.75" customHeight="1">
      <c r="D43" s="1048"/>
      <c r="E43" s="1048"/>
      <c r="F43" s="1048"/>
    </row>
    <row r="44" spans="3:6" ht="12.75" customHeight="1">
      <c r="D44" s="1048"/>
      <c r="E44" s="1048"/>
      <c r="F44" s="1048"/>
    </row>
    <row r="45" spans="3:6" ht="12.75" customHeight="1">
      <c r="D45" s="208"/>
      <c r="E45" s="208"/>
      <c r="F45" s="208"/>
    </row>
    <row r="46" spans="3:6" ht="12.75" customHeight="1">
      <c r="D46" s="1048"/>
      <c r="E46" s="1048"/>
      <c r="F46" s="1048"/>
    </row>
    <row r="47" spans="3:6" ht="12.75" customHeight="1">
      <c r="D47" s="1048"/>
      <c r="E47" s="1048"/>
      <c r="F47" s="1048"/>
    </row>
    <row r="48" spans="3:6" ht="12.75" customHeight="1">
      <c r="D48" s="1048"/>
      <c r="E48" s="1048"/>
      <c r="F48" s="1048"/>
    </row>
    <row r="49" spans="2:7" s="1024" customFormat="1" ht="12.75" customHeight="1">
      <c r="C49" s="106"/>
      <c r="D49" s="1049"/>
      <c r="E49" s="1049"/>
      <c r="F49" s="1049"/>
      <c r="G49" s="446"/>
    </row>
    <row r="50" spans="2:7" ht="12.75" customHeight="1">
      <c r="C50" s="1054"/>
      <c r="D50" s="217"/>
      <c r="E50" s="217"/>
    </row>
    <row r="51" spans="2:7" s="1024" customFormat="1" ht="12.75" customHeight="1">
      <c r="B51" s="1056"/>
      <c r="D51" s="1049"/>
      <c r="E51" s="1049"/>
      <c r="F51" s="1049"/>
      <c r="G51" s="446"/>
    </row>
    <row r="52" spans="2:7" ht="12.75" customHeight="1">
      <c r="C52" s="106"/>
      <c r="D52" s="217"/>
      <c r="E52" s="217"/>
      <c r="F52" s="217"/>
    </row>
    <row r="53" spans="2:7" s="1024" customFormat="1" ht="12.75" customHeight="1">
      <c r="C53" s="106"/>
      <c r="D53" s="1049"/>
      <c r="E53" s="1049"/>
      <c r="F53" s="1049"/>
    </row>
    <row r="54" spans="2:7" s="1024" customFormat="1" ht="12.75" customHeight="1">
      <c r="C54" s="106"/>
      <c r="D54" s="1049"/>
      <c r="E54" s="1049"/>
    </row>
    <row r="55" spans="2:7" s="1024" customFormat="1" ht="12.75" customHeight="1">
      <c r="C55" s="106"/>
      <c r="D55" s="1057"/>
      <c r="E55" s="1057"/>
      <c r="F55" s="1057"/>
    </row>
    <row r="56" spans="2:7" s="1024" customFormat="1" ht="12.75" customHeight="1">
      <c r="C56" s="106"/>
      <c r="D56" s="1049"/>
      <c r="E56" s="1049"/>
    </row>
    <row r="57" spans="2:7" s="1024" customFormat="1" ht="12.75" customHeight="1">
      <c r="B57" s="1058"/>
      <c r="C57" s="106"/>
      <c r="D57" s="1049"/>
      <c r="E57" s="1049"/>
      <c r="F57" s="1049"/>
    </row>
    <row r="58" spans="2:7" ht="12.75" customHeight="1">
      <c r="C58" s="106"/>
      <c r="D58" s="217"/>
      <c r="E58" s="217"/>
    </row>
    <row r="59" spans="2:7" ht="12.75" customHeight="1">
      <c r="C59" s="106"/>
      <c r="D59" s="1048"/>
      <c r="E59" s="1048"/>
      <c r="F59" s="1048"/>
    </row>
    <row r="60" spans="2:7" ht="12.75" customHeight="1">
      <c r="C60" s="106"/>
      <c r="D60" s="1048"/>
      <c r="E60" s="1048"/>
      <c r="F60" s="1048"/>
    </row>
    <row r="61" spans="2:7" ht="12.75" customHeight="1">
      <c r="C61" s="106"/>
      <c r="D61" s="217"/>
      <c r="E61" s="217"/>
    </row>
    <row r="62" spans="2:7" ht="12.75" customHeight="1">
      <c r="C62" s="1059"/>
      <c r="D62" s="1048"/>
      <c r="E62" s="1048"/>
      <c r="F62" s="1048"/>
    </row>
    <row r="63" spans="2:7" ht="12.75" customHeight="1">
      <c r="C63" s="734"/>
      <c r="D63" s="1048"/>
      <c r="E63" s="1048"/>
      <c r="F63" s="1048"/>
    </row>
  </sheetData>
  <mergeCells count="6">
    <mergeCell ref="F10:F13"/>
    <mergeCell ref="A10:A13"/>
    <mergeCell ref="B10:B13"/>
    <mergeCell ref="C10:C13"/>
    <mergeCell ref="D10:D13"/>
    <mergeCell ref="E10:E13"/>
  </mergeCells>
  <pageMargins left="0" right="0" top="0.75" bottom="0.75" header="0.3" footer="0.3"/>
  <pageSetup scale="86" pageOrder="overThenDown" orientation="landscape" r:id="rId1"/>
  <headerFooter alignWithMargins="0">
    <oddHeader>&amp;R&amp;"Times New Roman,Regular"Schedule II-D-2.1a
Page 1 of 1</oddHeader>
    <oddFooter>&amp;L&amp;"Times New Roman,Regular"Sponsored by: Eric Schroeder, Rebecca Beckham</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E74B6C-3784-49DB-AC4B-94E9E5564B15}">
  <sheetPr>
    <tabColor theme="7"/>
    <pageSetUpPr fitToPage="1"/>
  </sheetPr>
  <dimension ref="B1:H10"/>
  <sheetViews>
    <sheetView view="pageLayout" zoomScaleNormal="100" zoomScaleSheetLayoutView="100" workbookViewId="0">
      <selection activeCell="F33" sqref="F33"/>
    </sheetView>
  </sheetViews>
  <sheetFormatPr defaultRowHeight="12.75"/>
  <cols>
    <col min="2" max="2" width="58" bestFit="1" customWidth="1"/>
  </cols>
  <sheetData>
    <row r="1" spans="2:8" ht="13.5" thickBot="1"/>
    <row r="2" spans="2:8">
      <c r="B2" s="387" t="s">
        <v>162</v>
      </c>
      <c r="C2" s="118"/>
    </row>
    <row r="3" spans="2:8">
      <c r="B3" s="388" t="s">
        <v>579</v>
      </c>
      <c r="C3" s="119"/>
    </row>
    <row r="4" spans="2:8">
      <c r="B4" s="390" t="s">
        <v>2095</v>
      </c>
      <c r="C4" s="119"/>
    </row>
    <row r="5" spans="2:8">
      <c r="B5" s="390" t="str">
        <f>'I-A'!B6</f>
        <v>TEST YEAR ENDED SEPTEMBER 30, 2024</v>
      </c>
      <c r="C5" s="119"/>
    </row>
    <row r="6" spans="2:8" ht="13.5" thickBot="1">
      <c r="B6" s="391" t="str">
        <f>'I-A'!B7</f>
        <v>DOCKET 57467</v>
      </c>
      <c r="C6" s="120"/>
    </row>
    <row r="10" spans="2:8" ht="31.5" customHeight="1">
      <c r="B10" s="1628" t="s">
        <v>2018</v>
      </c>
      <c r="C10" s="1651"/>
      <c r="D10" s="1651"/>
      <c r="E10" s="1651"/>
      <c r="F10" s="1651"/>
      <c r="G10" s="1651"/>
      <c r="H10" s="1651"/>
    </row>
  </sheetData>
  <mergeCells count="1">
    <mergeCell ref="B10:H10"/>
  </mergeCells>
  <pageMargins left="0.7" right="0.7" top="0.75" bottom="0.75" header="0.3" footer="0.3"/>
  <pageSetup orientation="landscape" r:id="rId1"/>
  <headerFooter>
    <oddHeader>&amp;R&amp;"Times New Roman,Regular"II-D-2.2 and 2.2a
Page 1 of 1</oddHeader>
    <oddFooter>&amp;L&amp;"Times New Roman,Regular"Sponsored by: Rebecca Beckham</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753202-88AE-4206-AA07-29C92CB2FC18}">
  <sheetPr>
    <tabColor theme="7"/>
    <pageSetUpPr fitToPage="1"/>
  </sheetPr>
  <dimension ref="A1:S41"/>
  <sheetViews>
    <sheetView view="pageLayout" zoomScaleNormal="120" zoomScaleSheetLayoutView="100" workbookViewId="0">
      <selection activeCell="F33" sqref="F33"/>
    </sheetView>
  </sheetViews>
  <sheetFormatPr defaultColWidth="9.140625" defaultRowHeight="12.75"/>
  <cols>
    <col min="1" max="1" width="9.140625" style="205"/>
    <col min="2" max="2" width="6.42578125" style="205" customWidth="1"/>
    <col min="3" max="3" width="41.5703125" style="205" customWidth="1"/>
    <col min="4" max="5" width="9.140625" style="205"/>
    <col min="6" max="6" width="11.85546875" style="205" customWidth="1"/>
    <col min="7" max="9" width="9.140625" style="205"/>
    <col min="10" max="10" width="8.85546875" style="205" customWidth="1"/>
    <col min="11" max="12" width="12.140625" style="205" customWidth="1"/>
    <col min="13" max="16" width="8.85546875" style="205" customWidth="1"/>
    <col min="17" max="16384" width="9.140625" style="205"/>
  </cols>
  <sheetData>
    <row r="1" spans="1:18" ht="13.5" thickBot="1"/>
    <row r="2" spans="1:18">
      <c r="B2" s="579" t="s">
        <v>162</v>
      </c>
      <c r="C2" s="580"/>
    </row>
    <row r="3" spans="1:18">
      <c r="B3" s="388" t="s">
        <v>579</v>
      </c>
      <c r="C3" s="581"/>
    </row>
    <row r="4" spans="1:18">
      <c r="B4" s="390" t="s">
        <v>1008</v>
      </c>
      <c r="C4" s="581"/>
    </row>
    <row r="5" spans="1:18">
      <c r="B5" s="390" t="str">
        <f>'I-A'!B6</f>
        <v>TEST YEAR ENDED SEPTEMBER 30, 2024</v>
      </c>
      <c r="C5" s="581"/>
    </row>
    <row r="6" spans="1:18" ht="13.5" thickBot="1">
      <c r="B6" s="582" t="str">
        <f>'I-A'!B7</f>
        <v>DOCKET 57467</v>
      </c>
      <c r="C6" s="583"/>
    </row>
    <row r="8" spans="1:18" ht="13.5" thickBot="1">
      <c r="E8" s="452">
        <v>1</v>
      </c>
      <c r="F8" s="452">
        <v>2</v>
      </c>
      <c r="G8" s="452">
        <v>3</v>
      </c>
      <c r="H8" s="452">
        <v>4</v>
      </c>
      <c r="I8" s="452">
        <v>5</v>
      </c>
      <c r="J8" s="452">
        <v>6</v>
      </c>
      <c r="K8" s="452">
        <v>7</v>
      </c>
      <c r="L8" s="452">
        <v>8</v>
      </c>
      <c r="M8" s="452">
        <v>9</v>
      </c>
      <c r="N8" s="452">
        <v>10</v>
      </c>
      <c r="O8" s="452">
        <v>11</v>
      </c>
      <c r="P8" s="452">
        <v>12</v>
      </c>
      <c r="Q8" s="452">
        <v>13</v>
      </c>
      <c r="R8" s="452"/>
    </row>
    <row r="9" spans="1:18" ht="22.5" customHeight="1">
      <c r="A9" s="1550" t="s">
        <v>1226</v>
      </c>
      <c r="B9" s="1538" t="s">
        <v>1124</v>
      </c>
      <c r="C9" s="1538" t="s">
        <v>2145</v>
      </c>
      <c r="D9" s="1538" t="s">
        <v>1144</v>
      </c>
      <c r="E9" s="1547" t="s">
        <v>1213</v>
      </c>
      <c r="F9" s="1538" t="s">
        <v>2039</v>
      </c>
      <c r="G9" s="1538" t="s">
        <v>1122</v>
      </c>
      <c r="H9" s="1538" t="s">
        <v>2040</v>
      </c>
      <c r="I9" s="1538" t="s">
        <v>2041</v>
      </c>
      <c r="J9" s="1538" t="s">
        <v>2006</v>
      </c>
      <c r="K9" s="1538" t="s">
        <v>1211</v>
      </c>
      <c r="L9" s="1538" t="s">
        <v>204</v>
      </c>
      <c r="M9" s="1538" t="s">
        <v>205</v>
      </c>
      <c r="N9" s="1538" t="s">
        <v>176</v>
      </c>
      <c r="O9" s="1538" t="s">
        <v>217</v>
      </c>
      <c r="P9" s="1538" t="s">
        <v>194</v>
      </c>
      <c r="Q9" s="1538" t="s">
        <v>12</v>
      </c>
    </row>
    <row r="10" spans="1:18">
      <c r="A10" s="1551"/>
      <c r="B10" s="1539"/>
      <c r="C10" s="1539"/>
      <c r="D10" s="1539"/>
      <c r="E10" s="1548"/>
      <c r="F10" s="1539"/>
      <c r="G10" s="1539"/>
      <c r="H10" s="1539"/>
      <c r="I10" s="1539"/>
      <c r="J10" s="1539"/>
      <c r="K10" s="1539"/>
      <c r="L10" s="1539"/>
      <c r="M10" s="1539"/>
      <c r="N10" s="1539"/>
      <c r="O10" s="1539"/>
      <c r="P10" s="1539"/>
      <c r="Q10" s="1539"/>
    </row>
    <row r="11" spans="1:18">
      <c r="A11" s="1551"/>
      <c r="B11" s="1539"/>
      <c r="C11" s="1539"/>
      <c r="D11" s="1539"/>
      <c r="E11" s="1548"/>
      <c r="F11" s="1539"/>
      <c r="G11" s="1539"/>
      <c r="H11" s="1539"/>
      <c r="I11" s="1539"/>
      <c r="J11" s="1539"/>
      <c r="K11" s="1539"/>
      <c r="L11" s="1539"/>
      <c r="M11" s="1539"/>
      <c r="N11" s="1539"/>
      <c r="O11" s="1539"/>
      <c r="P11" s="1539"/>
      <c r="Q11" s="1539"/>
    </row>
    <row r="12" spans="1:18" ht="13.5" thickBot="1">
      <c r="A12" s="1552"/>
      <c r="B12" s="1540"/>
      <c r="C12" s="1540"/>
      <c r="D12" s="1540"/>
      <c r="E12" s="1549"/>
      <c r="F12" s="1540"/>
      <c r="G12" s="1540"/>
      <c r="H12" s="1540"/>
      <c r="I12" s="1540"/>
      <c r="J12" s="1540"/>
      <c r="K12" s="1540"/>
      <c r="L12" s="1540"/>
      <c r="M12" s="1540"/>
      <c r="N12" s="1540"/>
      <c r="O12" s="1540"/>
      <c r="P12" s="1540"/>
      <c r="Q12" s="1540"/>
    </row>
    <row r="13" spans="1:18">
      <c r="A13" s="452">
        <v>1</v>
      </c>
      <c r="B13" s="1186"/>
      <c r="C13" s="87" t="s">
        <v>1009</v>
      </c>
      <c r="D13" s="8" t="s">
        <v>1010</v>
      </c>
      <c r="E13" s="588"/>
      <c r="F13" s="588"/>
      <c r="G13" s="588"/>
      <c r="H13" s="588">
        <f>SUM(E13:G13)</f>
        <v>0</v>
      </c>
      <c r="I13" s="588"/>
      <c r="J13" s="588"/>
      <c r="K13" s="588">
        <f>H13</f>
        <v>0</v>
      </c>
      <c r="L13" s="588">
        <f>K13</f>
        <v>0</v>
      </c>
      <c r="M13" s="588">
        <v>0</v>
      </c>
      <c r="N13" s="588">
        <v>0</v>
      </c>
      <c r="O13" s="588">
        <v>0</v>
      </c>
      <c r="P13" s="588">
        <v>0</v>
      </c>
      <c r="Q13" s="589">
        <f>SUM(L13:P13)</f>
        <v>0</v>
      </c>
      <c r="R13" s="462"/>
    </row>
    <row r="14" spans="1:18">
      <c r="A14" s="452">
        <v>2</v>
      </c>
      <c r="B14" s="195">
        <v>426.1</v>
      </c>
      <c r="C14" s="1" t="s">
        <v>1011</v>
      </c>
      <c r="D14" s="8" t="s">
        <v>1012</v>
      </c>
      <c r="E14" s="588">
        <f>'II-D-2.5'!E18</f>
        <v>119499.52</v>
      </c>
      <c r="F14" s="588">
        <f>'II-D-2.5'!F18</f>
        <v>0</v>
      </c>
      <c r="G14" s="588">
        <f>'II-D-2.5'!G18</f>
        <v>0</v>
      </c>
      <c r="H14" s="588">
        <f>SUM(E14:G14)</f>
        <v>119499.52</v>
      </c>
      <c r="I14" s="588"/>
      <c r="J14" s="588"/>
      <c r="K14" s="588">
        <f>H14</f>
        <v>119499.52</v>
      </c>
      <c r="L14" s="588">
        <f>K14</f>
        <v>119499.52</v>
      </c>
      <c r="M14" s="588">
        <v>0</v>
      </c>
      <c r="N14" s="588">
        <v>0</v>
      </c>
      <c r="O14" s="588">
        <v>0</v>
      </c>
      <c r="P14" s="588">
        <v>0</v>
      </c>
      <c r="Q14" s="589">
        <f>SUM(L14:P14)</f>
        <v>119499.52</v>
      </c>
      <c r="R14" s="462"/>
    </row>
    <row r="15" spans="1:18">
      <c r="A15" s="452">
        <v>3</v>
      </c>
      <c r="B15" s="33" t="s">
        <v>1228</v>
      </c>
      <c r="C15" s="1" t="s">
        <v>1013</v>
      </c>
      <c r="D15" s="8" t="s">
        <v>1014</v>
      </c>
      <c r="E15" s="588">
        <f>'II-D-2.6'!E18</f>
        <v>23885.949999999997</v>
      </c>
      <c r="F15" s="588">
        <f>'II-D-2.6'!F18</f>
        <v>0</v>
      </c>
      <c r="G15" s="588">
        <f>'II-D-2.6'!G18</f>
        <v>0</v>
      </c>
      <c r="H15" s="588">
        <f>SUM(E15:G15)</f>
        <v>23885.949999999997</v>
      </c>
      <c r="I15" s="588"/>
      <c r="J15" s="588"/>
      <c r="K15" s="588">
        <f>H15</f>
        <v>23885.949999999997</v>
      </c>
      <c r="L15" s="588">
        <f>K15</f>
        <v>23885.949999999997</v>
      </c>
      <c r="M15" s="588">
        <v>0</v>
      </c>
      <c r="N15" s="588">
        <v>0</v>
      </c>
      <c r="O15" s="588">
        <v>0</v>
      </c>
      <c r="P15" s="588">
        <v>0</v>
      </c>
      <c r="Q15" s="589">
        <f>SUM(L15:P15)</f>
        <v>23885.949999999997</v>
      </c>
      <c r="R15" s="462"/>
    </row>
    <row r="16" spans="1:18" ht="13.5" thickBot="1">
      <c r="A16" s="452">
        <v>4</v>
      </c>
      <c r="B16" s="33"/>
      <c r="C16" s="1"/>
      <c r="D16" s="1"/>
      <c r="E16" s="588"/>
      <c r="F16" s="588"/>
      <c r="G16" s="588"/>
      <c r="H16" s="588"/>
      <c r="I16" s="588"/>
      <c r="J16" s="588"/>
      <c r="K16" s="588"/>
      <c r="L16" s="588"/>
      <c r="M16" s="588"/>
      <c r="N16" s="588"/>
      <c r="O16" s="588"/>
      <c r="P16" s="588"/>
      <c r="Q16" s="589"/>
      <c r="R16" s="462"/>
    </row>
    <row r="17" spans="1:19" ht="13.5" thickBot="1">
      <c r="A17" s="452">
        <v>5</v>
      </c>
      <c r="B17" s="596" t="s">
        <v>1015</v>
      </c>
      <c r="C17" s="607"/>
      <c r="D17" s="608"/>
      <c r="E17" s="608">
        <f>SUM(E13:E15)</f>
        <v>143385.47</v>
      </c>
      <c r="F17" s="608">
        <f t="shared" ref="F17:H17" si="0">SUM(F13:F15)</f>
        <v>0</v>
      </c>
      <c r="G17" s="608">
        <f t="shared" si="0"/>
        <v>0</v>
      </c>
      <c r="H17" s="608">
        <f t="shared" si="0"/>
        <v>143385.47</v>
      </c>
      <c r="I17" s="608"/>
      <c r="J17" s="608"/>
      <c r="K17" s="608">
        <f t="shared" ref="K17:Q17" si="1">SUM(K13:K15)</f>
        <v>143385.47</v>
      </c>
      <c r="L17" s="608">
        <f t="shared" si="1"/>
        <v>143385.47</v>
      </c>
      <c r="M17" s="608">
        <f t="shared" si="1"/>
        <v>0</v>
      </c>
      <c r="N17" s="608">
        <f t="shared" si="1"/>
        <v>0</v>
      </c>
      <c r="O17" s="608">
        <f t="shared" si="1"/>
        <v>0</v>
      </c>
      <c r="P17" s="608">
        <f t="shared" si="1"/>
        <v>0</v>
      </c>
      <c r="Q17" s="609">
        <f t="shared" si="1"/>
        <v>143385.47</v>
      </c>
      <c r="R17" s="462"/>
    </row>
    <row r="18" spans="1:19">
      <c r="A18" s="452">
        <v>6</v>
      </c>
      <c r="E18" s="462"/>
      <c r="F18" s="462"/>
      <c r="G18" s="462"/>
      <c r="H18" s="462"/>
      <c r="I18" s="462"/>
      <c r="J18" s="462"/>
      <c r="K18" s="462"/>
      <c r="L18" s="462"/>
      <c r="M18" s="462"/>
      <c r="N18" s="462"/>
      <c r="O18" s="462"/>
      <c r="P18" s="462"/>
      <c r="Q18" s="462"/>
      <c r="R18" s="462"/>
      <c r="S18" s="462"/>
    </row>
    <row r="19" spans="1:19">
      <c r="A19" s="452">
        <v>7</v>
      </c>
      <c r="E19" s="462"/>
      <c r="F19" s="462"/>
      <c r="G19" s="462"/>
      <c r="H19" s="462"/>
      <c r="I19" s="462"/>
      <c r="J19" s="462"/>
      <c r="K19" s="462"/>
      <c r="L19" s="462"/>
      <c r="M19" s="462"/>
      <c r="N19" s="462"/>
      <c r="O19" s="462"/>
      <c r="P19" s="462"/>
      <c r="Q19" s="462"/>
      <c r="R19" s="462"/>
      <c r="S19" s="462"/>
    </row>
    <row r="20" spans="1:19">
      <c r="A20" s="452">
        <v>8</v>
      </c>
      <c r="E20" s="462"/>
      <c r="F20" s="462"/>
      <c r="G20" s="462"/>
      <c r="H20" s="462"/>
      <c r="I20" s="462"/>
      <c r="J20" s="462"/>
      <c r="K20" s="462"/>
      <c r="L20" s="462"/>
      <c r="M20" s="462"/>
      <c r="N20" s="462"/>
      <c r="O20" s="462"/>
      <c r="P20" s="462"/>
      <c r="Q20" s="462"/>
      <c r="R20" s="462"/>
      <c r="S20" s="462"/>
    </row>
    <row r="21" spans="1:19">
      <c r="A21" s="452">
        <v>9</v>
      </c>
      <c r="E21" s="462"/>
      <c r="F21" s="462"/>
      <c r="G21" s="462"/>
      <c r="H21" s="760" t="s">
        <v>1016</v>
      </c>
      <c r="I21" s="760"/>
      <c r="J21" s="760"/>
      <c r="K21" s="760"/>
      <c r="L21" s="462"/>
      <c r="M21" s="417"/>
      <c r="N21" s="417"/>
      <c r="O21" s="462"/>
      <c r="P21" s="462"/>
      <c r="Q21" s="462"/>
      <c r="R21" s="462"/>
      <c r="S21" s="462"/>
    </row>
    <row r="22" spans="1:19">
      <c r="A22" s="452">
        <v>10</v>
      </c>
      <c r="E22" s="462"/>
      <c r="F22" s="462"/>
      <c r="G22" s="462"/>
      <c r="H22" s="619" t="s">
        <v>1017</v>
      </c>
      <c r="I22" s="417"/>
      <c r="J22" s="417"/>
      <c r="K22" s="417"/>
      <c r="L22" s="417"/>
      <c r="M22" s="417"/>
      <c r="N22" s="417"/>
      <c r="O22" s="462"/>
      <c r="P22" s="462"/>
      <c r="Q22" s="462"/>
      <c r="R22" s="462"/>
      <c r="S22" s="462"/>
    </row>
    <row r="23" spans="1:19">
      <c r="A23" s="452">
        <v>11</v>
      </c>
      <c r="E23" s="462"/>
      <c r="F23" s="462"/>
      <c r="G23" s="462"/>
      <c r="H23" s="417" t="s">
        <v>1018</v>
      </c>
      <c r="I23" s="417"/>
      <c r="J23" s="417"/>
      <c r="K23" s="417"/>
      <c r="L23" s="304">
        <f ca="1">'I-A-1'!I25</f>
        <v>71586804.308151886</v>
      </c>
      <c r="N23" s="417"/>
      <c r="O23" s="462"/>
      <c r="P23" s="462"/>
      <c r="Q23" s="462"/>
      <c r="R23" s="462"/>
      <c r="S23" s="462"/>
    </row>
    <row r="24" spans="1:19">
      <c r="A24" s="452">
        <v>12</v>
      </c>
      <c r="E24" s="462"/>
      <c r="F24" s="462"/>
      <c r="G24" s="462"/>
      <c r="H24" s="417" t="s">
        <v>1019</v>
      </c>
      <c r="I24" s="417"/>
      <c r="J24" s="417"/>
      <c r="K24" s="417"/>
      <c r="L24" s="761">
        <v>3.0000000000000001E-3</v>
      </c>
      <c r="N24" s="417"/>
      <c r="O24" s="462"/>
      <c r="P24" s="462"/>
      <c r="Q24" s="462"/>
      <c r="R24" s="462"/>
      <c r="S24" s="462"/>
    </row>
    <row r="25" spans="1:19">
      <c r="A25" s="452">
        <v>13</v>
      </c>
      <c r="E25" s="462"/>
      <c r="F25" s="462"/>
      <c r="G25" s="462"/>
      <c r="H25" s="619" t="s">
        <v>1020</v>
      </c>
      <c r="I25" s="417"/>
      <c r="J25" s="417"/>
      <c r="K25" s="417"/>
      <c r="L25" s="762">
        <f ca="1">L23*L24</f>
        <v>214760.41292445565</v>
      </c>
      <c r="N25" s="417"/>
      <c r="O25" s="462"/>
      <c r="P25" s="462"/>
      <c r="Q25" s="462"/>
      <c r="R25" s="462"/>
      <c r="S25" s="462"/>
    </row>
    <row r="26" spans="1:19">
      <c r="A26" s="452">
        <v>14</v>
      </c>
      <c r="E26" s="462"/>
      <c r="F26" s="462"/>
      <c r="G26" s="462"/>
      <c r="H26" s="417"/>
      <c r="I26" s="417"/>
      <c r="J26" s="417"/>
      <c r="K26" s="417"/>
      <c r="L26" s="417"/>
      <c r="N26" s="417"/>
      <c r="O26" s="462"/>
      <c r="P26" s="462"/>
      <c r="Q26" s="462"/>
      <c r="R26" s="462"/>
      <c r="S26" s="462"/>
    </row>
    <row r="27" spans="1:19">
      <c r="A27" s="452">
        <v>15</v>
      </c>
      <c r="E27" s="462"/>
      <c r="F27" s="462"/>
      <c r="G27" s="462"/>
      <c r="H27" s="417" t="s">
        <v>1021</v>
      </c>
      <c r="I27" s="417"/>
      <c r="J27" s="417"/>
      <c r="K27" s="417"/>
      <c r="L27" s="417">
        <f>H17</f>
        <v>143385.47</v>
      </c>
      <c r="N27" s="417"/>
      <c r="O27" s="462"/>
      <c r="P27" s="462"/>
      <c r="Q27" s="462"/>
      <c r="R27" s="462"/>
      <c r="S27" s="462"/>
    </row>
    <row r="28" spans="1:19">
      <c r="A28" s="452">
        <v>16</v>
      </c>
      <c r="E28" s="462"/>
      <c r="F28" s="462"/>
      <c r="G28" s="462"/>
      <c r="H28" s="417" t="s">
        <v>1022</v>
      </c>
      <c r="I28" s="417"/>
      <c r="J28" s="417"/>
      <c r="K28" s="417"/>
      <c r="L28" s="417">
        <f>H15</f>
        <v>23885.949999999997</v>
      </c>
      <c r="N28" s="417"/>
      <c r="O28" s="462"/>
      <c r="P28" s="462"/>
      <c r="Q28" s="462"/>
      <c r="R28" s="462"/>
      <c r="S28" s="462"/>
    </row>
    <row r="29" spans="1:19">
      <c r="A29" s="452">
        <v>17</v>
      </c>
      <c r="E29" s="462"/>
      <c r="F29" s="462"/>
      <c r="G29" s="462"/>
      <c r="H29" s="619" t="s">
        <v>1023</v>
      </c>
      <c r="I29" s="417"/>
      <c r="J29" s="417"/>
      <c r="K29" s="417"/>
      <c r="L29" s="762">
        <f>L27-L28</f>
        <v>119499.52</v>
      </c>
      <c r="N29" s="417"/>
      <c r="O29" s="462"/>
      <c r="P29" s="462"/>
      <c r="Q29" s="462"/>
      <c r="R29" s="462"/>
      <c r="S29" s="462"/>
    </row>
    <row r="30" spans="1:19">
      <c r="A30" s="452">
        <v>18</v>
      </c>
      <c r="E30" s="462"/>
      <c r="F30" s="462"/>
      <c r="G30" s="462"/>
      <c r="H30" s="417"/>
      <c r="I30" s="417"/>
      <c r="J30" s="417"/>
      <c r="K30" s="417"/>
      <c r="L30" s="417"/>
      <c r="N30" s="417"/>
      <c r="O30" s="462"/>
      <c r="P30" s="462"/>
      <c r="Q30" s="462"/>
      <c r="R30" s="462"/>
      <c r="S30" s="462"/>
    </row>
    <row r="31" spans="1:19" ht="13.5" thickBot="1">
      <c r="A31" s="452">
        <v>19</v>
      </c>
      <c r="E31" s="462"/>
      <c r="F31" s="462"/>
      <c r="G31" s="462"/>
      <c r="H31" s="619" t="s">
        <v>1024</v>
      </c>
      <c r="I31" s="417"/>
      <c r="J31" s="417"/>
      <c r="K31" s="417"/>
      <c r="L31" s="763">
        <f ca="1">L25-L29</f>
        <v>95260.892924455649</v>
      </c>
      <c r="N31" s="417"/>
      <c r="O31" s="462"/>
      <c r="P31" s="462"/>
      <c r="Q31" s="462"/>
      <c r="R31" s="462"/>
      <c r="S31" s="462"/>
    </row>
    <row r="32" spans="1:19" ht="13.5" thickTop="1">
      <c r="E32" s="462"/>
      <c r="F32" s="462"/>
      <c r="G32" s="462"/>
      <c r="H32" s="417"/>
      <c r="I32" s="417"/>
      <c r="J32" s="417"/>
      <c r="K32" s="417"/>
      <c r="L32" s="417"/>
      <c r="M32" s="417"/>
      <c r="N32" s="417"/>
      <c r="O32" s="462"/>
      <c r="P32" s="462"/>
      <c r="Q32" s="462"/>
      <c r="R32" s="462"/>
      <c r="S32" s="462"/>
    </row>
    <row r="33" spans="5:19">
      <c r="E33" s="462"/>
      <c r="F33" s="462"/>
      <c r="G33" s="462"/>
      <c r="H33" s="417"/>
      <c r="I33" s="417"/>
      <c r="J33" s="417"/>
      <c r="K33" s="417"/>
      <c r="L33" s="417"/>
      <c r="M33" s="417"/>
      <c r="N33" s="417"/>
      <c r="O33" s="462"/>
      <c r="P33" s="462"/>
      <c r="Q33" s="462"/>
      <c r="R33" s="462"/>
      <c r="S33" s="462"/>
    </row>
    <row r="34" spans="5:19">
      <c r="E34" s="462"/>
      <c r="F34" s="462"/>
      <c r="G34" s="462"/>
      <c r="H34" s="417"/>
      <c r="I34" s="417"/>
      <c r="J34" s="417"/>
      <c r="K34" s="417"/>
      <c r="L34" s="417"/>
      <c r="M34" s="417"/>
      <c r="N34" s="417"/>
      <c r="O34" s="462"/>
      <c r="P34" s="462"/>
      <c r="Q34" s="462"/>
      <c r="R34" s="462"/>
      <c r="S34" s="462"/>
    </row>
    <row r="35" spans="5:19">
      <c r="E35" s="462"/>
      <c r="F35" s="462"/>
      <c r="G35" s="462"/>
      <c r="H35" s="462"/>
      <c r="I35" s="462"/>
      <c r="J35" s="462"/>
      <c r="K35" s="462"/>
      <c r="L35" s="462"/>
      <c r="M35" s="462"/>
      <c r="N35" s="462"/>
      <c r="O35" s="462"/>
      <c r="P35" s="462"/>
      <c r="Q35" s="462"/>
      <c r="R35" s="462"/>
      <c r="S35" s="462"/>
    </row>
    <row r="36" spans="5:19">
      <c r="E36" s="462"/>
      <c r="F36" s="462"/>
      <c r="G36" s="462"/>
      <c r="H36" s="462"/>
      <c r="I36" s="462"/>
      <c r="J36" s="462"/>
      <c r="K36" s="462"/>
      <c r="L36" s="462"/>
      <c r="M36" s="462"/>
      <c r="N36" s="462"/>
      <c r="O36" s="462"/>
      <c r="P36" s="462"/>
      <c r="Q36" s="462"/>
      <c r="R36" s="462"/>
      <c r="S36" s="462"/>
    </row>
    <row r="37" spans="5:19">
      <c r="E37" s="462"/>
      <c r="F37" s="462"/>
      <c r="G37" s="462"/>
      <c r="H37" s="462"/>
      <c r="I37" s="462"/>
      <c r="J37" s="462"/>
      <c r="K37" s="462"/>
      <c r="L37" s="462"/>
      <c r="M37" s="462"/>
      <c r="N37" s="462"/>
      <c r="O37" s="462"/>
      <c r="P37" s="462"/>
      <c r="Q37" s="462"/>
      <c r="R37" s="462"/>
      <c r="S37" s="462"/>
    </row>
    <row r="38" spans="5:19">
      <c r="E38" s="462"/>
      <c r="F38" s="462"/>
      <c r="G38" s="462"/>
      <c r="H38" s="462"/>
      <c r="I38" s="462"/>
      <c r="J38" s="462"/>
      <c r="K38" s="462"/>
      <c r="L38" s="462"/>
      <c r="M38" s="462"/>
      <c r="N38" s="462"/>
      <c r="O38" s="462"/>
      <c r="P38" s="462"/>
      <c r="Q38" s="462"/>
      <c r="R38" s="462"/>
      <c r="S38" s="462"/>
    </row>
    <row r="39" spans="5:19">
      <c r="E39" s="462"/>
      <c r="F39" s="462"/>
      <c r="G39" s="462"/>
      <c r="H39" s="462"/>
      <c r="I39" s="462"/>
      <c r="J39" s="462"/>
      <c r="K39" s="462"/>
      <c r="L39" s="462"/>
      <c r="M39" s="462"/>
      <c r="N39" s="462"/>
      <c r="O39" s="462"/>
      <c r="P39" s="462"/>
      <c r="Q39" s="462"/>
      <c r="R39" s="462"/>
      <c r="S39" s="462"/>
    </row>
    <row r="40" spans="5:19">
      <c r="E40" s="462"/>
      <c r="F40" s="462"/>
      <c r="G40" s="462"/>
      <c r="H40" s="462"/>
      <c r="I40" s="462"/>
      <c r="J40" s="462"/>
      <c r="K40" s="462"/>
      <c r="L40" s="462"/>
      <c r="M40" s="462"/>
      <c r="N40" s="462"/>
      <c r="O40" s="462"/>
      <c r="P40" s="462"/>
      <c r="Q40" s="462"/>
      <c r="R40" s="462"/>
      <c r="S40" s="462"/>
    </row>
    <row r="41" spans="5:19">
      <c r="E41" s="462"/>
      <c r="F41" s="462"/>
      <c r="G41" s="462"/>
      <c r="H41" s="462"/>
      <c r="I41" s="462"/>
      <c r="J41" s="462"/>
      <c r="K41" s="462"/>
      <c r="L41" s="462"/>
      <c r="M41" s="462"/>
      <c r="N41" s="462"/>
      <c r="O41" s="462"/>
      <c r="P41" s="462"/>
      <c r="Q41" s="462"/>
      <c r="R41" s="462"/>
      <c r="S41" s="462"/>
    </row>
  </sheetData>
  <mergeCells count="17">
    <mergeCell ref="L9:L12"/>
    <mergeCell ref="A9:A12"/>
    <mergeCell ref="B9:B12"/>
    <mergeCell ref="C9:C12"/>
    <mergeCell ref="D9:D12"/>
    <mergeCell ref="E9:E12"/>
    <mergeCell ref="F9:F12"/>
    <mergeCell ref="G9:G12"/>
    <mergeCell ref="H9:H12"/>
    <mergeCell ref="I9:I12"/>
    <mergeCell ref="J9:J12"/>
    <mergeCell ref="K9:K12"/>
    <mergeCell ref="M9:M12"/>
    <mergeCell ref="N9:N12"/>
    <mergeCell ref="O9:O12"/>
    <mergeCell ref="P9:P12"/>
    <mergeCell ref="Q9:Q12"/>
  </mergeCells>
  <pageMargins left="0.7" right="0.7" top="0.75" bottom="0.75" header="0.3" footer="0.3"/>
  <pageSetup scale="65" orientation="landscape" r:id="rId1"/>
  <headerFooter>
    <oddHeader>&amp;R&amp;"Times New Roman,Regular"Schedule II-D-2.3
Page 1 of 1</oddHeader>
    <oddFooter>&amp;L&amp;"Times New Roman,Regular"Sponsored by: Rebecca Beckham, Eric Schroeder</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B68F9-4911-42DF-92B3-763204731452}">
  <sheetPr>
    <tabColor theme="7"/>
    <pageSetUpPr fitToPage="1"/>
  </sheetPr>
  <dimension ref="A1:R29"/>
  <sheetViews>
    <sheetView view="pageLayout" zoomScaleNormal="100" zoomScaleSheetLayoutView="100" workbookViewId="0">
      <selection activeCell="F33" sqref="F33"/>
    </sheetView>
  </sheetViews>
  <sheetFormatPr defaultColWidth="9.140625" defaultRowHeight="12.75"/>
  <cols>
    <col min="1" max="1" width="9.140625" style="205"/>
    <col min="2" max="2" width="6.42578125" style="205" customWidth="1"/>
    <col min="3" max="3" width="47.140625" style="205" customWidth="1"/>
    <col min="4" max="12" width="11.140625" style="205" customWidth="1"/>
    <col min="13" max="16" width="9.42578125" style="205" customWidth="1"/>
    <col min="17" max="17" width="11.140625" style="205" customWidth="1"/>
    <col min="18" max="16384" width="9.140625" style="205"/>
  </cols>
  <sheetData>
    <row r="1" spans="1:18" ht="13.5" thickBot="1"/>
    <row r="2" spans="1:18">
      <c r="B2" s="579" t="s">
        <v>162</v>
      </c>
      <c r="C2" s="580"/>
    </row>
    <row r="3" spans="1:18">
      <c r="B3" s="388" t="s">
        <v>579</v>
      </c>
      <c r="C3" s="581"/>
    </row>
    <row r="4" spans="1:18">
      <c r="B4" s="390" t="s">
        <v>1025</v>
      </c>
      <c r="C4" s="581"/>
    </row>
    <row r="5" spans="1:18">
      <c r="B5" s="390" t="str">
        <f>'I-A'!B6</f>
        <v>TEST YEAR ENDED SEPTEMBER 30, 2024</v>
      </c>
      <c r="C5" s="581"/>
    </row>
    <row r="6" spans="1:18" ht="13.5" thickBot="1">
      <c r="B6" s="582" t="str">
        <f>'I-A'!B7</f>
        <v>DOCKET 57467</v>
      </c>
      <c r="C6" s="583"/>
    </row>
    <row r="8" spans="1:18" ht="13.5" thickBot="1">
      <c r="E8" s="452">
        <v>1</v>
      </c>
      <c r="F8" s="452">
        <v>2</v>
      </c>
      <c r="G8" s="452">
        <v>3</v>
      </c>
      <c r="H8" s="452">
        <v>4</v>
      </c>
      <c r="I8" s="452">
        <v>5</v>
      </c>
      <c r="J8" s="452">
        <v>6</v>
      </c>
      <c r="K8" s="452">
        <v>7</v>
      </c>
      <c r="L8" s="452">
        <v>8</v>
      </c>
      <c r="M8" s="452">
        <v>9</v>
      </c>
      <c r="N8" s="452">
        <v>10</v>
      </c>
      <c r="O8" s="452">
        <v>11</v>
      </c>
      <c r="P8" s="452">
        <v>12</v>
      </c>
      <c r="Q8" s="452">
        <v>13</v>
      </c>
    </row>
    <row r="9" spans="1:18" ht="22.5" customHeight="1">
      <c r="A9" s="1550" t="s">
        <v>1226</v>
      </c>
      <c r="B9" s="1538" t="s">
        <v>1124</v>
      </c>
      <c r="C9" s="1538" t="s">
        <v>2145</v>
      </c>
      <c r="D9" s="1538" t="s">
        <v>1144</v>
      </c>
      <c r="E9" s="1547" t="s">
        <v>1213</v>
      </c>
      <c r="F9" s="1538" t="s">
        <v>2039</v>
      </c>
      <c r="G9" s="1538" t="s">
        <v>1122</v>
      </c>
      <c r="H9" s="1538" t="s">
        <v>2040</v>
      </c>
      <c r="I9" s="1538" t="s">
        <v>2041</v>
      </c>
      <c r="J9" s="1538" t="s">
        <v>2006</v>
      </c>
      <c r="K9" s="1538" t="s">
        <v>1211</v>
      </c>
      <c r="L9" s="1538" t="s">
        <v>204</v>
      </c>
      <c r="M9" s="1538" t="s">
        <v>205</v>
      </c>
      <c r="N9" s="1538" t="s">
        <v>176</v>
      </c>
      <c r="O9" s="1538" t="s">
        <v>217</v>
      </c>
      <c r="P9" s="1538" t="s">
        <v>194</v>
      </c>
      <c r="Q9" s="1538" t="s">
        <v>12</v>
      </c>
    </row>
    <row r="10" spans="1:18">
      <c r="A10" s="1551"/>
      <c r="B10" s="1539"/>
      <c r="C10" s="1539"/>
      <c r="D10" s="1539"/>
      <c r="E10" s="1548"/>
      <c r="F10" s="1539"/>
      <c r="G10" s="1539"/>
      <c r="H10" s="1539"/>
      <c r="I10" s="1539"/>
      <c r="J10" s="1539"/>
      <c r="K10" s="1539"/>
      <c r="L10" s="1539"/>
      <c r="M10" s="1539"/>
      <c r="N10" s="1539"/>
      <c r="O10" s="1539"/>
      <c r="P10" s="1539"/>
      <c r="Q10" s="1539"/>
    </row>
    <row r="11" spans="1:18">
      <c r="A11" s="1551"/>
      <c r="B11" s="1539"/>
      <c r="C11" s="1539"/>
      <c r="D11" s="1539"/>
      <c r="E11" s="1548"/>
      <c r="F11" s="1539"/>
      <c r="G11" s="1539"/>
      <c r="H11" s="1539"/>
      <c r="I11" s="1539"/>
      <c r="J11" s="1539"/>
      <c r="K11" s="1539"/>
      <c r="L11" s="1539"/>
      <c r="M11" s="1539"/>
      <c r="N11" s="1539"/>
      <c r="O11" s="1539"/>
      <c r="P11" s="1539"/>
      <c r="Q11" s="1539"/>
    </row>
    <row r="12" spans="1:18" ht="13.5" thickBot="1">
      <c r="A12" s="1552"/>
      <c r="B12" s="1540"/>
      <c r="C12" s="1540"/>
      <c r="D12" s="1540"/>
      <c r="E12" s="1549"/>
      <c r="F12" s="1540"/>
      <c r="G12" s="1540"/>
      <c r="H12" s="1540"/>
      <c r="I12" s="1540"/>
      <c r="J12" s="1540"/>
      <c r="K12" s="1540"/>
      <c r="L12" s="1540"/>
      <c r="M12" s="1540"/>
      <c r="N12" s="1540"/>
      <c r="O12" s="1540"/>
      <c r="P12" s="1540"/>
      <c r="Q12" s="1540"/>
    </row>
    <row r="13" spans="1:18" ht="13.5" thickBot="1">
      <c r="A13" s="452">
        <v>1</v>
      </c>
      <c r="B13" s="33"/>
      <c r="C13" s="1"/>
      <c r="D13" s="8"/>
      <c r="E13" s="588"/>
      <c r="F13" s="588"/>
      <c r="G13" s="588"/>
      <c r="H13" s="588"/>
      <c r="I13" s="588"/>
      <c r="J13" s="588"/>
      <c r="K13" s="588"/>
      <c r="L13" s="588"/>
      <c r="M13" s="588"/>
      <c r="N13" s="588"/>
      <c r="O13" s="588"/>
      <c r="P13" s="588"/>
      <c r="Q13" s="589"/>
      <c r="R13" s="462"/>
    </row>
    <row r="14" spans="1:18" ht="13.5" thickBot="1">
      <c r="A14" s="452">
        <v>2</v>
      </c>
      <c r="B14" s="33"/>
      <c r="C14" s="1"/>
      <c r="D14" s="1652" t="s">
        <v>2180</v>
      </c>
      <c r="E14" s="1653"/>
      <c r="F14" s="1653"/>
      <c r="G14" s="1653"/>
      <c r="H14" s="1653"/>
      <c r="I14" s="1653"/>
      <c r="J14" s="1654"/>
      <c r="K14" s="588"/>
      <c r="L14" s="588"/>
      <c r="M14" s="588"/>
      <c r="N14" s="588"/>
      <c r="O14" s="588"/>
      <c r="P14" s="588"/>
      <c r="Q14" s="589"/>
      <c r="R14" s="462"/>
    </row>
    <row r="15" spans="1:18">
      <c r="A15" s="452">
        <v>3</v>
      </c>
      <c r="B15" s="33"/>
      <c r="C15" s="1"/>
      <c r="D15" s="8"/>
      <c r="E15" s="588"/>
      <c r="F15" s="588"/>
      <c r="G15" s="588"/>
      <c r="H15" s="588"/>
      <c r="I15" s="588"/>
      <c r="J15" s="588"/>
      <c r="K15" s="588"/>
      <c r="L15" s="588"/>
      <c r="M15" s="588"/>
      <c r="N15" s="588"/>
      <c r="O15" s="588"/>
      <c r="P15" s="588"/>
      <c r="Q15" s="589"/>
      <c r="R15" s="462"/>
    </row>
    <row r="16" spans="1:18" ht="13.5" thickBot="1">
      <c r="A16" s="452">
        <v>4</v>
      </c>
      <c r="B16" s="33"/>
      <c r="C16" s="1"/>
      <c r="D16" s="1"/>
      <c r="E16" s="588"/>
      <c r="F16" s="588"/>
      <c r="G16" s="588"/>
      <c r="H16" s="588"/>
      <c r="I16" s="588"/>
      <c r="J16" s="588"/>
      <c r="K16" s="588"/>
      <c r="L16" s="588"/>
      <c r="M16" s="588"/>
      <c r="N16" s="588"/>
      <c r="O16" s="588"/>
      <c r="P16" s="588"/>
      <c r="Q16" s="589"/>
      <c r="R16" s="462"/>
    </row>
    <row r="17" spans="1:18" ht="13.5" thickBot="1">
      <c r="A17" s="452">
        <v>5</v>
      </c>
      <c r="B17" s="596" t="s">
        <v>1026</v>
      </c>
      <c r="C17" s="607"/>
      <c r="D17" s="608"/>
      <c r="E17" s="608"/>
      <c r="F17" s="608"/>
      <c r="G17" s="608"/>
      <c r="H17" s="608"/>
      <c r="I17" s="608"/>
      <c r="J17" s="608"/>
      <c r="K17" s="608"/>
      <c r="L17" s="608"/>
      <c r="M17" s="608"/>
      <c r="N17" s="608"/>
      <c r="O17" s="608"/>
      <c r="P17" s="608"/>
      <c r="Q17" s="609"/>
      <c r="R17" s="462"/>
    </row>
    <row r="18" spans="1:18">
      <c r="E18" s="462"/>
      <c r="F18" s="462"/>
      <c r="G18" s="462"/>
      <c r="H18" s="462"/>
      <c r="I18" s="462"/>
      <c r="J18" s="462"/>
      <c r="K18" s="462"/>
      <c r="L18" s="462"/>
      <c r="M18" s="462"/>
      <c r="N18" s="462"/>
      <c r="O18" s="462"/>
      <c r="P18" s="462"/>
      <c r="Q18" s="462"/>
      <c r="R18" s="462"/>
    </row>
    <row r="19" spans="1:18">
      <c r="E19" s="462"/>
      <c r="F19" s="462"/>
      <c r="G19" s="462"/>
      <c r="H19" s="462"/>
      <c r="I19" s="462"/>
      <c r="J19" s="462"/>
      <c r="K19" s="462"/>
      <c r="L19" s="462"/>
      <c r="M19" s="462"/>
      <c r="N19" s="462"/>
      <c r="O19" s="462"/>
      <c r="P19" s="462"/>
      <c r="Q19" s="462"/>
      <c r="R19" s="462"/>
    </row>
    <row r="20" spans="1:18">
      <c r="E20" s="462"/>
      <c r="F20" s="462"/>
      <c r="G20" s="462"/>
      <c r="H20" s="462"/>
      <c r="I20" s="462"/>
      <c r="J20" s="462"/>
      <c r="K20" s="462"/>
      <c r="L20" s="462"/>
      <c r="M20" s="462"/>
      <c r="N20" s="462"/>
      <c r="O20" s="462"/>
      <c r="P20" s="462"/>
      <c r="Q20" s="462"/>
      <c r="R20" s="462"/>
    </row>
    <row r="21" spans="1:18">
      <c r="E21" s="462"/>
      <c r="F21" s="462"/>
      <c r="G21" s="462"/>
      <c r="H21" s="462"/>
      <c r="I21" s="462"/>
      <c r="J21" s="462"/>
      <c r="K21" s="462"/>
      <c r="L21" s="462"/>
      <c r="M21" s="462"/>
      <c r="N21" s="462"/>
      <c r="O21" s="462"/>
      <c r="P21" s="462"/>
      <c r="Q21" s="462"/>
      <c r="R21" s="462"/>
    </row>
    <row r="22" spans="1:18">
      <c r="E22" s="462"/>
      <c r="F22" s="462"/>
      <c r="G22" s="462"/>
      <c r="H22" s="462"/>
      <c r="I22" s="462"/>
      <c r="J22" s="462"/>
      <c r="K22" s="462"/>
      <c r="L22" s="462"/>
      <c r="M22" s="462"/>
      <c r="N22" s="462"/>
      <c r="O22" s="462"/>
      <c r="P22" s="462"/>
      <c r="Q22" s="462"/>
      <c r="R22" s="462"/>
    </row>
    <row r="23" spans="1:18">
      <c r="E23" s="462"/>
      <c r="F23" s="462"/>
      <c r="G23" s="462"/>
      <c r="H23" s="462"/>
      <c r="I23" s="462"/>
      <c r="J23" s="462"/>
      <c r="K23" s="462"/>
      <c r="L23" s="462"/>
      <c r="M23" s="462"/>
      <c r="N23" s="462"/>
      <c r="O23" s="462"/>
      <c r="P23" s="462"/>
      <c r="Q23" s="462"/>
      <c r="R23" s="462"/>
    </row>
    <row r="24" spans="1:18">
      <c r="E24" s="462"/>
      <c r="F24" s="462"/>
      <c r="G24" s="462"/>
      <c r="H24" s="462"/>
      <c r="I24" s="462"/>
      <c r="J24" s="462"/>
      <c r="K24" s="462"/>
      <c r="L24" s="462"/>
      <c r="M24" s="462"/>
      <c r="N24" s="462"/>
      <c r="O24" s="462"/>
      <c r="P24" s="462"/>
      <c r="Q24" s="462"/>
      <c r="R24" s="462"/>
    </row>
    <row r="25" spans="1:18">
      <c r="E25" s="462"/>
      <c r="F25" s="462"/>
      <c r="G25" s="462"/>
      <c r="H25" s="462"/>
      <c r="I25" s="462"/>
      <c r="J25" s="462"/>
      <c r="K25" s="462"/>
      <c r="L25" s="462"/>
      <c r="M25" s="462"/>
      <c r="N25" s="462"/>
      <c r="O25" s="462"/>
      <c r="P25" s="462"/>
      <c r="Q25" s="462"/>
      <c r="R25" s="462"/>
    </row>
    <row r="26" spans="1:18">
      <c r="E26" s="462"/>
      <c r="F26" s="462"/>
      <c r="G26" s="462"/>
      <c r="H26" s="462"/>
      <c r="I26" s="462"/>
      <c r="J26" s="462"/>
      <c r="K26" s="462"/>
      <c r="L26" s="462"/>
      <c r="M26" s="462"/>
      <c r="N26" s="462"/>
      <c r="O26" s="462"/>
      <c r="P26" s="462"/>
      <c r="Q26" s="462"/>
      <c r="R26" s="462"/>
    </row>
    <row r="27" spans="1:18">
      <c r="E27" s="462"/>
      <c r="F27" s="462"/>
      <c r="G27" s="462"/>
      <c r="H27" s="462"/>
      <c r="I27" s="462"/>
      <c r="J27" s="462"/>
      <c r="K27" s="462"/>
      <c r="L27" s="462"/>
      <c r="M27" s="462"/>
      <c r="N27" s="462"/>
      <c r="O27" s="462"/>
      <c r="P27" s="462"/>
      <c r="Q27" s="462"/>
      <c r="R27" s="462"/>
    </row>
    <row r="28" spans="1:18">
      <c r="E28" s="462"/>
      <c r="F28" s="462"/>
      <c r="G28" s="462"/>
      <c r="H28" s="462"/>
      <c r="I28" s="462"/>
      <c r="J28" s="462"/>
      <c r="K28" s="462"/>
      <c r="L28" s="462"/>
      <c r="M28" s="462"/>
      <c r="N28" s="462"/>
      <c r="O28" s="462"/>
      <c r="P28" s="462"/>
      <c r="Q28" s="462"/>
      <c r="R28" s="462"/>
    </row>
    <row r="29" spans="1:18">
      <c r="E29" s="462"/>
      <c r="F29" s="462"/>
      <c r="G29" s="462"/>
      <c r="H29" s="462"/>
      <c r="I29" s="462"/>
      <c r="J29" s="462"/>
      <c r="K29" s="462"/>
      <c r="L29" s="462"/>
      <c r="M29" s="462"/>
      <c r="N29" s="462"/>
      <c r="O29" s="462"/>
      <c r="P29" s="462"/>
      <c r="Q29" s="462"/>
      <c r="R29" s="462"/>
    </row>
  </sheetData>
  <mergeCells count="18">
    <mergeCell ref="F9:F12"/>
    <mergeCell ref="G9:G12"/>
    <mergeCell ref="H9:H12"/>
    <mergeCell ref="D14:J14"/>
    <mergeCell ref="A9:A12"/>
    <mergeCell ref="B9:B12"/>
    <mergeCell ref="C9:C12"/>
    <mergeCell ref="D9:D12"/>
    <mergeCell ref="E9:E12"/>
    <mergeCell ref="N9:N12"/>
    <mergeCell ref="O9:O12"/>
    <mergeCell ref="P9:P12"/>
    <mergeCell ref="Q9:Q12"/>
    <mergeCell ref="I9:I12"/>
    <mergeCell ref="J9:J12"/>
    <mergeCell ref="K9:K12"/>
    <mergeCell ref="L9:L12"/>
    <mergeCell ref="M9:M12"/>
  </mergeCells>
  <pageMargins left="0.7" right="0.7" top="0.75" bottom="0.75" header="0.3" footer="0.3"/>
  <pageSetup scale="58" orientation="landscape" r:id="rId1"/>
  <headerFooter>
    <oddHeader>&amp;R&amp;"Times New Roman,Regular"Schedule II-D-2.4
Page 1 of 1</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7B71F-33DA-494A-9478-41041CC28B04}">
  <sheetPr>
    <tabColor theme="7"/>
    <pageSetUpPr fitToPage="1"/>
  </sheetPr>
  <dimension ref="A1:R29"/>
  <sheetViews>
    <sheetView view="pageLayout" zoomScaleNormal="100" zoomScaleSheetLayoutView="100" workbookViewId="0">
      <selection activeCell="F33" sqref="F33"/>
    </sheetView>
  </sheetViews>
  <sheetFormatPr defaultColWidth="9.140625" defaultRowHeight="12.75"/>
  <cols>
    <col min="1" max="1" width="9.140625" style="205"/>
    <col min="2" max="2" width="6.42578125" style="205" customWidth="1"/>
    <col min="3" max="3" width="47.140625" style="205" customWidth="1"/>
    <col min="4" max="12" width="11.140625" style="205" customWidth="1"/>
    <col min="13" max="16" width="8" style="205" customWidth="1"/>
    <col min="17" max="17" width="11.140625" style="205" customWidth="1"/>
    <col min="18" max="16384" width="9.140625" style="205"/>
  </cols>
  <sheetData>
    <row r="1" spans="1:18" ht="13.5" thickBot="1"/>
    <row r="2" spans="1:18">
      <c r="B2" s="579" t="s">
        <v>162</v>
      </c>
      <c r="C2" s="580"/>
    </row>
    <row r="3" spans="1:18">
      <c r="B3" s="388" t="s">
        <v>579</v>
      </c>
      <c r="C3" s="581"/>
    </row>
    <row r="4" spans="1:18">
      <c r="B4" s="390" t="s">
        <v>1027</v>
      </c>
      <c r="C4" s="581"/>
    </row>
    <row r="5" spans="1:18">
      <c r="B5" s="390" t="str">
        <f>'I-A'!B6</f>
        <v>TEST YEAR ENDED SEPTEMBER 30, 2024</v>
      </c>
      <c r="C5" s="581"/>
    </row>
    <row r="6" spans="1:18" ht="13.5" thickBot="1">
      <c r="B6" s="582" t="str">
        <f>'I-A'!B7</f>
        <v>DOCKET 57467</v>
      </c>
      <c r="C6" s="583"/>
    </row>
    <row r="8" spans="1:18" ht="13.5" thickBot="1">
      <c r="E8" s="452">
        <v>1</v>
      </c>
      <c r="F8" s="452">
        <v>2</v>
      </c>
      <c r="G8" s="452">
        <v>3</v>
      </c>
      <c r="H8" s="452">
        <v>4</v>
      </c>
      <c r="I8" s="452">
        <v>5</v>
      </c>
      <c r="J8" s="452">
        <v>6</v>
      </c>
      <c r="K8" s="452">
        <v>7</v>
      </c>
      <c r="L8" s="452">
        <v>8</v>
      </c>
      <c r="M8" s="452">
        <v>9</v>
      </c>
      <c r="N8" s="452">
        <v>10</v>
      </c>
      <c r="O8" s="452">
        <v>11</v>
      </c>
      <c r="P8" s="452">
        <v>12</v>
      </c>
      <c r="Q8" s="452">
        <v>13</v>
      </c>
    </row>
    <row r="9" spans="1:18" ht="12.75" customHeight="1">
      <c r="A9" s="1550" t="s">
        <v>1226</v>
      </c>
      <c r="B9" s="1538" t="s">
        <v>1124</v>
      </c>
      <c r="C9" s="1538" t="s">
        <v>2145</v>
      </c>
      <c r="D9" s="1538" t="s">
        <v>1144</v>
      </c>
      <c r="E9" s="1547" t="s">
        <v>1213</v>
      </c>
      <c r="F9" s="1538" t="s">
        <v>2039</v>
      </c>
      <c r="G9" s="1538" t="s">
        <v>1122</v>
      </c>
      <c r="H9" s="1538" t="s">
        <v>2040</v>
      </c>
      <c r="I9" s="1538" t="s">
        <v>2041</v>
      </c>
      <c r="J9" s="1538" t="s">
        <v>2006</v>
      </c>
      <c r="K9" s="1538" t="s">
        <v>1211</v>
      </c>
      <c r="L9" s="1538" t="s">
        <v>204</v>
      </c>
      <c r="M9" s="1538" t="s">
        <v>205</v>
      </c>
      <c r="N9" s="1538" t="s">
        <v>176</v>
      </c>
      <c r="O9" s="1538" t="s">
        <v>217</v>
      </c>
      <c r="P9" s="1538" t="s">
        <v>194</v>
      </c>
      <c r="Q9" s="1538" t="s">
        <v>12</v>
      </c>
    </row>
    <row r="10" spans="1:18">
      <c r="A10" s="1551"/>
      <c r="B10" s="1539"/>
      <c r="C10" s="1539"/>
      <c r="D10" s="1539"/>
      <c r="E10" s="1548"/>
      <c r="F10" s="1539"/>
      <c r="G10" s="1539"/>
      <c r="H10" s="1539"/>
      <c r="I10" s="1539"/>
      <c r="J10" s="1539"/>
      <c r="K10" s="1539"/>
      <c r="L10" s="1539"/>
      <c r="M10" s="1539"/>
      <c r="N10" s="1539"/>
      <c r="O10" s="1539"/>
      <c r="P10" s="1539"/>
      <c r="Q10" s="1539"/>
    </row>
    <row r="11" spans="1:18">
      <c r="A11" s="1551"/>
      <c r="B11" s="1539"/>
      <c r="C11" s="1539"/>
      <c r="D11" s="1539"/>
      <c r="E11" s="1548"/>
      <c r="F11" s="1539"/>
      <c r="G11" s="1539"/>
      <c r="H11" s="1539"/>
      <c r="I11" s="1539"/>
      <c r="J11" s="1539"/>
      <c r="K11" s="1539"/>
      <c r="L11" s="1539"/>
      <c r="M11" s="1539"/>
      <c r="N11" s="1539"/>
      <c r="O11" s="1539"/>
      <c r="P11" s="1539"/>
      <c r="Q11" s="1539"/>
    </row>
    <row r="12" spans="1:18" ht="13.5" thickBot="1">
      <c r="A12" s="1552"/>
      <c r="B12" s="1540"/>
      <c r="C12" s="1540"/>
      <c r="D12" s="1540"/>
      <c r="E12" s="1549"/>
      <c r="F12" s="1540"/>
      <c r="G12" s="1540"/>
      <c r="H12" s="1540"/>
      <c r="I12" s="1540"/>
      <c r="J12" s="1540"/>
      <c r="K12" s="1540"/>
      <c r="L12" s="1540"/>
      <c r="M12" s="1540"/>
      <c r="N12" s="1540"/>
      <c r="O12" s="1540"/>
      <c r="P12" s="1540"/>
      <c r="Q12" s="1540"/>
    </row>
    <row r="13" spans="1:18" ht="13.5" thickBot="1">
      <c r="A13" s="452">
        <v>1</v>
      </c>
      <c r="B13" s="33"/>
      <c r="C13" s="1"/>
      <c r="D13" s="8"/>
      <c r="E13" s="588"/>
      <c r="F13" s="588"/>
      <c r="G13" s="588"/>
      <c r="H13" s="588"/>
      <c r="I13" s="588"/>
      <c r="J13" s="588"/>
      <c r="K13" s="588"/>
      <c r="L13" s="588"/>
      <c r="M13" s="588"/>
      <c r="N13" s="588"/>
      <c r="O13" s="588"/>
      <c r="P13" s="588"/>
      <c r="Q13" s="589"/>
      <c r="R13" s="462"/>
    </row>
    <row r="14" spans="1:18" ht="13.5" thickBot="1">
      <c r="A14" s="452">
        <v>2</v>
      </c>
      <c r="B14" s="33"/>
      <c r="C14" s="1"/>
      <c r="D14" s="1652" t="s">
        <v>2180</v>
      </c>
      <c r="E14" s="1653"/>
      <c r="F14" s="1653"/>
      <c r="G14" s="1653"/>
      <c r="H14" s="1653"/>
      <c r="I14" s="1653"/>
      <c r="J14" s="1653"/>
      <c r="K14" s="1654"/>
      <c r="L14" s="588"/>
      <c r="M14" s="588"/>
      <c r="N14" s="588"/>
      <c r="O14" s="588"/>
      <c r="P14" s="588"/>
      <c r="Q14" s="589"/>
      <c r="R14" s="462"/>
    </row>
    <row r="15" spans="1:18">
      <c r="A15" s="452">
        <v>3</v>
      </c>
      <c r="B15" s="33"/>
      <c r="C15" s="1"/>
      <c r="D15" s="8"/>
      <c r="E15" s="588"/>
      <c r="F15" s="588"/>
      <c r="G15" s="588"/>
      <c r="H15" s="588"/>
      <c r="I15" s="588"/>
      <c r="J15" s="588"/>
      <c r="K15" s="588"/>
      <c r="L15" s="588"/>
      <c r="M15" s="588"/>
      <c r="N15" s="588"/>
      <c r="O15" s="588"/>
      <c r="P15" s="588"/>
      <c r="Q15" s="589"/>
      <c r="R15" s="462"/>
    </row>
    <row r="16" spans="1:18" ht="13.5" thickBot="1">
      <c r="A16" s="452">
        <v>4</v>
      </c>
      <c r="B16" s="33"/>
      <c r="C16" s="1"/>
      <c r="D16" s="1"/>
      <c r="E16" s="588"/>
      <c r="F16" s="588"/>
      <c r="G16" s="588"/>
      <c r="H16" s="588"/>
      <c r="I16" s="588"/>
      <c r="J16" s="588"/>
      <c r="K16" s="588"/>
      <c r="L16" s="588"/>
      <c r="M16" s="588"/>
      <c r="N16" s="588"/>
      <c r="O16" s="588"/>
      <c r="P16" s="588"/>
      <c r="Q16" s="589"/>
      <c r="R16" s="462"/>
    </row>
    <row r="17" spans="1:18" ht="13.5" thickBot="1">
      <c r="A17" s="452">
        <v>5</v>
      </c>
      <c r="B17" s="596" t="s">
        <v>1028</v>
      </c>
      <c r="C17" s="607"/>
      <c r="D17" s="608"/>
      <c r="E17" s="608"/>
      <c r="F17" s="608"/>
      <c r="G17" s="608"/>
      <c r="H17" s="608"/>
      <c r="I17" s="608"/>
      <c r="J17" s="608"/>
      <c r="K17" s="608"/>
      <c r="L17" s="608"/>
      <c r="M17" s="608"/>
      <c r="N17" s="608"/>
      <c r="O17" s="608"/>
      <c r="P17" s="608"/>
      <c r="Q17" s="609"/>
      <c r="R17" s="462"/>
    </row>
    <row r="18" spans="1:18">
      <c r="E18" s="462"/>
      <c r="F18" s="462"/>
      <c r="G18" s="462"/>
      <c r="H18" s="462"/>
      <c r="I18" s="462"/>
      <c r="J18" s="462"/>
      <c r="K18" s="462"/>
      <c r="L18" s="462"/>
      <c r="M18" s="462"/>
      <c r="N18" s="462"/>
      <c r="O18" s="462"/>
      <c r="P18" s="462"/>
      <c r="Q18" s="462"/>
      <c r="R18" s="462"/>
    </row>
    <row r="19" spans="1:18">
      <c r="E19" s="462"/>
      <c r="F19" s="462"/>
      <c r="G19" s="462"/>
      <c r="H19" s="462"/>
      <c r="I19" s="462"/>
      <c r="J19" s="462"/>
      <c r="K19" s="462"/>
      <c r="L19" s="462"/>
      <c r="M19" s="462"/>
      <c r="N19" s="462"/>
      <c r="O19" s="462"/>
      <c r="P19" s="462"/>
      <c r="Q19" s="462"/>
      <c r="R19" s="462"/>
    </row>
    <row r="20" spans="1:18">
      <c r="E20" s="462"/>
      <c r="F20" s="462"/>
      <c r="G20" s="462"/>
      <c r="H20" s="462"/>
      <c r="I20" s="462"/>
      <c r="J20" s="462"/>
      <c r="K20" s="462"/>
      <c r="L20" s="462"/>
      <c r="M20" s="462"/>
      <c r="N20" s="462"/>
      <c r="O20" s="462"/>
      <c r="P20" s="462"/>
      <c r="Q20" s="462"/>
      <c r="R20" s="462"/>
    </row>
    <row r="21" spans="1:18">
      <c r="E21" s="462"/>
      <c r="F21" s="462"/>
      <c r="G21" s="462"/>
      <c r="H21" s="462"/>
      <c r="I21" s="462"/>
      <c r="J21" s="462"/>
      <c r="K21" s="462"/>
      <c r="L21" s="462"/>
      <c r="M21" s="462"/>
      <c r="N21" s="462"/>
      <c r="O21" s="462"/>
      <c r="P21" s="462"/>
      <c r="Q21" s="462"/>
      <c r="R21" s="462"/>
    </row>
    <row r="22" spans="1:18">
      <c r="E22" s="462"/>
      <c r="F22" s="462"/>
      <c r="G22" s="462"/>
      <c r="H22" s="462"/>
      <c r="I22" s="462"/>
      <c r="J22" s="462"/>
      <c r="K22" s="462"/>
      <c r="L22" s="462"/>
      <c r="M22" s="462"/>
      <c r="N22" s="462"/>
      <c r="O22" s="462"/>
      <c r="P22" s="462"/>
      <c r="Q22" s="462"/>
      <c r="R22" s="462"/>
    </row>
    <row r="23" spans="1:18">
      <c r="E23" s="462"/>
      <c r="F23" s="462"/>
      <c r="G23" s="462"/>
      <c r="H23" s="462"/>
      <c r="I23" s="462"/>
      <c r="J23" s="462"/>
      <c r="K23" s="462"/>
      <c r="L23" s="462"/>
      <c r="M23" s="462"/>
      <c r="N23" s="462"/>
      <c r="O23" s="462"/>
      <c r="P23" s="462"/>
      <c r="Q23" s="462"/>
      <c r="R23" s="462"/>
    </row>
    <row r="24" spans="1:18">
      <c r="E24" s="462"/>
      <c r="F24" s="462"/>
      <c r="G24" s="462"/>
      <c r="H24" s="462"/>
      <c r="I24" s="462"/>
      <c r="J24" s="462"/>
      <c r="K24" s="462"/>
      <c r="L24" s="462"/>
      <c r="M24" s="462"/>
      <c r="N24" s="462"/>
      <c r="O24" s="462"/>
      <c r="P24" s="462"/>
      <c r="Q24" s="462"/>
      <c r="R24" s="462"/>
    </row>
    <row r="25" spans="1:18">
      <c r="E25" s="462"/>
      <c r="F25" s="462"/>
      <c r="G25" s="462"/>
      <c r="H25" s="462"/>
      <c r="I25" s="462"/>
      <c r="J25" s="462"/>
      <c r="K25" s="462"/>
      <c r="L25" s="462"/>
      <c r="M25" s="462"/>
      <c r="N25" s="462"/>
      <c r="O25" s="462"/>
      <c r="P25" s="462"/>
      <c r="Q25" s="462"/>
      <c r="R25" s="462"/>
    </row>
    <row r="26" spans="1:18">
      <c r="E26" s="462"/>
      <c r="F26" s="462"/>
      <c r="G26" s="462"/>
      <c r="H26" s="462"/>
      <c r="I26" s="462"/>
      <c r="J26" s="462"/>
      <c r="K26" s="462"/>
      <c r="L26" s="462"/>
      <c r="M26" s="462"/>
      <c r="N26" s="462"/>
      <c r="O26" s="462"/>
      <c r="P26" s="462"/>
      <c r="Q26" s="462"/>
      <c r="R26" s="462"/>
    </row>
    <row r="27" spans="1:18">
      <c r="E27" s="462"/>
      <c r="F27" s="462"/>
      <c r="G27" s="462"/>
      <c r="H27" s="462"/>
      <c r="I27" s="462"/>
      <c r="J27" s="462"/>
      <c r="K27" s="462"/>
      <c r="L27" s="462"/>
      <c r="M27" s="462"/>
      <c r="N27" s="462"/>
      <c r="O27" s="462"/>
      <c r="P27" s="462"/>
      <c r="Q27" s="462"/>
      <c r="R27" s="462"/>
    </row>
    <row r="28" spans="1:18">
      <c r="E28" s="462"/>
      <c r="F28" s="462"/>
      <c r="G28" s="462"/>
      <c r="H28" s="462"/>
      <c r="I28" s="462"/>
      <c r="J28" s="462"/>
      <c r="K28" s="462"/>
      <c r="L28" s="462"/>
      <c r="M28" s="462"/>
      <c r="N28" s="462"/>
      <c r="O28" s="462"/>
      <c r="P28" s="462"/>
      <c r="Q28" s="462"/>
      <c r="R28" s="462"/>
    </row>
    <row r="29" spans="1:18">
      <c r="E29" s="462"/>
      <c r="F29" s="462"/>
      <c r="G29" s="462"/>
      <c r="H29" s="462"/>
      <c r="I29" s="462"/>
      <c r="J29" s="462"/>
      <c r="K29" s="462"/>
      <c r="L29" s="462"/>
      <c r="M29" s="462"/>
      <c r="N29" s="462"/>
      <c r="O29" s="462"/>
      <c r="P29" s="462"/>
      <c r="Q29" s="462"/>
      <c r="R29" s="462"/>
    </row>
  </sheetData>
  <mergeCells count="18">
    <mergeCell ref="D14:K14"/>
    <mergeCell ref="A9:A12"/>
    <mergeCell ref="B9:B12"/>
    <mergeCell ref="C9:C12"/>
    <mergeCell ref="D9:D12"/>
    <mergeCell ref="E9:E12"/>
    <mergeCell ref="F9:F12"/>
    <mergeCell ref="G9:G12"/>
    <mergeCell ref="H9:H12"/>
    <mergeCell ref="N9:N12"/>
    <mergeCell ref="O9:O12"/>
    <mergeCell ref="P9:P12"/>
    <mergeCell ref="Q9:Q12"/>
    <mergeCell ref="I9:I12"/>
    <mergeCell ref="J9:J12"/>
    <mergeCell ref="K9:K12"/>
    <mergeCell ref="L9:L12"/>
    <mergeCell ref="M9:M12"/>
  </mergeCells>
  <pageMargins left="0.7" right="0.7" top="0.75" bottom="0.75" header="0.3" footer="0.3"/>
  <pageSetup scale="60" orientation="landscape" r:id="rId1"/>
  <headerFooter>
    <oddHeader>&amp;R&amp;"Times New Roman,Regular"Schedule II-D-2.4a
Page 1 of 1</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187AE-B342-45D1-89FA-57D008377D24}">
  <sheetPr codeName="Sheet61">
    <tabColor theme="7"/>
  </sheetPr>
  <dimension ref="A1:R51"/>
  <sheetViews>
    <sheetView view="pageLayout" zoomScaleNormal="100" zoomScaleSheetLayoutView="100" workbookViewId="0">
      <selection activeCell="F33" sqref="F33"/>
    </sheetView>
  </sheetViews>
  <sheetFormatPr defaultColWidth="9.140625" defaultRowHeight="12.75" customHeight="1"/>
  <cols>
    <col min="1" max="1" width="5.85546875" style="446" customWidth="1"/>
    <col min="2" max="2" width="8.85546875" style="446" customWidth="1"/>
    <col min="3" max="3" width="37" style="446" customWidth="1"/>
    <col min="4" max="4" width="10.5703125" style="446" customWidth="1"/>
    <col min="5" max="5" width="12.85546875" style="446" customWidth="1"/>
    <col min="6" max="6" width="13.85546875" style="446" customWidth="1"/>
    <col min="7" max="8" width="12.85546875" style="446" customWidth="1"/>
    <col min="9" max="9" width="9.140625" style="446" customWidth="1"/>
    <col min="10" max="10" width="9.140625" style="254" customWidth="1"/>
    <col min="11" max="11" width="12.85546875" style="254" customWidth="1"/>
    <col min="12" max="12" width="12.85546875" style="446" customWidth="1"/>
    <col min="13" max="16" width="8.85546875" style="446" customWidth="1"/>
    <col min="17" max="17" width="12.85546875" style="446" customWidth="1"/>
    <col min="18" max="16384" width="9.140625" style="446"/>
  </cols>
  <sheetData>
    <row r="1" spans="1:17" ht="12" thickBot="1">
      <c r="L1" s="1"/>
    </row>
    <row r="2" spans="1:17" ht="11.25">
      <c r="B2" s="637" t="s">
        <v>162</v>
      </c>
      <c r="C2" s="580"/>
      <c r="F2" s="1023"/>
      <c r="L2" s="1"/>
    </row>
    <row r="3" spans="1:17" ht="11.25">
      <c r="B3" s="206" t="s">
        <v>579</v>
      </c>
      <c r="C3" s="581"/>
      <c r="F3" s="1023"/>
      <c r="L3" s="1"/>
    </row>
    <row r="4" spans="1:17" ht="11.25">
      <c r="B4" s="203" t="s">
        <v>1029</v>
      </c>
      <c r="C4" s="581"/>
    </row>
    <row r="5" spans="1:17" ht="11.25">
      <c r="B5" s="203" t="str">
        <f>'I-A'!B6</f>
        <v>TEST YEAR ENDED SEPTEMBER 30, 2024</v>
      </c>
      <c r="C5" s="581"/>
    </row>
    <row r="6" spans="1:17" ht="12" thickBot="1">
      <c r="B6" s="638" t="str">
        <f>'I-A'!B7</f>
        <v>DOCKET 57467</v>
      </c>
      <c r="C6" s="583"/>
    </row>
    <row r="7" spans="1:17" ht="11.25">
      <c r="B7" s="1024"/>
    </row>
    <row r="8" spans="1:17" ht="12" thickBot="1">
      <c r="B8" s="446" t="s">
        <v>7</v>
      </c>
      <c r="E8" s="1025">
        <v>1</v>
      </c>
      <c r="F8" s="1025">
        <v>2</v>
      </c>
      <c r="G8" s="1025">
        <v>3</v>
      </c>
      <c r="H8" s="1025">
        <v>4</v>
      </c>
      <c r="I8" s="1025">
        <v>5</v>
      </c>
      <c r="J8" s="1025">
        <v>6</v>
      </c>
      <c r="K8" s="1025">
        <v>7</v>
      </c>
      <c r="L8" s="1025">
        <v>8</v>
      </c>
      <c r="M8" s="1025">
        <v>9</v>
      </c>
      <c r="N8" s="1026">
        <v>10</v>
      </c>
      <c r="O8" s="1026">
        <v>11</v>
      </c>
      <c r="P8" s="1026">
        <v>12</v>
      </c>
      <c r="Q8" s="254">
        <v>13</v>
      </c>
    </row>
    <row r="9" spans="1:17" ht="11.25">
      <c r="A9" s="1550" t="s">
        <v>1226</v>
      </c>
      <c r="B9" s="1538" t="s">
        <v>1124</v>
      </c>
      <c r="C9" s="1538" t="s">
        <v>1</v>
      </c>
      <c r="D9" s="1538" t="s">
        <v>1144</v>
      </c>
      <c r="E9" s="1547" t="s">
        <v>1213</v>
      </c>
      <c r="F9" s="1538" t="s">
        <v>2039</v>
      </c>
      <c r="G9" s="1538" t="s">
        <v>1122</v>
      </c>
      <c r="H9" s="1538" t="s">
        <v>2040</v>
      </c>
      <c r="I9" s="1538" t="s">
        <v>2041</v>
      </c>
      <c r="J9" s="1538" t="s">
        <v>2006</v>
      </c>
      <c r="K9" s="1538" t="s">
        <v>1211</v>
      </c>
      <c r="L9" s="1538" t="s">
        <v>204</v>
      </c>
      <c r="M9" s="1538" t="s">
        <v>205</v>
      </c>
      <c r="N9" s="1538" t="s">
        <v>176</v>
      </c>
      <c r="O9" s="1538" t="s">
        <v>217</v>
      </c>
      <c r="P9" s="1538" t="s">
        <v>194</v>
      </c>
      <c r="Q9" s="1538" t="s">
        <v>12</v>
      </c>
    </row>
    <row r="10" spans="1:17" ht="11.25">
      <c r="A10" s="1551"/>
      <c r="B10" s="1539"/>
      <c r="C10" s="1539"/>
      <c r="D10" s="1539"/>
      <c r="E10" s="1548"/>
      <c r="F10" s="1539"/>
      <c r="G10" s="1539"/>
      <c r="H10" s="1539"/>
      <c r="I10" s="1539"/>
      <c r="J10" s="1539"/>
      <c r="K10" s="1539"/>
      <c r="L10" s="1539"/>
      <c r="M10" s="1539"/>
      <c r="N10" s="1539"/>
      <c r="O10" s="1539"/>
      <c r="P10" s="1539"/>
      <c r="Q10" s="1539"/>
    </row>
    <row r="11" spans="1:17" ht="11.25">
      <c r="A11" s="1551"/>
      <c r="B11" s="1539"/>
      <c r="C11" s="1539"/>
      <c r="D11" s="1539"/>
      <c r="E11" s="1548"/>
      <c r="F11" s="1539"/>
      <c r="G11" s="1539"/>
      <c r="H11" s="1539"/>
      <c r="I11" s="1539"/>
      <c r="J11" s="1539"/>
      <c r="K11" s="1539"/>
      <c r="L11" s="1539"/>
      <c r="M11" s="1539"/>
      <c r="N11" s="1539"/>
      <c r="O11" s="1539"/>
      <c r="P11" s="1539"/>
      <c r="Q11" s="1539"/>
    </row>
    <row r="12" spans="1:17" ht="12" thickBot="1">
      <c r="A12" s="1552"/>
      <c r="B12" s="1540"/>
      <c r="C12" s="1540"/>
      <c r="D12" s="1540"/>
      <c r="E12" s="1549"/>
      <c r="F12" s="1540"/>
      <c r="G12" s="1540"/>
      <c r="H12" s="1540"/>
      <c r="I12" s="1540"/>
      <c r="J12" s="1540"/>
      <c r="K12" s="1540"/>
      <c r="L12" s="1540"/>
      <c r="M12" s="1540"/>
      <c r="N12" s="1540"/>
      <c r="O12" s="1540"/>
      <c r="P12" s="1540"/>
      <c r="Q12" s="1540"/>
    </row>
    <row r="13" spans="1:17" ht="12.75" customHeight="1">
      <c r="B13" s="1027"/>
      <c r="C13" s="1028"/>
      <c r="D13" s="1028"/>
      <c r="E13" s="1028"/>
      <c r="F13" s="1028"/>
      <c r="G13" s="1028"/>
      <c r="H13" s="1028"/>
      <c r="I13" s="1028"/>
      <c r="J13" s="1029"/>
      <c r="K13" s="1029"/>
      <c r="L13" s="1028"/>
      <c r="M13" s="1028"/>
      <c r="N13" s="1028"/>
      <c r="O13" s="1028"/>
      <c r="P13" s="1028"/>
      <c r="Q13" s="1030"/>
    </row>
    <row r="14" spans="1:17" s="1" customFormat="1" ht="11.25">
      <c r="A14" s="8">
        <v>1</v>
      </c>
      <c r="B14" s="764">
        <v>426.1</v>
      </c>
      <c r="C14" s="1" t="s">
        <v>1481</v>
      </c>
      <c r="D14" s="75" t="s">
        <v>1955</v>
      </c>
      <c r="E14" s="208">
        <v>2500</v>
      </c>
      <c r="F14" s="208">
        <v>0</v>
      </c>
      <c r="G14" s="208">
        <v>0</v>
      </c>
      <c r="H14" s="208">
        <f>SUM(E14:G14)</f>
        <v>2500</v>
      </c>
      <c r="I14" s="8"/>
      <c r="J14" s="8"/>
      <c r="K14" s="208">
        <f>H14</f>
        <v>2500</v>
      </c>
      <c r="L14" s="208">
        <f>K14</f>
        <v>2500</v>
      </c>
      <c r="M14" s="208">
        <v>0</v>
      </c>
      <c r="N14" s="208">
        <v>0</v>
      </c>
      <c r="O14" s="208">
        <v>0</v>
      </c>
      <c r="P14" s="309">
        <v>0</v>
      </c>
      <c r="Q14" s="1032">
        <f>SUM(L14:P14)</f>
        <v>2500</v>
      </c>
    </row>
    <row r="15" spans="1:17" s="1" customFormat="1" ht="11.25">
      <c r="A15" s="8">
        <v>2</v>
      </c>
      <c r="B15" s="764">
        <v>426.1</v>
      </c>
      <c r="C15" s="1" t="s">
        <v>1482</v>
      </c>
      <c r="D15" s="75" t="s">
        <v>1955</v>
      </c>
      <c r="E15" s="208">
        <v>116999.52</v>
      </c>
      <c r="F15" s="208">
        <v>0</v>
      </c>
      <c r="G15" s="208">
        <v>0</v>
      </c>
      <c r="H15" s="208">
        <f t="shared" ref="H15:H16" si="0">SUM(E15:G15)</f>
        <v>116999.52</v>
      </c>
      <c r="I15" s="8"/>
      <c r="J15" s="8"/>
      <c r="K15" s="208">
        <f t="shared" ref="K15:K16" si="1">H15</f>
        <v>116999.52</v>
      </c>
      <c r="L15" s="208">
        <f t="shared" ref="L15:L16" si="2">K15</f>
        <v>116999.52</v>
      </c>
      <c r="M15" s="208">
        <v>0</v>
      </c>
      <c r="N15" s="208">
        <v>0</v>
      </c>
      <c r="O15" s="208">
        <v>0</v>
      </c>
      <c r="P15" s="309">
        <v>0</v>
      </c>
      <c r="Q15" s="1032">
        <f t="shared" ref="Q15:Q16" si="3">SUM(L15:P15)</f>
        <v>116999.52</v>
      </c>
    </row>
    <row r="16" spans="1:17" s="1" customFormat="1" ht="11.25">
      <c r="A16" s="8">
        <v>3</v>
      </c>
      <c r="B16" s="764">
        <v>426.1</v>
      </c>
      <c r="C16" s="1" t="s">
        <v>1483</v>
      </c>
      <c r="D16" s="75"/>
      <c r="E16" s="208">
        <v>0</v>
      </c>
      <c r="F16" s="208">
        <v>0</v>
      </c>
      <c r="G16" s="208">
        <v>0</v>
      </c>
      <c r="H16" s="208">
        <f t="shared" si="0"/>
        <v>0</v>
      </c>
      <c r="I16" s="8"/>
      <c r="J16" s="8"/>
      <c r="K16" s="208">
        <f t="shared" si="1"/>
        <v>0</v>
      </c>
      <c r="L16" s="208">
        <f t="shared" si="2"/>
        <v>0</v>
      </c>
      <c r="M16" s="208">
        <v>0</v>
      </c>
      <c r="N16" s="208">
        <v>0</v>
      </c>
      <c r="O16" s="208">
        <v>0</v>
      </c>
      <c r="P16" s="309">
        <v>0</v>
      </c>
      <c r="Q16" s="1032">
        <f t="shared" si="3"/>
        <v>0</v>
      </c>
    </row>
    <row r="17" spans="1:17" s="1" customFormat="1" ht="12" thickBot="1">
      <c r="A17" s="8">
        <v>4</v>
      </c>
      <c r="B17" s="33"/>
      <c r="D17" s="8"/>
      <c r="E17" s="208"/>
      <c r="F17" s="208"/>
      <c r="G17" s="208"/>
      <c r="H17" s="208"/>
      <c r="I17" s="8"/>
      <c r="J17" s="8"/>
      <c r="K17" s="208"/>
      <c r="L17" s="309"/>
      <c r="M17" s="309"/>
      <c r="N17" s="309"/>
      <c r="O17" s="309"/>
      <c r="P17" s="309"/>
      <c r="Q17" s="1032"/>
    </row>
    <row r="18" spans="1:17" s="3" customFormat="1" ht="12" thickBot="1">
      <c r="A18" s="8">
        <v>5</v>
      </c>
      <c r="B18" s="146" t="s">
        <v>1030</v>
      </c>
      <c r="C18" s="162"/>
      <c r="D18" s="160"/>
      <c r="E18" s="712">
        <f>SUM(E14:E16)</f>
        <v>119499.52</v>
      </c>
      <c r="F18" s="712">
        <f>SUM(F14:F16)</f>
        <v>0</v>
      </c>
      <c r="G18" s="712">
        <f>SUM(G14:G16)</f>
        <v>0</v>
      </c>
      <c r="H18" s="712">
        <f>SUM(H14:H16)</f>
        <v>119499.52</v>
      </c>
      <c r="I18" s="161"/>
      <c r="J18" s="160"/>
      <c r="K18" s="712">
        <f t="shared" ref="K18:Q18" si="4">SUM(K14:K16)</f>
        <v>119499.52</v>
      </c>
      <c r="L18" s="712">
        <f t="shared" si="4"/>
        <v>119499.52</v>
      </c>
      <c r="M18" s="712">
        <f t="shared" si="4"/>
        <v>0</v>
      </c>
      <c r="N18" s="712">
        <f t="shared" si="4"/>
        <v>0</v>
      </c>
      <c r="O18" s="712">
        <f t="shared" si="4"/>
        <v>0</v>
      </c>
      <c r="P18" s="712">
        <f t="shared" si="4"/>
        <v>0</v>
      </c>
      <c r="Q18" s="1037">
        <f t="shared" si="4"/>
        <v>119499.52</v>
      </c>
    </row>
    <row r="19" spans="1:17" s="1" customFormat="1" ht="11.25">
      <c r="D19" s="8"/>
      <c r="I19" s="8"/>
      <c r="J19" s="5"/>
    </row>
    <row r="20" spans="1:17" ht="12.75" customHeight="1">
      <c r="E20" s="217"/>
      <c r="F20" s="217"/>
      <c r="G20" s="217"/>
      <c r="H20" s="217"/>
      <c r="I20" s="217"/>
      <c r="L20" s="217"/>
      <c r="M20" s="1048"/>
      <c r="N20" s="1048"/>
      <c r="O20" s="1048"/>
      <c r="P20" s="1048"/>
      <c r="Q20" s="1048"/>
    </row>
    <row r="21" spans="1:17" ht="12.75" customHeight="1">
      <c r="D21" s="217"/>
      <c r="E21" s="217"/>
      <c r="F21" s="217"/>
      <c r="G21" s="217"/>
      <c r="H21" s="217"/>
      <c r="I21" s="217"/>
      <c r="L21" s="217"/>
      <c r="M21" s="217"/>
      <c r="N21" s="217"/>
      <c r="O21" s="217"/>
      <c r="P21" s="217"/>
    </row>
    <row r="22" spans="1:17" ht="12.75" customHeight="1">
      <c r="D22" s="1049"/>
      <c r="E22" s="217"/>
      <c r="F22" s="217"/>
      <c r="G22" s="217"/>
      <c r="H22" s="217"/>
      <c r="I22" s="217"/>
      <c r="L22" s="217"/>
      <c r="M22" s="208"/>
      <c r="N22" s="208"/>
      <c r="O22" s="208"/>
      <c r="P22" s="208"/>
      <c r="Q22" s="208"/>
    </row>
    <row r="23" spans="1:17" ht="12.75" customHeight="1">
      <c r="D23" s="217"/>
      <c r="E23" s="217"/>
      <c r="F23" s="217"/>
      <c r="G23" s="217"/>
      <c r="H23" s="217"/>
      <c r="I23" s="217"/>
      <c r="L23" s="217"/>
      <c r="M23" s="208"/>
      <c r="N23" s="208"/>
      <c r="O23" s="208"/>
      <c r="P23" s="208"/>
      <c r="Q23" s="208"/>
    </row>
    <row r="24" spans="1:17" s="1024" customFormat="1" ht="12.75" customHeight="1">
      <c r="C24" s="106"/>
      <c r="D24" s="1049"/>
      <c r="E24" s="1049"/>
      <c r="F24" s="1049"/>
      <c r="G24" s="1049"/>
      <c r="H24" s="1049"/>
      <c r="I24" s="1049"/>
      <c r="J24" s="752"/>
      <c r="K24" s="752"/>
      <c r="L24" s="1049"/>
      <c r="M24" s="1049"/>
      <c r="N24" s="1049"/>
      <c r="O24" s="1049"/>
      <c r="P24" s="1049"/>
      <c r="Q24" s="1049"/>
    </row>
    <row r="25" spans="1:17" ht="12.75" customHeight="1">
      <c r="C25" s="1023" t="s">
        <v>485</v>
      </c>
      <c r="D25" s="217"/>
      <c r="E25" s="217"/>
      <c r="F25" s="217"/>
      <c r="G25" s="217"/>
      <c r="H25" s="217"/>
      <c r="I25" s="217"/>
      <c r="L25" s="217"/>
      <c r="M25" s="217"/>
      <c r="N25" s="217"/>
      <c r="O25" s="217"/>
      <c r="P25" s="217"/>
    </row>
    <row r="26" spans="1:17" s="1024" customFormat="1" ht="12.75" customHeight="1">
      <c r="C26" s="1050"/>
      <c r="D26" s="1049"/>
      <c r="E26" s="1049"/>
      <c r="F26" s="1051"/>
      <c r="G26" s="1049"/>
      <c r="H26" s="1049"/>
      <c r="I26" s="1049"/>
      <c r="J26" s="1052"/>
      <c r="K26" s="752"/>
      <c r="L26" s="1049"/>
      <c r="M26" s="1049"/>
      <c r="N26" s="1049"/>
      <c r="O26" s="1049"/>
      <c r="P26" s="1049"/>
    </row>
    <row r="27" spans="1:17" ht="12.75" customHeight="1">
      <c r="D27" s="1053"/>
      <c r="E27" s="217"/>
      <c r="F27" s="217"/>
      <c r="G27" s="217"/>
      <c r="H27" s="217"/>
      <c r="I27" s="217"/>
      <c r="L27" s="217"/>
      <c r="M27" s="1048"/>
      <c r="N27" s="1048"/>
      <c r="O27" s="1048"/>
      <c r="P27" s="1048"/>
      <c r="Q27" s="1048"/>
    </row>
    <row r="28" spans="1:17" ht="12.75" customHeight="1">
      <c r="D28" s="1053"/>
      <c r="E28" s="217"/>
      <c r="F28" s="217"/>
      <c r="G28" s="217"/>
      <c r="H28" s="217"/>
      <c r="I28" s="217"/>
      <c r="L28" s="217"/>
      <c r="M28" s="1048"/>
      <c r="N28" s="1048"/>
      <c r="O28" s="1048"/>
      <c r="P28" s="1048"/>
      <c r="Q28" s="1048"/>
    </row>
    <row r="29" spans="1:17" ht="12.75" customHeight="1">
      <c r="D29" s="1053"/>
      <c r="E29" s="217"/>
      <c r="F29" s="217"/>
      <c r="G29" s="217"/>
      <c r="H29" s="217"/>
      <c r="I29" s="217"/>
      <c r="L29" s="217"/>
      <c r="M29" s="1048"/>
      <c r="N29" s="1048"/>
      <c r="O29" s="1048"/>
      <c r="P29" s="1048"/>
      <c r="Q29" s="1048"/>
    </row>
    <row r="30" spans="1:17" ht="12.75" customHeight="1">
      <c r="D30" s="1053"/>
      <c r="E30" s="217"/>
      <c r="F30" s="217"/>
      <c r="G30" s="217"/>
      <c r="H30" s="217"/>
      <c r="I30" s="217"/>
      <c r="L30" s="217"/>
      <c r="M30" s="1048"/>
      <c r="N30" s="1048"/>
      <c r="O30" s="1048"/>
      <c r="P30" s="1048"/>
      <c r="Q30" s="1048"/>
    </row>
    <row r="31" spans="1:17" ht="12.75" customHeight="1">
      <c r="D31" s="1053"/>
      <c r="E31" s="217"/>
      <c r="F31" s="217"/>
      <c r="G31" s="217"/>
      <c r="H31" s="217"/>
      <c r="I31" s="217"/>
      <c r="L31" s="217"/>
      <c r="M31" s="1048"/>
      <c r="N31" s="1048"/>
      <c r="O31" s="1048"/>
      <c r="P31" s="1048"/>
      <c r="Q31" s="1048"/>
    </row>
    <row r="32" spans="1:17" ht="12.75" customHeight="1">
      <c r="D32" s="1053"/>
      <c r="E32" s="217"/>
      <c r="F32" s="217"/>
      <c r="G32" s="217"/>
      <c r="H32" s="217"/>
      <c r="I32" s="217"/>
      <c r="L32" s="217"/>
      <c r="M32" s="1048"/>
      <c r="N32" s="1048"/>
      <c r="O32" s="1048"/>
      <c r="P32" s="1048"/>
      <c r="Q32" s="1048"/>
    </row>
    <row r="33" spans="2:18" ht="12.75" customHeight="1">
      <c r="D33" s="1053"/>
      <c r="E33" s="217"/>
      <c r="F33" s="217"/>
      <c r="G33" s="217"/>
      <c r="H33" s="217"/>
      <c r="I33" s="217"/>
      <c r="L33" s="217"/>
      <c r="M33" s="208"/>
      <c r="N33" s="208"/>
      <c r="O33" s="208"/>
      <c r="P33" s="208"/>
      <c r="Q33" s="208"/>
    </row>
    <row r="34" spans="2:18" ht="12.75" customHeight="1">
      <c r="D34" s="1053"/>
      <c r="E34" s="217"/>
      <c r="F34" s="217"/>
      <c r="G34" s="217"/>
      <c r="H34" s="217"/>
      <c r="I34" s="217"/>
      <c r="L34" s="217"/>
      <c r="M34" s="1048"/>
      <c r="N34" s="1048"/>
      <c r="O34" s="1048"/>
      <c r="P34" s="1048"/>
      <c r="Q34" s="1048"/>
    </row>
    <row r="35" spans="2:18" ht="12.75" customHeight="1">
      <c r="D35" s="1053"/>
      <c r="E35" s="217"/>
      <c r="F35" s="217"/>
      <c r="G35" s="217"/>
      <c r="H35" s="217"/>
      <c r="I35" s="217"/>
      <c r="L35" s="217"/>
      <c r="M35" s="1048"/>
      <c r="N35" s="1048"/>
      <c r="O35" s="1048"/>
      <c r="P35" s="1048"/>
      <c r="Q35" s="1048"/>
    </row>
    <row r="36" spans="2:18" ht="12.75" customHeight="1">
      <c r="D36" s="1053"/>
      <c r="E36" s="217"/>
      <c r="F36" s="217"/>
      <c r="G36" s="217"/>
      <c r="H36" s="217"/>
      <c r="I36" s="217"/>
      <c r="L36" s="217"/>
      <c r="M36" s="1048"/>
      <c r="N36" s="1048"/>
      <c r="O36" s="1048"/>
      <c r="P36" s="1048"/>
      <c r="Q36" s="1048"/>
    </row>
    <row r="37" spans="2:18" s="1024" customFormat="1" ht="12.75" customHeight="1">
      <c r="C37" s="106"/>
      <c r="D37" s="1051"/>
      <c r="E37" s="1049"/>
      <c r="F37" s="1049"/>
      <c r="G37" s="1049"/>
      <c r="H37" s="1049"/>
      <c r="I37" s="1049"/>
      <c r="J37" s="752"/>
      <c r="K37" s="1052"/>
      <c r="L37" s="1049"/>
      <c r="M37" s="1049"/>
      <c r="N37" s="1049"/>
      <c r="O37" s="1049"/>
      <c r="P37" s="1049"/>
      <c r="Q37" s="1049"/>
      <c r="R37" s="446"/>
    </row>
    <row r="38" spans="2:18" ht="12.75" customHeight="1">
      <c r="C38" s="1054"/>
      <c r="D38" s="1053"/>
      <c r="E38" s="217"/>
      <c r="F38" s="217"/>
      <c r="G38" s="217"/>
      <c r="H38" s="217"/>
      <c r="I38" s="217"/>
      <c r="K38" s="1055"/>
      <c r="L38" s="217"/>
      <c r="M38" s="217"/>
      <c r="N38" s="217"/>
      <c r="O38" s="217"/>
      <c r="P38" s="217"/>
    </row>
    <row r="39" spans="2:18" s="1024" customFormat="1" ht="12.75" customHeight="1">
      <c r="B39" s="1056"/>
      <c r="D39" s="1051"/>
      <c r="E39" s="1049"/>
      <c r="F39" s="1049"/>
      <c r="G39" s="1049"/>
      <c r="H39" s="1049"/>
      <c r="I39" s="1049"/>
      <c r="J39" s="752"/>
      <c r="K39" s="1052"/>
      <c r="L39" s="1049"/>
      <c r="M39" s="1049"/>
      <c r="N39" s="1049"/>
      <c r="O39" s="1049"/>
      <c r="P39" s="1049"/>
      <c r="Q39" s="1049"/>
      <c r="R39" s="446"/>
    </row>
    <row r="40" spans="2:18" ht="12.75" customHeight="1">
      <c r="C40" s="106"/>
      <c r="D40" s="1053"/>
      <c r="E40" s="217"/>
      <c r="F40" s="217"/>
      <c r="G40" s="217"/>
      <c r="H40" s="217"/>
      <c r="I40" s="217"/>
      <c r="J40" s="752"/>
      <c r="K40" s="1055"/>
      <c r="L40" s="217"/>
      <c r="M40" s="217"/>
      <c r="N40" s="217"/>
      <c r="O40" s="217"/>
      <c r="P40" s="217"/>
      <c r="Q40" s="217"/>
    </row>
    <row r="41" spans="2:18" s="1024" customFormat="1" ht="12.75" customHeight="1">
      <c r="C41" s="106"/>
      <c r="D41" s="1049"/>
      <c r="E41" s="1049"/>
      <c r="F41" s="1049"/>
      <c r="G41" s="1049"/>
      <c r="H41" s="1049"/>
      <c r="I41" s="1049"/>
      <c r="J41" s="752"/>
      <c r="K41" s="1052"/>
      <c r="L41" s="1049"/>
      <c r="M41" s="1049"/>
      <c r="N41" s="1049"/>
      <c r="O41" s="1049"/>
      <c r="P41" s="1049"/>
      <c r="Q41" s="1049"/>
    </row>
    <row r="42" spans="2:18" s="1024" customFormat="1" ht="12.75" customHeight="1">
      <c r="C42" s="106"/>
      <c r="D42" s="1051"/>
      <c r="E42" s="1049"/>
      <c r="F42" s="1049"/>
      <c r="G42" s="1049"/>
      <c r="H42" s="1049"/>
      <c r="I42" s="1049"/>
      <c r="J42" s="752"/>
      <c r="K42" s="1052"/>
      <c r="L42" s="1049"/>
      <c r="M42" s="1049"/>
      <c r="N42" s="1049"/>
      <c r="O42" s="1049"/>
      <c r="P42" s="1049"/>
    </row>
    <row r="43" spans="2:18" s="1024" customFormat="1" ht="12.75" customHeight="1">
      <c r="C43" s="106"/>
      <c r="D43" s="1049"/>
      <c r="E43" s="1049"/>
      <c r="F43" s="1049"/>
      <c r="G43" s="1049"/>
      <c r="H43" s="1049"/>
      <c r="I43" s="1049"/>
      <c r="J43" s="752"/>
      <c r="K43" s="1052"/>
      <c r="L43" s="1049"/>
      <c r="M43" s="1057"/>
      <c r="N43" s="1057"/>
      <c r="O43" s="1057"/>
      <c r="P43" s="1057"/>
      <c r="Q43" s="1057"/>
    </row>
    <row r="44" spans="2:18" s="1024" customFormat="1" ht="12.75" customHeight="1">
      <c r="C44" s="106"/>
      <c r="D44" s="1051"/>
      <c r="E44" s="1049"/>
      <c r="F44" s="1049"/>
      <c r="G44" s="1049"/>
      <c r="H44" s="1049"/>
      <c r="I44" s="1049"/>
      <c r="J44" s="752"/>
      <c r="K44" s="1052"/>
      <c r="L44" s="1049"/>
      <c r="M44" s="1049"/>
      <c r="N44" s="1049"/>
      <c r="O44" s="1049"/>
      <c r="P44" s="1049"/>
    </row>
    <row r="45" spans="2:18" s="1024" customFormat="1" ht="12.75" customHeight="1">
      <c r="B45" s="1058"/>
      <c r="C45" s="106"/>
      <c r="D45" s="1051"/>
      <c r="E45" s="1049"/>
      <c r="F45" s="1049"/>
      <c r="G45" s="1049"/>
      <c r="H45" s="1049"/>
      <c r="I45" s="1049"/>
      <c r="J45" s="752"/>
      <c r="K45" s="1052"/>
      <c r="L45" s="1049"/>
      <c r="M45" s="1049"/>
      <c r="N45" s="1049"/>
      <c r="O45" s="1049"/>
      <c r="P45" s="1049"/>
      <c r="Q45" s="1049"/>
    </row>
    <row r="46" spans="2:18" ht="12.75" customHeight="1">
      <c r="C46" s="106"/>
      <c r="D46" s="1053"/>
      <c r="E46" s="217"/>
      <c r="F46" s="217"/>
      <c r="G46" s="217"/>
      <c r="H46" s="217"/>
      <c r="I46" s="217"/>
      <c r="J46" s="752"/>
      <c r="K46" s="1055"/>
      <c r="L46" s="217"/>
      <c r="M46" s="217"/>
      <c r="N46" s="217"/>
      <c r="O46" s="217"/>
      <c r="P46" s="217"/>
    </row>
    <row r="47" spans="2:18" ht="12.75" customHeight="1">
      <c r="C47" s="106"/>
      <c r="D47" s="1053"/>
      <c r="E47" s="217"/>
      <c r="F47" s="217"/>
      <c r="G47" s="217"/>
      <c r="H47" s="217"/>
      <c r="I47" s="217"/>
      <c r="L47" s="217"/>
      <c r="M47" s="1048"/>
      <c r="N47" s="1048"/>
      <c r="O47" s="1048"/>
      <c r="P47" s="1048"/>
      <c r="Q47" s="1048"/>
    </row>
    <row r="48" spans="2:18" ht="12.75" customHeight="1">
      <c r="C48" s="106"/>
      <c r="D48" s="1053"/>
      <c r="E48" s="217"/>
      <c r="F48" s="217"/>
      <c r="G48" s="217"/>
      <c r="H48" s="217"/>
      <c r="I48" s="217"/>
      <c r="L48" s="217"/>
      <c r="M48" s="1048"/>
      <c r="N48" s="1048"/>
      <c r="O48" s="1048"/>
      <c r="P48" s="1048"/>
      <c r="Q48" s="1048"/>
    </row>
    <row r="49" spans="3:17" ht="12.75" customHeight="1">
      <c r="C49" s="106"/>
      <c r="D49" s="1053"/>
      <c r="E49" s="217"/>
      <c r="F49" s="217"/>
      <c r="G49" s="217"/>
      <c r="H49" s="217"/>
      <c r="I49" s="217"/>
      <c r="J49" s="752"/>
      <c r="K49" s="1055"/>
      <c r="L49" s="217"/>
      <c r="M49" s="217"/>
      <c r="N49" s="217"/>
      <c r="O49" s="217"/>
      <c r="P49" s="217"/>
    </row>
    <row r="50" spans="3:17" ht="12.75" customHeight="1">
      <c r="C50" s="1059"/>
      <c r="D50" s="1053"/>
      <c r="E50" s="217"/>
      <c r="F50" s="217"/>
      <c r="G50" s="217"/>
      <c r="H50" s="217"/>
      <c r="I50" s="217"/>
      <c r="L50" s="217"/>
      <c r="M50" s="1048"/>
      <c r="N50" s="1048"/>
      <c r="O50" s="1048"/>
      <c r="P50" s="1048"/>
      <c r="Q50" s="1048"/>
    </row>
    <row r="51" spans="3:17" ht="12.75" customHeight="1">
      <c r="C51" s="734"/>
      <c r="D51" s="1053"/>
      <c r="E51" s="217"/>
      <c r="F51" s="217"/>
      <c r="G51" s="217"/>
      <c r="H51" s="217"/>
      <c r="I51" s="217"/>
      <c r="L51" s="217"/>
      <c r="M51" s="1048"/>
      <c r="N51" s="1048"/>
      <c r="O51" s="1048"/>
      <c r="P51" s="1048"/>
      <c r="Q51" s="1048"/>
    </row>
  </sheetData>
  <mergeCells count="17">
    <mergeCell ref="L9:L12"/>
    <mergeCell ref="A9:A12"/>
    <mergeCell ref="B9:B12"/>
    <mergeCell ref="C9:C12"/>
    <mergeCell ref="D9:D12"/>
    <mergeCell ref="E9:E12"/>
    <mergeCell ref="F9:F12"/>
    <mergeCell ref="G9:G12"/>
    <mergeCell ref="H9:H12"/>
    <mergeCell ref="I9:I12"/>
    <mergeCell ref="J9:J12"/>
    <mergeCell ref="K9:K12"/>
    <mergeCell ref="M9:M12"/>
    <mergeCell ref="N9:N12"/>
    <mergeCell ref="O9:O12"/>
    <mergeCell ref="P9:P12"/>
    <mergeCell ref="Q9:Q12"/>
  </mergeCells>
  <pageMargins left="0.25" right="0.25" top="0.75" bottom="0.75" header="0.3" footer="0.3"/>
  <pageSetup scale="60" pageOrder="overThenDown" orientation="landscape" r:id="rId1"/>
  <headerFooter alignWithMargins="0">
    <oddHeader>&amp;R&amp;"Times New Roman,Regular"Schedule II-D-2.5
Page 1 of 1</oddHeader>
    <oddFooter>&amp;L&amp;"Times New Roman,Regular"Sponsored by: Rebecca Beckham, Eric Schroeder</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0B9E2-166B-4ED8-AB04-3E388248149E}">
  <sheetPr codeName="Sheet62">
    <tabColor theme="7"/>
  </sheetPr>
  <dimension ref="A1:R51"/>
  <sheetViews>
    <sheetView view="pageLayout" zoomScaleNormal="100" zoomScaleSheetLayoutView="100" workbookViewId="0">
      <selection activeCell="F33" sqref="F33"/>
    </sheetView>
  </sheetViews>
  <sheetFormatPr defaultColWidth="9.140625" defaultRowHeight="12.75" customHeight="1"/>
  <cols>
    <col min="1" max="1" width="5.85546875" style="446" customWidth="1"/>
    <col min="2" max="2" width="8.85546875" style="446" customWidth="1"/>
    <col min="3" max="3" width="38" style="446" customWidth="1"/>
    <col min="4" max="4" width="10.5703125" style="446" customWidth="1"/>
    <col min="5" max="5" width="12.85546875" style="446" customWidth="1"/>
    <col min="6" max="6" width="13.85546875" style="446" customWidth="1"/>
    <col min="7" max="8" width="12.85546875" style="446" customWidth="1"/>
    <col min="9" max="9" width="10.140625" style="446" customWidth="1"/>
    <col min="10" max="10" width="10.140625" style="254" customWidth="1"/>
    <col min="11" max="11" width="12.85546875" style="254" customWidth="1"/>
    <col min="12" max="12" width="12.85546875" style="446" customWidth="1"/>
    <col min="13" max="16" width="9.140625" style="446" customWidth="1"/>
    <col min="17" max="17" width="12.85546875" style="446" customWidth="1"/>
    <col min="18" max="16384" width="9.140625" style="446"/>
  </cols>
  <sheetData>
    <row r="1" spans="1:17" ht="12" thickBot="1">
      <c r="L1" s="1"/>
    </row>
    <row r="2" spans="1:17" ht="11.25">
      <c r="B2" s="637" t="s">
        <v>162</v>
      </c>
      <c r="C2" s="580"/>
      <c r="F2" s="1023"/>
      <c r="L2" s="1"/>
    </row>
    <row r="3" spans="1:17" ht="11.25">
      <c r="B3" s="206" t="s">
        <v>579</v>
      </c>
      <c r="C3" s="581"/>
      <c r="F3" s="1023"/>
      <c r="L3" s="1"/>
    </row>
    <row r="4" spans="1:17" ht="11.25">
      <c r="B4" s="203" t="s">
        <v>1031</v>
      </c>
      <c r="C4" s="581"/>
    </row>
    <row r="5" spans="1:17" ht="11.25">
      <c r="B5" s="203" t="str">
        <f>'I-A'!B6</f>
        <v>TEST YEAR ENDED SEPTEMBER 30, 2024</v>
      </c>
      <c r="C5" s="581"/>
    </row>
    <row r="6" spans="1:17" ht="12" thickBot="1">
      <c r="B6" s="638" t="str">
        <f>'I-A'!B7</f>
        <v>DOCKET 57467</v>
      </c>
      <c r="C6" s="583"/>
    </row>
    <row r="7" spans="1:17" ht="11.25">
      <c r="B7" s="1024"/>
    </row>
    <row r="8" spans="1:17" ht="12" thickBot="1">
      <c r="B8" s="446" t="s">
        <v>7</v>
      </c>
      <c r="E8" s="1025">
        <v>1</v>
      </c>
      <c r="F8" s="1025">
        <v>2</v>
      </c>
      <c r="G8" s="1025">
        <v>3</v>
      </c>
      <c r="H8" s="1025">
        <v>4</v>
      </c>
      <c r="I8" s="1025">
        <v>5</v>
      </c>
      <c r="J8" s="1025">
        <v>6</v>
      </c>
      <c r="K8" s="1025">
        <v>7</v>
      </c>
      <c r="L8" s="1025">
        <v>8</v>
      </c>
      <c r="M8" s="1025">
        <v>9</v>
      </c>
      <c r="N8" s="1026">
        <v>10</v>
      </c>
      <c r="O8" s="1026">
        <v>11</v>
      </c>
      <c r="P8" s="1026">
        <v>12</v>
      </c>
      <c r="Q8" s="254">
        <v>13</v>
      </c>
    </row>
    <row r="9" spans="1:17" ht="11.25">
      <c r="A9" s="1550" t="s">
        <v>1226</v>
      </c>
      <c r="B9" s="1538" t="s">
        <v>1124</v>
      </c>
      <c r="C9" s="1538" t="s">
        <v>1</v>
      </c>
      <c r="D9" s="1538" t="s">
        <v>1144</v>
      </c>
      <c r="E9" s="1547" t="s">
        <v>1213</v>
      </c>
      <c r="F9" s="1538" t="s">
        <v>2039</v>
      </c>
      <c r="G9" s="1538" t="s">
        <v>1122</v>
      </c>
      <c r="H9" s="1538" t="s">
        <v>2040</v>
      </c>
      <c r="I9" s="1538" t="s">
        <v>2041</v>
      </c>
      <c r="J9" s="1538" t="s">
        <v>2006</v>
      </c>
      <c r="K9" s="1538" t="s">
        <v>1211</v>
      </c>
      <c r="L9" s="1538" t="s">
        <v>204</v>
      </c>
      <c r="M9" s="1538" t="s">
        <v>205</v>
      </c>
      <c r="N9" s="1538" t="s">
        <v>176</v>
      </c>
      <c r="O9" s="1538" t="s">
        <v>217</v>
      </c>
      <c r="P9" s="1538" t="s">
        <v>194</v>
      </c>
      <c r="Q9" s="1538" t="s">
        <v>12</v>
      </c>
    </row>
    <row r="10" spans="1:17" ht="11.25">
      <c r="A10" s="1551"/>
      <c r="B10" s="1539"/>
      <c r="C10" s="1539"/>
      <c r="D10" s="1539"/>
      <c r="E10" s="1548"/>
      <c r="F10" s="1539"/>
      <c r="G10" s="1539"/>
      <c r="H10" s="1539"/>
      <c r="I10" s="1539"/>
      <c r="J10" s="1539"/>
      <c r="K10" s="1539"/>
      <c r="L10" s="1539"/>
      <c r="M10" s="1539"/>
      <c r="N10" s="1539"/>
      <c r="O10" s="1539"/>
      <c r="P10" s="1539"/>
      <c r="Q10" s="1539"/>
    </row>
    <row r="11" spans="1:17" ht="11.25">
      <c r="A11" s="1551"/>
      <c r="B11" s="1539"/>
      <c r="C11" s="1539"/>
      <c r="D11" s="1539"/>
      <c r="E11" s="1548"/>
      <c r="F11" s="1539"/>
      <c r="G11" s="1539"/>
      <c r="H11" s="1539"/>
      <c r="I11" s="1539"/>
      <c r="J11" s="1539"/>
      <c r="K11" s="1539"/>
      <c r="L11" s="1539"/>
      <c r="M11" s="1539"/>
      <c r="N11" s="1539"/>
      <c r="O11" s="1539"/>
      <c r="P11" s="1539"/>
      <c r="Q11" s="1539"/>
    </row>
    <row r="12" spans="1:17" ht="12" thickBot="1">
      <c r="A12" s="1552"/>
      <c r="B12" s="1540"/>
      <c r="C12" s="1540"/>
      <c r="D12" s="1540"/>
      <c r="E12" s="1549"/>
      <c r="F12" s="1540"/>
      <c r="G12" s="1540"/>
      <c r="H12" s="1540"/>
      <c r="I12" s="1540"/>
      <c r="J12" s="1540"/>
      <c r="K12" s="1540"/>
      <c r="L12" s="1540"/>
      <c r="M12" s="1540"/>
      <c r="N12" s="1540"/>
      <c r="O12" s="1540"/>
      <c r="P12" s="1540"/>
      <c r="Q12" s="1540"/>
    </row>
    <row r="13" spans="1:17" ht="12.75" customHeight="1">
      <c r="B13" s="1027"/>
      <c r="C13" s="1028"/>
      <c r="D13" s="1028"/>
      <c r="E13" s="1028"/>
      <c r="F13" s="1028"/>
      <c r="G13" s="1028"/>
      <c r="H13" s="1028"/>
      <c r="I13" s="1028"/>
      <c r="J13" s="1029"/>
      <c r="K13" s="1029"/>
      <c r="L13" s="1028"/>
      <c r="M13" s="1028"/>
      <c r="N13" s="1028"/>
      <c r="O13" s="1028"/>
      <c r="P13" s="1028"/>
      <c r="Q13" s="1030"/>
    </row>
    <row r="14" spans="1:17" s="1" customFormat="1" ht="11.25">
      <c r="A14" s="8">
        <v>1</v>
      </c>
      <c r="B14" s="195">
        <v>930.2</v>
      </c>
      <c r="C14" s="1" t="s">
        <v>1033</v>
      </c>
      <c r="D14" s="8" t="s">
        <v>1034</v>
      </c>
      <c r="E14" s="208">
        <f>'II-D-2.6a'!E19</f>
        <v>16737.78</v>
      </c>
      <c r="F14" s="208">
        <f>'II-D-2.6a'!F19</f>
        <v>0</v>
      </c>
      <c r="G14" s="208">
        <f>'II-D-2.6a'!G19</f>
        <v>0</v>
      </c>
      <c r="H14" s="208">
        <f>SUM(E14:G14)</f>
        <v>16737.78</v>
      </c>
      <c r="I14" s="8"/>
      <c r="J14" s="8"/>
      <c r="K14" s="208">
        <f>H14</f>
        <v>16737.78</v>
      </c>
      <c r="L14" s="208">
        <f>K14</f>
        <v>16737.78</v>
      </c>
      <c r="M14" s="208">
        <v>0</v>
      </c>
      <c r="N14" s="208">
        <v>0</v>
      </c>
      <c r="O14" s="208">
        <v>0</v>
      </c>
      <c r="P14" s="309">
        <v>0</v>
      </c>
      <c r="Q14" s="1032">
        <f>SUM(L14:P14)</f>
        <v>16737.78</v>
      </c>
    </row>
    <row r="15" spans="1:17" s="1" customFormat="1" ht="11.25">
      <c r="A15" s="8">
        <v>2</v>
      </c>
      <c r="B15" s="195">
        <v>930.2</v>
      </c>
      <c r="C15" s="1" t="s">
        <v>1035</v>
      </c>
      <c r="D15" s="8" t="s">
        <v>1036</v>
      </c>
      <c r="E15" s="208">
        <f>'II-D-2.6b'!E18</f>
        <v>3750</v>
      </c>
      <c r="F15" s="208">
        <f>'II-D-2.6b'!F18</f>
        <v>0</v>
      </c>
      <c r="G15" s="208">
        <f>'II-D-2.6b'!G18</f>
        <v>0</v>
      </c>
      <c r="H15" s="208">
        <f t="shared" ref="H15:H16" si="0">SUM(E15:G15)</f>
        <v>3750</v>
      </c>
      <c r="I15" s="8"/>
      <c r="J15" s="8"/>
      <c r="K15" s="208">
        <f t="shared" ref="K15:K16" si="1">H15</f>
        <v>3750</v>
      </c>
      <c r="L15" s="208">
        <f t="shared" ref="L15:L16" si="2">K15</f>
        <v>3750</v>
      </c>
      <c r="M15" s="208">
        <v>0</v>
      </c>
      <c r="N15" s="208">
        <v>0</v>
      </c>
      <c r="O15" s="208">
        <v>0</v>
      </c>
      <c r="P15" s="309">
        <v>0</v>
      </c>
      <c r="Q15" s="1032">
        <f t="shared" ref="Q15:Q16" si="3">SUM(L15:P15)</f>
        <v>3750</v>
      </c>
    </row>
    <row r="16" spans="1:17" s="1" customFormat="1" ht="11.25">
      <c r="A16" s="8">
        <v>3</v>
      </c>
      <c r="B16" s="195" t="s">
        <v>1228</v>
      </c>
      <c r="C16" s="1" t="s">
        <v>1037</v>
      </c>
      <c r="D16" s="8" t="s">
        <v>1038</v>
      </c>
      <c r="E16" s="208">
        <f>'II-D-2.6c'!E22</f>
        <v>3398.1699999999996</v>
      </c>
      <c r="F16" s="208">
        <f>'II-D-2.6c'!F22</f>
        <v>0</v>
      </c>
      <c r="G16" s="208">
        <f>'II-D-2.6c'!G22</f>
        <v>0</v>
      </c>
      <c r="H16" s="208">
        <f t="shared" si="0"/>
        <v>3398.1699999999996</v>
      </c>
      <c r="I16" s="8"/>
      <c r="J16" s="8"/>
      <c r="K16" s="208">
        <f t="shared" si="1"/>
        <v>3398.1699999999996</v>
      </c>
      <c r="L16" s="208">
        <f t="shared" si="2"/>
        <v>3398.1699999999996</v>
      </c>
      <c r="M16" s="208">
        <v>0</v>
      </c>
      <c r="N16" s="208">
        <v>0</v>
      </c>
      <c r="O16" s="208">
        <v>0</v>
      </c>
      <c r="P16" s="309">
        <v>0</v>
      </c>
      <c r="Q16" s="1032">
        <f t="shared" si="3"/>
        <v>3398.1699999999996</v>
      </c>
    </row>
    <row r="17" spans="1:17" s="1" customFormat="1" ht="12" thickBot="1">
      <c r="A17" s="8">
        <v>4</v>
      </c>
      <c r="B17" s="33"/>
      <c r="D17" s="8"/>
      <c r="E17" s="208"/>
      <c r="F17" s="208"/>
      <c r="G17" s="208"/>
      <c r="H17" s="208"/>
      <c r="I17" s="8"/>
      <c r="J17" s="8"/>
      <c r="K17" s="208"/>
      <c r="L17" s="309"/>
      <c r="M17" s="309"/>
      <c r="N17" s="309"/>
      <c r="O17" s="309"/>
      <c r="P17" s="309"/>
      <c r="Q17" s="1032"/>
    </row>
    <row r="18" spans="1:17" s="3" customFormat="1" ht="12" thickBot="1">
      <c r="A18" s="8">
        <v>5</v>
      </c>
      <c r="B18" s="146" t="s">
        <v>1032</v>
      </c>
      <c r="C18" s="162"/>
      <c r="D18" s="160" t="s">
        <v>1014</v>
      </c>
      <c r="E18" s="712">
        <f>SUM(E14:E16)</f>
        <v>23885.949999999997</v>
      </c>
      <c r="F18" s="712">
        <f>SUM(F14:F16)</f>
        <v>0</v>
      </c>
      <c r="G18" s="712">
        <f>SUM(G14:G16)</f>
        <v>0</v>
      </c>
      <c r="H18" s="712">
        <f>SUM(H14:H16)</f>
        <v>23885.949999999997</v>
      </c>
      <c r="I18" s="161"/>
      <c r="J18" s="160"/>
      <c r="K18" s="712">
        <f t="shared" ref="K18:Q18" si="4">SUM(K14:K16)</f>
        <v>23885.949999999997</v>
      </c>
      <c r="L18" s="712">
        <f t="shared" si="4"/>
        <v>23885.949999999997</v>
      </c>
      <c r="M18" s="712">
        <f t="shared" si="4"/>
        <v>0</v>
      </c>
      <c r="N18" s="712">
        <f t="shared" si="4"/>
        <v>0</v>
      </c>
      <c r="O18" s="712">
        <f t="shared" si="4"/>
        <v>0</v>
      </c>
      <c r="P18" s="712">
        <f t="shared" si="4"/>
        <v>0</v>
      </c>
      <c r="Q18" s="1037">
        <f t="shared" si="4"/>
        <v>23885.949999999997</v>
      </c>
    </row>
    <row r="19" spans="1:17" s="1" customFormat="1" ht="11.25">
      <c r="D19" s="8"/>
      <c r="I19" s="8"/>
      <c r="J19" s="5"/>
    </row>
    <row r="20" spans="1:17" ht="12.75" customHeight="1">
      <c r="E20" s="217"/>
      <c r="F20" s="217"/>
      <c r="G20" s="217"/>
      <c r="H20" s="217"/>
      <c r="I20" s="217"/>
      <c r="L20" s="217"/>
      <c r="M20" s="1048"/>
      <c r="N20" s="1048"/>
      <c r="O20" s="1048"/>
      <c r="P20" s="1048"/>
      <c r="Q20" s="1048"/>
    </row>
    <row r="21" spans="1:17" ht="12.75" customHeight="1">
      <c r="D21" s="217"/>
      <c r="E21" s="217"/>
      <c r="F21" s="217"/>
      <c r="G21" s="217"/>
      <c r="H21" s="217"/>
      <c r="I21" s="217"/>
      <c r="L21" s="217"/>
      <c r="M21" s="217"/>
      <c r="N21" s="217"/>
      <c r="O21" s="217"/>
      <c r="P21" s="217"/>
    </row>
    <row r="22" spans="1:17" ht="12.75" customHeight="1">
      <c r="D22" s="1049"/>
      <c r="E22" s="217"/>
      <c r="F22" s="217"/>
      <c r="G22" s="217"/>
      <c r="H22" s="217"/>
      <c r="I22" s="217"/>
      <c r="L22" s="217"/>
      <c r="M22" s="208"/>
      <c r="N22" s="208"/>
      <c r="O22" s="208"/>
      <c r="P22" s="208"/>
      <c r="Q22" s="208"/>
    </row>
    <row r="23" spans="1:17" ht="12.75" customHeight="1">
      <c r="D23" s="217"/>
      <c r="E23" s="217"/>
      <c r="F23" s="217"/>
      <c r="G23" s="217"/>
      <c r="H23" s="217"/>
      <c r="I23" s="217"/>
      <c r="L23" s="217"/>
      <c r="M23" s="208"/>
      <c r="N23" s="208"/>
      <c r="O23" s="208"/>
      <c r="P23" s="208"/>
      <c r="Q23" s="208"/>
    </row>
    <row r="24" spans="1:17" s="1024" customFormat="1" ht="12.75" customHeight="1">
      <c r="C24" s="106"/>
      <c r="D24" s="1049"/>
      <c r="E24" s="1049"/>
      <c r="F24" s="1049"/>
      <c r="G24" s="1049"/>
      <c r="H24" s="1049"/>
      <c r="I24" s="1049"/>
      <c r="J24" s="752"/>
      <c r="K24" s="752"/>
      <c r="L24" s="1049"/>
      <c r="M24" s="1049"/>
      <c r="N24" s="1049"/>
      <c r="O24" s="1049"/>
      <c r="P24" s="1049"/>
      <c r="Q24" s="1049"/>
    </row>
    <row r="25" spans="1:17" ht="12.75" customHeight="1">
      <c r="D25" s="217"/>
      <c r="E25" s="217"/>
      <c r="F25" s="217"/>
      <c r="G25" s="217"/>
      <c r="H25" s="217"/>
      <c r="I25" s="217"/>
      <c r="L25" s="217"/>
      <c r="M25" s="217"/>
      <c r="N25" s="217"/>
      <c r="O25" s="217"/>
      <c r="P25" s="217"/>
    </row>
    <row r="26" spans="1:17" s="1024" customFormat="1" ht="12.75" customHeight="1">
      <c r="C26" s="1050"/>
      <c r="D26" s="1049"/>
      <c r="E26" s="1049"/>
      <c r="F26" s="1051"/>
      <c r="G26" s="1049"/>
      <c r="H26" s="1049"/>
      <c r="I26" s="1049"/>
      <c r="J26" s="1052"/>
      <c r="K26" s="752"/>
      <c r="L26" s="1049"/>
      <c r="M26" s="1049"/>
      <c r="N26" s="1049"/>
      <c r="O26" s="1049"/>
      <c r="P26" s="1049"/>
    </row>
    <row r="27" spans="1:17" ht="12.75" customHeight="1">
      <c r="D27" s="1053"/>
      <c r="E27" s="217"/>
      <c r="F27" s="217"/>
      <c r="G27" s="217"/>
      <c r="H27" s="217"/>
      <c r="I27" s="217"/>
      <c r="L27" s="217"/>
      <c r="M27" s="1048"/>
      <c r="N27" s="1048"/>
      <c r="O27" s="1048"/>
      <c r="P27" s="1048"/>
      <c r="Q27" s="1048"/>
    </row>
    <row r="28" spans="1:17" ht="12.75" customHeight="1">
      <c r="D28" s="1053"/>
      <c r="E28" s="217"/>
      <c r="F28" s="217"/>
      <c r="G28" s="217"/>
      <c r="H28" s="217"/>
      <c r="I28" s="217"/>
      <c r="L28" s="217"/>
      <c r="M28" s="1048"/>
      <c r="N28" s="1048"/>
      <c r="O28" s="1048"/>
      <c r="P28" s="1048"/>
      <c r="Q28" s="1048"/>
    </row>
    <row r="29" spans="1:17" ht="12.75" customHeight="1">
      <c r="D29" s="1053"/>
      <c r="E29" s="217"/>
      <c r="F29" s="217"/>
      <c r="G29" s="217"/>
      <c r="H29" s="217"/>
      <c r="I29" s="217"/>
      <c r="L29" s="217"/>
      <c r="M29" s="1048"/>
      <c r="N29" s="1048"/>
      <c r="O29" s="1048"/>
      <c r="P29" s="1048"/>
      <c r="Q29" s="1048"/>
    </row>
    <row r="30" spans="1:17" ht="12.75" customHeight="1">
      <c r="D30" s="1053"/>
      <c r="E30" s="217"/>
      <c r="F30" s="217"/>
      <c r="G30" s="217"/>
      <c r="H30" s="217"/>
      <c r="I30" s="217"/>
      <c r="L30" s="217"/>
      <c r="M30" s="1048"/>
      <c r="N30" s="1048"/>
      <c r="O30" s="1048"/>
      <c r="P30" s="1048"/>
      <c r="Q30" s="1048"/>
    </row>
    <row r="31" spans="1:17" ht="12.75" customHeight="1">
      <c r="D31" s="1053"/>
      <c r="E31" s="217"/>
      <c r="F31" s="217"/>
      <c r="G31" s="217"/>
      <c r="H31" s="217"/>
      <c r="I31" s="217"/>
      <c r="L31" s="217"/>
      <c r="M31" s="1048"/>
      <c r="N31" s="1048"/>
      <c r="O31" s="1048"/>
      <c r="P31" s="1048"/>
      <c r="Q31" s="1048"/>
    </row>
    <row r="32" spans="1:17" ht="12.75" customHeight="1">
      <c r="D32" s="1053"/>
      <c r="E32" s="217"/>
      <c r="F32" s="217"/>
      <c r="G32" s="217"/>
      <c r="H32" s="217"/>
      <c r="I32" s="217"/>
      <c r="L32" s="217"/>
      <c r="M32" s="1048"/>
      <c r="N32" s="1048"/>
      <c r="O32" s="1048"/>
      <c r="P32" s="1048"/>
      <c r="Q32" s="1048"/>
    </row>
    <row r="33" spans="2:18" ht="12.75" customHeight="1">
      <c r="D33" s="1053"/>
      <c r="E33" s="217"/>
      <c r="F33" s="217"/>
      <c r="G33" s="217"/>
      <c r="H33" s="217"/>
      <c r="I33" s="217"/>
      <c r="L33" s="217"/>
      <c r="M33" s="208"/>
      <c r="N33" s="208"/>
      <c r="O33" s="208"/>
      <c r="P33" s="208"/>
      <c r="Q33" s="208"/>
    </row>
    <row r="34" spans="2:18" ht="12.75" customHeight="1">
      <c r="D34" s="1053"/>
      <c r="E34" s="217"/>
      <c r="F34" s="217"/>
      <c r="G34" s="217"/>
      <c r="H34" s="217"/>
      <c r="I34" s="217"/>
      <c r="L34" s="217"/>
      <c r="M34" s="1048"/>
      <c r="N34" s="1048"/>
      <c r="O34" s="1048"/>
      <c r="P34" s="1048"/>
      <c r="Q34" s="1048"/>
    </row>
    <row r="35" spans="2:18" ht="12.75" customHeight="1">
      <c r="D35" s="1053"/>
      <c r="E35" s="217"/>
      <c r="F35" s="217"/>
      <c r="G35" s="217"/>
      <c r="H35" s="217"/>
      <c r="I35" s="217"/>
      <c r="L35" s="217"/>
      <c r="M35" s="1048"/>
      <c r="N35" s="1048"/>
      <c r="O35" s="1048"/>
      <c r="P35" s="1048"/>
      <c r="Q35" s="1048"/>
    </row>
    <row r="36" spans="2:18" ht="12.75" customHeight="1">
      <c r="D36" s="1053"/>
      <c r="E36" s="217"/>
      <c r="F36" s="217"/>
      <c r="G36" s="217"/>
      <c r="H36" s="217"/>
      <c r="I36" s="217"/>
      <c r="L36" s="217"/>
      <c r="M36" s="1048"/>
      <c r="N36" s="1048"/>
      <c r="O36" s="1048"/>
      <c r="P36" s="1048"/>
      <c r="Q36" s="1048"/>
    </row>
    <row r="37" spans="2:18" s="1024" customFormat="1" ht="12.75" customHeight="1">
      <c r="C37" s="106"/>
      <c r="D37" s="1051"/>
      <c r="E37" s="1049"/>
      <c r="F37" s="1049"/>
      <c r="G37" s="1049"/>
      <c r="H37" s="1049"/>
      <c r="I37" s="1049"/>
      <c r="J37" s="752"/>
      <c r="K37" s="1052"/>
      <c r="L37" s="1049"/>
      <c r="M37" s="1049"/>
      <c r="N37" s="1049"/>
      <c r="O37" s="1049"/>
      <c r="P37" s="1049"/>
      <c r="Q37" s="1049"/>
      <c r="R37" s="446"/>
    </row>
    <row r="38" spans="2:18" ht="12.75" customHeight="1">
      <c r="C38" s="1054"/>
      <c r="D38" s="1053"/>
      <c r="E38" s="217"/>
      <c r="F38" s="217"/>
      <c r="G38" s="217"/>
      <c r="H38" s="217"/>
      <c r="I38" s="217"/>
      <c r="K38" s="1055"/>
      <c r="L38" s="217"/>
      <c r="M38" s="217"/>
      <c r="N38" s="217"/>
      <c r="O38" s="217"/>
      <c r="P38" s="217"/>
    </row>
    <row r="39" spans="2:18" s="1024" customFormat="1" ht="12.75" customHeight="1">
      <c r="B39" s="1056"/>
      <c r="D39" s="1051"/>
      <c r="E39" s="1049"/>
      <c r="F39" s="1049"/>
      <c r="G39" s="1049"/>
      <c r="H39" s="1049"/>
      <c r="I39" s="1049"/>
      <c r="J39" s="752"/>
      <c r="K39" s="1052"/>
      <c r="L39" s="1049"/>
      <c r="M39" s="1049"/>
      <c r="N39" s="1049"/>
      <c r="O39" s="1049"/>
      <c r="P39" s="1049"/>
      <c r="Q39" s="1049"/>
      <c r="R39" s="446"/>
    </row>
    <row r="40" spans="2:18" ht="12.75" customHeight="1">
      <c r="C40" s="106"/>
      <c r="D40" s="1053"/>
      <c r="E40" s="217"/>
      <c r="F40" s="217"/>
      <c r="G40" s="217"/>
      <c r="H40" s="217"/>
      <c r="I40" s="217"/>
      <c r="J40" s="752"/>
      <c r="K40" s="1055"/>
      <c r="L40" s="217"/>
      <c r="M40" s="217"/>
      <c r="N40" s="217"/>
      <c r="O40" s="217"/>
      <c r="P40" s="217"/>
      <c r="Q40" s="217"/>
    </row>
    <row r="41" spans="2:18" s="1024" customFormat="1" ht="12.75" customHeight="1">
      <c r="C41" s="106"/>
      <c r="D41" s="1049"/>
      <c r="E41" s="1049"/>
      <c r="F41" s="1049"/>
      <c r="G41" s="1049"/>
      <c r="H41" s="1049"/>
      <c r="I41" s="1049"/>
      <c r="J41" s="752"/>
      <c r="K41" s="1052"/>
      <c r="L41" s="1049"/>
      <c r="M41" s="1049"/>
      <c r="N41" s="1049"/>
      <c r="O41" s="1049"/>
      <c r="P41" s="1049"/>
      <c r="Q41" s="1049"/>
    </row>
    <row r="42" spans="2:18" s="1024" customFormat="1" ht="12.75" customHeight="1">
      <c r="C42" s="106"/>
      <c r="D42" s="1051"/>
      <c r="E42" s="1049"/>
      <c r="F42" s="1049"/>
      <c r="G42" s="1049"/>
      <c r="H42" s="1049"/>
      <c r="I42" s="1049"/>
      <c r="J42" s="752"/>
      <c r="K42" s="1052"/>
      <c r="L42" s="1049"/>
      <c r="M42" s="1049"/>
      <c r="N42" s="1049"/>
      <c r="O42" s="1049"/>
      <c r="P42" s="1049"/>
    </row>
    <row r="43" spans="2:18" s="1024" customFormat="1" ht="12.75" customHeight="1">
      <c r="C43" s="106"/>
      <c r="D43" s="1049"/>
      <c r="E43" s="1049"/>
      <c r="F43" s="1049"/>
      <c r="G43" s="1049"/>
      <c r="H43" s="1049"/>
      <c r="I43" s="1049"/>
      <c r="J43" s="752"/>
      <c r="K43" s="1052"/>
      <c r="L43" s="1049"/>
      <c r="M43" s="1057"/>
      <c r="N43" s="1057"/>
      <c r="O43" s="1057"/>
      <c r="P43" s="1057"/>
      <c r="Q43" s="1057"/>
    </row>
    <row r="44" spans="2:18" s="1024" customFormat="1" ht="12.75" customHeight="1">
      <c r="C44" s="106"/>
      <c r="D44" s="1051"/>
      <c r="E44" s="1049"/>
      <c r="F44" s="1049"/>
      <c r="G44" s="1049"/>
      <c r="H44" s="1049"/>
      <c r="I44" s="1049"/>
      <c r="J44" s="752"/>
      <c r="K44" s="1052"/>
      <c r="L44" s="1049"/>
      <c r="M44" s="1049"/>
      <c r="N44" s="1049"/>
      <c r="O44" s="1049"/>
      <c r="P44" s="1049"/>
    </row>
    <row r="45" spans="2:18" s="1024" customFormat="1" ht="12.75" customHeight="1">
      <c r="B45" s="1058"/>
      <c r="C45" s="106"/>
      <c r="D45" s="1051"/>
      <c r="E45" s="1049"/>
      <c r="F45" s="1049"/>
      <c r="G45" s="1049"/>
      <c r="H45" s="1049"/>
      <c r="I45" s="1049"/>
      <c r="J45" s="752"/>
      <c r="K45" s="1052"/>
      <c r="L45" s="1049"/>
      <c r="M45" s="1049"/>
      <c r="N45" s="1049"/>
      <c r="O45" s="1049"/>
      <c r="P45" s="1049"/>
      <c r="Q45" s="1049"/>
    </row>
    <row r="46" spans="2:18" ht="12.75" customHeight="1">
      <c r="C46" s="106"/>
      <c r="D46" s="1053"/>
      <c r="E46" s="217"/>
      <c r="F46" s="217"/>
      <c r="G46" s="217"/>
      <c r="H46" s="217"/>
      <c r="I46" s="217"/>
      <c r="J46" s="752"/>
      <c r="K46" s="1055"/>
      <c r="L46" s="217"/>
      <c r="M46" s="217"/>
      <c r="N46" s="217"/>
      <c r="O46" s="217"/>
      <c r="P46" s="217"/>
    </row>
    <row r="47" spans="2:18" ht="12.75" customHeight="1">
      <c r="C47" s="106"/>
      <c r="D47" s="1053"/>
      <c r="E47" s="217"/>
      <c r="F47" s="217"/>
      <c r="G47" s="217"/>
      <c r="H47" s="217"/>
      <c r="I47" s="217"/>
      <c r="L47" s="217"/>
      <c r="M47" s="1048"/>
      <c r="N47" s="1048"/>
      <c r="O47" s="1048"/>
      <c r="P47" s="1048"/>
      <c r="Q47" s="1048"/>
    </row>
    <row r="48" spans="2:18" ht="12.75" customHeight="1">
      <c r="C48" s="106"/>
      <c r="D48" s="1053"/>
      <c r="E48" s="217"/>
      <c r="F48" s="217"/>
      <c r="G48" s="217"/>
      <c r="H48" s="217"/>
      <c r="I48" s="217"/>
      <c r="L48" s="217"/>
      <c r="M48" s="1048"/>
      <c r="N48" s="1048"/>
      <c r="O48" s="1048"/>
      <c r="P48" s="1048"/>
      <c r="Q48" s="1048"/>
    </row>
    <row r="49" spans="3:17" ht="12.75" customHeight="1">
      <c r="C49" s="106"/>
      <c r="D49" s="1053"/>
      <c r="E49" s="217"/>
      <c r="F49" s="217"/>
      <c r="G49" s="217"/>
      <c r="H49" s="217"/>
      <c r="I49" s="217"/>
      <c r="J49" s="752"/>
      <c r="K49" s="1055"/>
      <c r="L49" s="217"/>
      <c r="M49" s="217"/>
      <c r="N49" s="217"/>
      <c r="O49" s="217"/>
      <c r="P49" s="217"/>
    </row>
    <row r="50" spans="3:17" ht="12.75" customHeight="1">
      <c r="C50" s="1059"/>
      <c r="D50" s="1053"/>
      <c r="E50" s="217"/>
      <c r="F50" s="217"/>
      <c r="G50" s="217"/>
      <c r="H50" s="217"/>
      <c r="I50" s="217"/>
      <c r="L50" s="217"/>
      <c r="M50" s="1048"/>
      <c r="N50" s="1048"/>
      <c r="O50" s="1048"/>
      <c r="P50" s="1048"/>
      <c r="Q50" s="1048"/>
    </row>
    <row r="51" spans="3:17" ht="12.75" customHeight="1">
      <c r="C51" s="734"/>
      <c r="D51" s="1053"/>
      <c r="E51" s="217"/>
      <c r="F51" s="217"/>
      <c r="G51" s="217"/>
      <c r="H51" s="217"/>
      <c r="I51" s="217"/>
      <c r="L51" s="217"/>
      <c r="M51" s="1048"/>
      <c r="N51" s="1048"/>
      <c r="O51" s="1048"/>
      <c r="P51" s="1048"/>
      <c r="Q51" s="1048"/>
    </row>
  </sheetData>
  <mergeCells count="17">
    <mergeCell ref="L9:L12"/>
    <mergeCell ref="A9:A12"/>
    <mergeCell ref="B9:B12"/>
    <mergeCell ref="C9:C12"/>
    <mergeCell ref="D9:D12"/>
    <mergeCell ref="E9:E12"/>
    <mergeCell ref="F9:F12"/>
    <mergeCell ref="G9:G12"/>
    <mergeCell ref="H9:H12"/>
    <mergeCell ref="I9:I12"/>
    <mergeCell ref="J9:J12"/>
    <mergeCell ref="K9:K12"/>
    <mergeCell ref="M9:M12"/>
    <mergeCell ref="N9:N12"/>
    <mergeCell ref="O9:O12"/>
    <mergeCell ref="P9:P12"/>
    <mergeCell ref="Q9:Q12"/>
  </mergeCells>
  <pageMargins left="0" right="0" top="0.75" bottom="0.75" header="0.3" footer="0.3"/>
  <pageSetup scale="60" pageOrder="overThenDown" orientation="landscape" r:id="rId1"/>
  <headerFooter alignWithMargins="0">
    <oddHeader>&amp;R&amp;"Times New Roman,Regular"Schedule II-D-2.6
Page 1 of 1</oddHeader>
    <oddFooter>&amp;L&amp;"Times New Roman,Regular"Sponsored by: Rebecca Beckham, Eric Schroeder</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21140-05DF-459C-9417-0F6B92E5EBBE}">
  <sheetPr codeName="Sheet63">
    <tabColor theme="7"/>
  </sheetPr>
  <dimension ref="A1:R52"/>
  <sheetViews>
    <sheetView view="pageLayout" zoomScaleNormal="100" zoomScaleSheetLayoutView="110" workbookViewId="0">
      <selection activeCell="F33" sqref="F33"/>
    </sheetView>
  </sheetViews>
  <sheetFormatPr defaultColWidth="9.140625" defaultRowHeight="12.75" customHeight="1"/>
  <cols>
    <col min="1" max="1" width="5.85546875" style="446" customWidth="1"/>
    <col min="2" max="2" width="8.85546875" style="446" customWidth="1"/>
    <col min="3" max="3" width="46.5703125" style="446" customWidth="1"/>
    <col min="4" max="4" width="10.5703125" style="446" customWidth="1"/>
    <col min="5" max="5" width="12.85546875" style="446" customWidth="1"/>
    <col min="6" max="6" width="13.85546875" style="446" customWidth="1"/>
    <col min="7" max="8" width="12.85546875" style="446" customWidth="1"/>
    <col min="9" max="9" width="10.42578125" style="446" customWidth="1"/>
    <col min="10" max="10" width="10.42578125" style="254" customWidth="1"/>
    <col min="11" max="11" width="12.85546875" style="254" customWidth="1"/>
    <col min="12" max="12" width="12.85546875" style="446" customWidth="1"/>
    <col min="13" max="16" width="9.85546875" style="446" customWidth="1"/>
    <col min="17" max="17" width="12.85546875" style="446" customWidth="1"/>
    <col min="18" max="16384" width="9.140625" style="446"/>
  </cols>
  <sheetData>
    <row r="1" spans="1:17" ht="12" thickBot="1">
      <c r="L1" s="1"/>
    </row>
    <row r="2" spans="1:17" ht="11.25">
      <c r="B2" s="637" t="s">
        <v>162</v>
      </c>
      <c r="C2" s="580"/>
      <c r="F2" s="1023"/>
      <c r="L2" s="1"/>
    </row>
    <row r="3" spans="1:17" ht="11.25">
      <c r="B3" s="206" t="s">
        <v>579</v>
      </c>
      <c r="C3" s="581"/>
      <c r="F3" s="1023"/>
      <c r="L3" s="1"/>
    </row>
    <row r="4" spans="1:17" ht="11.25">
      <c r="B4" s="203" t="s">
        <v>1039</v>
      </c>
      <c r="C4" s="581"/>
    </row>
    <row r="5" spans="1:17" ht="11.25">
      <c r="B5" s="203" t="str">
        <f>'I-A'!B6</f>
        <v>TEST YEAR ENDED SEPTEMBER 30, 2024</v>
      </c>
      <c r="C5" s="581"/>
    </row>
    <row r="6" spans="1:17" ht="12" thickBot="1">
      <c r="B6" s="638" t="str">
        <f>'I-A'!B7</f>
        <v>DOCKET 57467</v>
      </c>
      <c r="C6" s="583"/>
    </row>
    <row r="7" spans="1:17" ht="11.25">
      <c r="B7" s="1024"/>
    </row>
    <row r="8" spans="1:17" ht="12" thickBot="1">
      <c r="B8" s="446" t="s">
        <v>7</v>
      </c>
      <c r="E8" s="1025">
        <v>1</v>
      </c>
      <c r="F8" s="1025">
        <v>2</v>
      </c>
      <c r="G8" s="1025">
        <v>3</v>
      </c>
      <c r="H8" s="1025">
        <v>4</v>
      </c>
      <c r="I8" s="1025">
        <v>5</v>
      </c>
      <c r="J8" s="1025">
        <v>6</v>
      </c>
      <c r="K8" s="1025">
        <v>7</v>
      </c>
      <c r="L8" s="1025">
        <v>8</v>
      </c>
      <c r="M8" s="1025">
        <v>9</v>
      </c>
      <c r="N8" s="1026">
        <v>10</v>
      </c>
      <c r="O8" s="1026">
        <v>11</v>
      </c>
      <c r="P8" s="1026">
        <v>12</v>
      </c>
      <c r="Q8" s="254">
        <v>13</v>
      </c>
    </row>
    <row r="9" spans="1:17" ht="11.25">
      <c r="A9" s="1550" t="s">
        <v>1226</v>
      </c>
      <c r="B9" s="1538" t="s">
        <v>1124</v>
      </c>
      <c r="C9" s="1538" t="s">
        <v>1579</v>
      </c>
      <c r="D9" s="1538" t="s">
        <v>1144</v>
      </c>
      <c r="E9" s="1547" t="s">
        <v>1213</v>
      </c>
      <c r="F9" s="1538" t="s">
        <v>2039</v>
      </c>
      <c r="G9" s="1538" t="s">
        <v>1122</v>
      </c>
      <c r="H9" s="1538" t="s">
        <v>2040</v>
      </c>
      <c r="I9" s="1538" t="s">
        <v>2041</v>
      </c>
      <c r="J9" s="1538" t="s">
        <v>2006</v>
      </c>
      <c r="K9" s="1538" t="s">
        <v>1211</v>
      </c>
      <c r="L9" s="1538" t="s">
        <v>204</v>
      </c>
      <c r="M9" s="1538" t="s">
        <v>205</v>
      </c>
      <c r="N9" s="1538" t="s">
        <v>176</v>
      </c>
      <c r="O9" s="1538" t="s">
        <v>217</v>
      </c>
      <c r="P9" s="1538" t="s">
        <v>194</v>
      </c>
      <c r="Q9" s="1538" t="s">
        <v>12</v>
      </c>
    </row>
    <row r="10" spans="1:17" ht="11.25">
      <c r="A10" s="1551"/>
      <c r="B10" s="1539"/>
      <c r="C10" s="1539"/>
      <c r="D10" s="1539"/>
      <c r="E10" s="1548"/>
      <c r="F10" s="1539"/>
      <c r="G10" s="1539"/>
      <c r="H10" s="1539"/>
      <c r="I10" s="1539"/>
      <c r="J10" s="1539"/>
      <c r="K10" s="1539"/>
      <c r="L10" s="1539"/>
      <c r="M10" s="1539"/>
      <c r="N10" s="1539"/>
      <c r="O10" s="1539"/>
      <c r="P10" s="1539"/>
      <c r="Q10" s="1539"/>
    </row>
    <row r="11" spans="1:17" ht="11.25">
      <c r="A11" s="1551"/>
      <c r="B11" s="1539"/>
      <c r="C11" s="1539"/>
      <c r="D11" s="1539"/>
      <c r="E11" s="1548"/>
      <c r="F11" s="1539"/>
      <c r="G11" s="1539"/>
      <c r="H11" s="1539"/>
      <c r="I11" s="1539"/>
      <c r="J11" s="1539"/>
      <c r="K11" s="1539"/>
      <c r="L11" s="1539"/>
      <c r="M11" s="1539"/>
      <c r="N11" s="1539"/>
      <c r="O11" s="1539"/>
      <c r="P11" s="1539"/>
      <c r="Q11" s="1539"/>
    </row>
    <row r="12" spans="1:17" ht="12" thickBot="1">
      <c r="A12" s="1552"/>
      <c r="B12" s="1540"/>
      <c r="C12" s="1540"/>
      <c r="D12" s="1540"/>
      <c r="E12" s="1549"/>
      <c r="F12" s="1540"/>
      <c r="G12" s="1540"/>
      <c r="H12" s="1540"/>
      <c r="I12" s="1540"/>
      <c r="J12" s="1540"/>
      <c r="K12" s="1540"/>
      <c r="L12" s="1540"/>
      <c r="M12" s="1540"/>
      <c r="N12" s="1540"/>
      <c r="O12" s="1540"/>
      <c r="P12" s="1540"/>
      <c r="Q12" s="1540"/>
    </row>
    <row r="13" spans="1:17" ht="12.75" customHeight="1">
      <c r="B13" s="1027"/>
      <c r="C13" s="1028"/>
      <c r="D13" s="1028"/>
      <c r="E13" s="1028"/>
      <c r="F13" s="1028"/>
      <c r="G13" s="1028"/>
      <c r="H13" s="1028"/>
      <c r="I13" s="1028"/>
      <c r="J13" s="1029"/>
      <c r="K13" s="1029"/>
      <c r="L13" s="1028"/>
      <c r="M13" s="1028"/>
      <c r="N13" s="1028"/>
      <c r="O13" s="1028"/>
      <c r="P13" s="1028"/>
      <c r="Q13" s="1030"/>
    </row>
    <row r="14" spans="1:17" s="1" customFormat="1" ht="11.25">
      <c r="A14" s="8">
        <v>1</v>
      </c>
      <c r="B14" s="764">
        <v>930.2</v>
      </c>
      <c r="C14" s="1" t="s">
        <v>1575</v>
      </c>
      <c r="D14" s="75"/>
      <c r="E14" s="208">
        <v>2000</v>
      </c>
      <c r="F14" s="208">
        <v>0</v>
      </c>
      <c r="G14" s="208">
        <v>0</v>
      </c>
      <c r="H14" s="208">
        <f>SUM(E14:G14)</f>
        <v>2000</v>
      </c>
      <c r="I14" s="8"/>
      <c r="J14" s="8"/>
      <c r="K14" s="208">
        <f>H14</f>
        <v>2000</v>
      </c>
      <c r="L14" s="208">
        <f>K14</f>
        <v>2000</v>
      </c>
      <c r="M14" s="208">
        <v>0</v>
      </c>
      <c r="N14" s="208">
        <v>0</v>
      </c>
      <c r="O14" s="208">
        <v>0</v>
      </c>
      <c r="P14" s="309">
        <v>0</v>
      </c>
      <c r="Q14" s="1032">
        <f>SUM(L14:P14)</f>
        <v>2000</v>
      </c>
    </row>
    <row r="15" spans="1:17" s="1" customFormat="1" ht="11.25">
      <c r="A15" s="8">
        <v>2</v>
      </c>
      <c r="B15" s="764">
        <v>930.2</v>
      </c>
      <c r="C15" s="1" t="s">
        <v>1576</v>
      </c>
      <c r="D15" s="75"/>
      <c r="E15" s="208">
        <v>7825.23</v>
      </c>
      <c r="F15" s="208">
        <v>0</v>
      </c>
      <c r="G15" s="208">
        <v>0</v>
      </c>
      <c r="H15" s="208">
        <f t="shared" ref="H15:H17" si="0">SUM(E15:G15)</f>
        <v>7825.23</v>
      </c>
      <c r="I15" s="8"/>
      <c r="J15" s="8"/>
      <c r="K15" s="208">
        <f t="shared" ref="K15:K17" si="1">H15</f>
        <v>7825.23</v>
      </c>
      <c r="L15" s="208">
        <f t="shared" ref="L15:L17" si="2">K15</f>
        <v>7825.23</v>
      </c>
      <c r="M15" s="208">
        <v>0</v>
      </c>
      <c r="N15" s="208">
        <v>0</v>
      </c>
      <c r="O15" s="208">
        <v>0</v>
      </c>
      <c r="P15" s="309">
        <v>0</v>
      </c>
      <c r="Q15" s="1032">
        <f t="shared" ref="Q15:Q17" si="3">SUM(L15:P15)</f>
        <v>7825.23</v>
      </c>
    </row>
    <row r="16" spans="1:17" s="1" customFormat="1" ht="11.25">
      <c r="A16" s="8">
        <v>3</v>
      </c>
      <c r="B16" s="764">
        <v>930.2</v>
      </c>
      <c r="C16" s="1" t="s">
        <v>1577</v>
      </c>
      <c r="D16" s="75"/>
      <c r="E16" s="208">
        <v>6912.55</v>
      </c>
      <c r="F16" s="208">
        <v>0</v>
      </c>
      <c r="G16" s="208">
        <v>0</v>
      </c>
      <c r="H16" s="208">
        <f t="shared" ref="H16" si="4">SUM(E16:G16)</f>
        <v>6912.55</v>
      </c>
      <c r="I16" s="8"/>
      <c r="J16" s="8"/>
      <c r="K16" s="208">
        <f t="shared" ref="K16" si="5">H16</f>
        <v>6912.55</v>
      </c>
      <c r="L16" s="208">
        <f t="shared" si="2"/>
        <v>6912.55</v>
      </c>
      <c r="M16" s="208">
        <v>0</v>
      </c>
      <c r="N16" s="208">
        <v>0</v>
      </c>
      <c r="O16" s="208">
        <v>0</v>
      </c>
      <c r="P16" s="309">
        <v>0</v>
      </c>
      <c r="Q16" s="1032">
        <f t="shared" ref="Q16" si="6">SUM(L16:P16)</f>
        <v>6912.55</v>
      </c>
    </row>
    <row r="17" spans="1:17" s="1" customFormat="1" ht="11.25">
      <c r="A17" s="8">
        <v>4</v>
      </c>
      <c r="B17" s="764"/>
      <c r="D17" s="8"/>
      <c r="E17" s="8"/>
      <c r="F17" s="208">
        <v>0</v>
      </c>
      <c r="G17" s="208">
        <v>0</v>
      </c>
      <c r="H17" s="208">
        <f t="shared" si="0"/>
        <v>0</v>
      </c>
      <c r="I17" s="8"/>
      <c r="J17" s="8"/>
      <c r="K17" s="208">
        <f t="shared" si="1"/>
        <v>0</v>
      </c>
      <c r="L17" s="208">
        <f t="shared" si="2"/>
        <v>0</v>
      </c>
      <c r="M17" s="208">
        <v>0</v>
      </c>
      <c r="N17" s="208">
        <v>0</v>
      </c>
      <c r="O17" s="208">
        <v>0</v>
      </c>
      <c r="P17" s="309">
        <v>0</v>
      </c>
      <c r="Q17" s="1032">
        <f t="shared" si="3"/>
        <v>0</v>
      </c>
    </row>
    <row r="18" spans="1:17" s="1" customFormat="1" ht="12" thickBot="1">
      <c r="A18" s="8">
        <v>5</v>
      </c>
      <c r="B18" s="33"/>
      <c r="D18" s="8"/>
      <c r="E18" s="208"/>
      <c r="F18" s="208"/>
      <c r="G18" s="208"/>
      <c r="H18" s="208"/>
      <c r="I18" s="8"/>
      <c r="J18" s="8"/>
      <c r="K18" s="208"/>
      <c r="L18" s="309"/>
      <c r="M18" s="309"/>
      <c r="N18" s="309"/>
      <c r="O18" s="309"/>
      <c r="P18" s="309"/>
      <c r="Q18" s="1032"/>
    </row>
    <row r="19" spans="1:17" s="3" customFormat="1" ht="12" thickBot="1">
      <c r="A19" s="8">
        <v>6</v>
      </c>
      <c r="B19" s="146" t="s">
        <v>1041</v>
      </c>
      <c r="C19" s="162"/>
      <c r="D19" s="160" t="s">
        <v>1014</v>
      </c>
      <c r="E19" s="712">
        <f>SUM(E14:E17)</f>
        <v>16737.78</v>
      </c>
      <c r="F19" s="712">
        <f>SUM(F14:F17)</f>
        <v>0</v>
      </c>
      <c r="G19" s="712">
        <f>SUM(G14:G17)</f>
        <v>0</v>
      </c>
      <c r="H19" s="712">
        <f>SUM(H14:H17)</f>
        <v>16737.78</v>
      </c>
      <c r="I19" s="161"/>
      <c r="J19" s="160"/>
      <c r="K19" s="712">
        <f t="shared" ref="K19:Q19" si="7">SUM(K14:K17)</f>
        <v>16737.78</v>
      </c>
      <c r="L19" s="712">
        <f t="shared" si="7"/>
        <v>16737.78</v>
      </c>
      <c r="M19" s="712">
        <f t="shared" si="7"/>
        <v>0</v>
      </c>
      <c r="N19" s="712">
        <f t="shared" si="7"/>
        <v>0</v>
      </c>
      <c r="O19" s="712">
        <f t="shared" si="7"/>
        <v>0</v>
      </c>
      <c r="P19" s="712">
        <f t="shared" si="7"/>
        <v>0</v>
      </c>
      <c r="Q19" s="1037">
        <f t="shared" si="7"/>
        <v>16737.78</v>
      </c>
    </row>
    <row r="20" spans="1:17" s="1" customFormat="1" ht="11.25">
      <c r="C20" s="1" t="s">
        <v>1956</v>
      </c>
      <c r="D20" s="8"/>
      <c r="I20" s="8"/>
      <c r="J20" s="5"/>
    </row>
    <row r="21" spans="1:17" ht="12.75" customHeight="1">
      <c r="E21" s="217"/>
      <c r="F21" s="217"/>
      <c r="G21" s="217"/>
      <c r="H21" s="217"/>
      <c r="I21" s="217"/>
      <c r="L21" s="217"/>
      <c r="M21" s="1048"/>
      <c r="N21" s="1048"/>
      <c r="O21" s="1048"/>
      <c r="P21" s="1048"/>
      <c r="Q21" s="1048"/>
    </row>
    <row r="22" spans="1:17" ht="12.75" customHeight="1">
      <c r="D22" s="217"/>
      <c r="E22" s="217"/>
      <c r="F22" s="217"/>
      <c r="G22" s="217"/>
      <c r="H22" s="217"/>
      <c r="I22" s="217"/>
      <c r="L22" s="217"/>
      <c r="M22" s="217"/>
      <c r="N22" s="217"/>
      <c r="O22" s="217"/>
      <c r="P22" s="217"/>
    </row>
    <row r="23" spans="1:17" ht="12.75" customHeight="1">
      <c r="D23" s="1049"/>
      <c r="E23" s="217"/>
      <c r="F23" s="217"/>
      <c r="G23" s="217"/>
      <c r="H23" s="217"/>
      <c r="I23" s="217"/>
      <c r="L23" s="217"/>
      <c r="M23" s="208"/>
      <c r="N23" s="208"/>
      <c r="O23" s="208"/>
      <c r="P23" s="208"/>
      <c r="Q23" s="208"/>
    </row>
    <row r="24" spans="1:17" ht="12.75" customHeight="1">
      <c r="D24" s="217"/>
      <c r="E24" s="217"/>
      <c r="F24" s="217"/>
      <c r="G24" s="217"/>
      <c r="H24" s="217"/>
      <c r="I24" s="217"/>
      <c r="L24" s="217"/>
      <c r="M24" s="208"/>
      <c r="N24" s="208"/>
      <c r="O24" s="208"/>
      <c r="P24" s="208"/>
      <c r="Q24" s="208"/>
    </row>
    <row r="25" spans="1:17" s="1024" customFormat="1" ht="12.75" customHeight="1">
      <c r="C25" s="106"/>
      <c r="D25" s="1049"/>
      <c r="E25" s="1049"/>
      <c r="F25" s="1049"/>
      <c r="G25" s="1049"/>
      <c r="H25" s="1049"/>
      <c r="I25" s="1049"/>
      <c r="J25" s="752"/>
      <c r="K25" s="752"/>
      <c r="L25" s="1049"/>
      <c r="M25" s="1049"/>
      <c r="N25" s="1049"/>
      <c r="O25" s="1049"/>
      <c r="P25" s="1049"/>
      <c r="Q25" s="1049"/>
    </row>
    <row r="26" spans="1:17" ht="12.75" customHeight="1">
      <c r="D26" s="217"/>
      <c r="E26" s="217"/>
      <c r="F26" s="217"/>
      <c r="G26" s="217"/>
      <c r="H26" s="217"/>
      <c r="I26" s="217"/>
      <c r="L26" s="217"/>
      <c r="M26" s="217"/>
      <c r="N26" s="217"/>
      <c r="O26" s="217"/>
      <c r="P26" s="217"/>
    </row>
    <row r="27" spans="1:17" s="1024" customFormat="1" ht="12.75" customHeight="1">
      <c r="C27" s="1050"/>
      <c r="D27" s="1049"/>
      <c r="E27" s="1049"/>
      <c r="F27" s="1051"/>
      <c r="G27" s="1049"/>
      <c r="H27" s="1049"/>
      <c r="I27" s="1049"/>
      <c r="J27" s="1052"/>
      <c r="K27" s="752"/>
      <c r="L27" s="1049"/>
      <c r="M27" s="1049"/>
      <c r="N27" s="1049"/>
      <c r="O27" s="1049"/>
      <c r="P27" s="1049"/>
    </row>
    <row r="28" spans="1:17" ht="12.75" customHeight="1">
      <c r="D28" s="1053"/>
      <c r="E28" s="217"/>
      <c r="F28" s="217"/>
      <c r="G28" s="217"/>
      <c r="H28" s="217"/>
      <c r="I28" s="217"/>
      <c r="L28" s="217"/>
      <c r="M28" s="1048"/>
      <c r="N28" s="1048"/>
      <c r="O28" s="1048"/>
      <c r="P28" s="1048"/>
      <c r="Q28" s="1048"/>
    </row>
    <row r="29" spans="1:17" ht="12.75" customHeight="1">
      <c r="D29" s="1053"/>
      <c r="E29" s="217"/>
      <c r="F29" s="217"/>
      <c r="G29" s="217"/>
      <c r="H29" s="217"/>
      <c r="I29" s="217"/>
      <c r="L29" s="217"/>
      <c r="M29" s="1048"/>
      <c r="N29" s="1048"/>
      <c r="O29" s="1048"/>
      <c r="P29" s="1048"/>
      <c r="Q29" s="1048"/>
    </row>
    <row r="30" spans="1:17" ht="12.75" customHeight="1">
      <c r="D30" s="1053"/>
      <c r="E30" s="217"/>
      <c r="F30" s="217"/>
      <c r="G30" s="217"/>
      <c r="H30" s="217"/>
      <c r="I30" s="217"/>
      <c r="L30" s="217"/>
      <c r="M30" s="1048"/>
      <c r="N30" s="1048"/>
      <c r="O30" s="1048"/>
      <c r="P30" s="1048"/>
      <c r="Q30" s="1048"/>
    </row>
    <row r="31" spans="1:17" ht="12.75" customHeight="1">
      <c r="D31" s="1053"/>
      <c r="E31" s="217"/>
      <c r="F31" s="217"/>
      <c r="G31" s="217"/>
      <c r="H31" s="217"/>
      <c r="I31" s="217"/>
      <c r="L31" s="217"/>
      <c r="M31" s="1048"/>
      <c r="N31" s="1048"/>
      <c r="O31" s="1048"/>
      <c r="P31" s="1048"/>
      <c r="Q31" s="1048"/>
    </row>
    <row r="32" spans="1:17" ht="12.75" customHeight="1">
      <c r="D32" s="1053"/>
      <c r="E32" s="217"/>
      <c r="F32" s="217"/>
      <c r="G32" s="217"/>
      <c r="H32" s="217"/>
      <c r="I32" s="217"/>
      <c r="L32" s="217"/>
      <c r="M32" s="1048"/>
      <c r="N32" s="1048"/>
      <c r="O32" s="1048"/>
      <c r="P32" s="1048"/>
      <c r="Q32" s="1048"/>
    </row>
    <row r="33" spans="2:18" ht="12.75" customHeight="1">
      <c r="D33" s="1053"/>
      <c r="E33" s="217"/>
      <c r="F33" s="217"/>
      <c r="G33" s="217"/>
      <c r="H33" s="217"/>
      <c r="I33" s="217"/>
      <c r="L33" s="217"/>
      <c r="M33" s="1048"/>
      <c r="N33" s="1048"/>
      <c r="O33" s="1048"/>
      <c r="P33" s="1048"/>
      <c r="Q33" s="1048"/>
    </row>
    <row r="34" spans="2:18" ht="12.75" customHeight="1">
      <c r="D34" s="1053"/>
      <c r="E34" s="217"/>
      <c r="F34" s="217"/>
      <c r="G34" s="217"/>
      <c r="H34" s="217"/>
      <c r="I34" s="217"/>
      <c r="L34" s="217"/>
      <c r="M34" s="208"/>
      <c r="N34" s="208"/>
      <c r="O34" s="208"/>
      <c r="P34" s="208"/>
      <c r="Q34" s="208"/>
    </row>
    <row r="35" spans="2:18" ht="12.75" customHeight="1">
      <c r="D35" s="1053"/>
      <c r="E35" s="217"/>
      <c r="F35" s="217"/>
      <c r="G35" s="217"/>
      <c r="H35" s="217"/>
      <c r="I35" s="217"/>
      <c r="L35" s="217"/>
      <c r="M35" s="1048"/>
      <c r="N35" s="1048"/>
      <c r="O35" s="1048"/>
      <c r="P35" s="1048"/>
      <c r="Q35" s="1048"/>
    </row>
    <row r="36" spans="2:18" ht="12.75" customHeight="1">
      <c r="D36" s="1053"/>
      <c r="E36" s="217"/>
      <c r="F36" s="217"/>
      <c r="G36" s="217"/>
      <c r="H36" s="217"/>
      <c r="I36" s="217"/>
      <c r="L36" s="217"/>
      <c r="M36" s="1048"/>
      <c r="N36" s="1048"/>
      <c r="O36" s="1048"/>
      <c r="P36" s="1048"/>
      <c r="Q36" s="1048"/>
    </row>
    <row r="37" spans="2:18" ht="12.75" customHeight="1">
      <c r="D37" s="1053"/>
      <c r="E37" s="217"/>
      <c r="F37" s="217"/>
      <c r="G37" s="217"/>
      <c r="H37" s="217"/>
      <c r="I37" s="217"/>
      <c r="L37" s="217"/>
      <c r="M37" s="1048"/>
      <c r="N37" s="1048"/>
      <c r="O37" s="1048"/>
      <c r="P37" s="1048"/>
      <c r="Q37" s="1048"/>
    </row>
    <row r="38" spans="2:18" s="1024" customFormat="1" ht="12.75" customHeight="1">
      <c r="C38" s="106"/>
      <c r="D38" s="1051"/>
      <c r="E38" s="1049"/>
      <c r="F38" s="1049"/>
      <c r="G38" s="1049"/>
      <c r="H38" s="1049"/>
      <c r="I38" s="1049"/>
      <c r="J38" s="752"/>
      <c r="K38" s="1052"/>
      <c r="L38" s="1049"/>
      <c r="M38" s="1049"/>
      <c r="N38" s="1049"/>
      <c r="O38" s="1049"/>
      <c r="P38" s="1049"/>
      <c r="Q38" s="1049"/>
      <c r="R38" s="446"/>
    </row>
    <row r="39" spans="2:18" ht="12.75" customHeight="1">
      <c r="C39" s="1054"/>
      <c r="D39" s="1053"/>
      <c r="E39" s="217"/>
      <c r="F39" s="217"/>
      <c r="G39" s="217"/>
      <c r="H39" s="217"/>
      <c r="I39" s="217"/>
      <c r="K39" s="1055"/>
      <c r="L39" s="217"/>
      <c r="M39" s="217"/>
      <c r="N39" s="217"/>
      <c r="O39" s="217"/>
      <c r="P39" s="217"/>
    </row>
    <row r="40" spans="2:18" s="1024" customFormat="1" ht="12.75" customHeight="1">
      <c r="B40" s="1056"/>
      <c r="D40" s="1051"/>
      <c r="E40" s="1049"/>
      <c r="F40" s="1049"/>
      <c r="G40" s="1049"/>
      <c r="H40" s="1049"/>
      <c r="I40" s="1049"/>
      <c r="J40" s="752"/>
      <c r="K40" s="1052"/>
      <c r="L40" s="1049"/>
      <c r="M40" s="1049"/>
      <c r="N40" s="1049"/>
      <c r="O40" s="1049"/>
      <c r="P40" s="1049"/>
      <c r="Q40" s="1049"/>
      <c r="R40" s="446"/>
    </row>
    <row r="41" spans="2:18" ht="12.75" customHeight="1">
      <c r="C41" s="106"/>
      <c r="D41" s="1053"/>
      <c r="E41" s="217"/>
      <c r="F41" s="217"/>
      <c r="G41" s="217"/>
      <c r="H41" s="217"/>
      <c r="I41" s="217"/>
      <c r="J41" s="752"/>
      <c r="K41" s="1055"/>
      <c r="L41" s="217"/>
      <c r="M41" s="217"/>
      <c r="N41" s="217"/>
      <c r="O41" s="217"/>
      <c r="P41" s="217"/>
      <c r="Q41" s="217"/>
    </row>
    <row r="42" spans="2:18" s="1024" customFormat="1" ht="12.75" customHeight="1">
      <c r="C42" s="106"/>
      <c r="D42" s="1049"/>
      <c r="E42" s="1049"/>
      <c r="F42" s="1049"/>
      <c r="G42" s="1049"/>
      <c r="H42" s="1049"/>
      <c r="I42" s="1049"/>
      <c r="J42" s="752"/>
      <c r="K42" s="1052"/>
      <c r="L42" s="1049"/>
      <c r="M42" s="1049"/>
      <c r="N42" s="1049"/>
      <c r="O42" s="1049"/>
      <c r="P42" s="1049"/>
      <c r="Q42" s="1049"/>
    </row>
    <row r="43" spans="2:18" s="1024" customFormat="1" ht="12.75" customHeight="1">
      <c r="C43" s="106"/>
      <c r="D43" s="1051"/>
      <c r="E43" s="1049"/>
      <c r="F43" s="1049"/>
      <c r="G43" s="1049"/>
      <c r="H43" s="1049"/>
      <c r="I43" s="1049"/>
      <c r="J43" s="752"/>
      <c r="K43" s="1052"/>
      <c r="L43" s="1049"/>
      <c r="M43" s="1049"/>
      <c r="N43" s="1049"/>
      <c r="O43" s="1049"/>
      <c r="P43" s="1049"/>
    </row>
    <row r="44" spans="2:18" s="1024" customFormat="1" ht="12.75" customHeight="1">
      <c r="C44" s="106"/>
      <c r="D44" s="1049"/>
      <c r="E44" s="1049"/>
      <c r="F44" s="1049"/>
      <c r="G44" s="1049"/>
      <c r="H44" s="1049"/>
      <c r="I44" s="1049"/>
      <c r="J44" s="752"/>
      <c r="K44" s="1052"/>
      <c r="L44" s="1049"/>
      <c r="M44" s="1057"/>
      <c r="N44" s="1057"/>
      <c r="O44" s="1057"/>
      <c r="P44" s="1057"/>
      <c r="Q44" s="1057"/>
    </row>
    <row r="45" spans="2:18" s="1024" customFormat="1" ht="12.75" customHeight="1">
      <c r="C45" s="106"/>
      <c r="D45" s="1051"/>
      <c r="E45" s="1049"/>
      <c r="F45" s="1049"/>
      <c r="G45" s="1049"/>
      <c r="H45" s="1049"/>
      <c r="I45" s="1049"/>
      <c r="J45" s="752"/>
      <c r="K45" s="1052"/>
      <c r="L45" s="1049"/>
      <c r="M45" s="1049"/>
      <c r="N45" s="1049"/>
      <c r="O45" s="1049"/>
      <c r="P45" s="1049"/>
    </row>
    <row r="46" spans="2:18" s="1024" customFormat="1" ht="12.75" customHeight="1">
      <c r="B46" s="1058"/>
      <c r="C46" s="106"/>
      <c r="D46" s="1051"/>
      <c r="E46" s="1049"/>
      <c r="F46" s="1049"/>
      <c r="G46" s="1049"/>
      <c r="H46" s="1049"/>
      <c r="I46" s="1049"/>
      <c r="J46" s="752"/>
      <c r="K46" s="1052"/>
      <c r="L46" s="1049"/>
      <c r="M46" s="1049"/>
      <c r="N46" s="1049"/>
      <c r="O46" s="1049"/>
      <c r="P46" s="1049"/>
      <c r="Q46" s="1049"/>
    </row>
    <row r="47" spans="2:18" ht="12.75" customHeight="1">
      <c r="C47" s="106"/>
      <c r="D47" s="1053"/>
      <c r="E47" s="217"/>
      <c r="F47" s="217"/>
      <c r="G47" s="217"/>
      <c r="H47" s="217"/>
      <c r="I47" s="217"/>
      <c r="J47" s="752"/>
      <c r="K47" s="1055"/>
      <c r="L47" s="217"/>
      <c r="M47" s="217"/>
      <c r="N47" s="217"/>
      <c r="O47" s="217"/>
      <c r="P47" s="217"/>
    </row>
    <row r="48" spans="2:18" ht="12.75" customHeight="1">
      <c r="C48" s="106"/>
      <c r="D48" s="1053"/>
      <c r="E48" s="217"/>
      <c r="F48" s="217"/>
      <c r="G48" s="217"/>
      <c r="H48" s="217"/>
      <c r="I48" s="217"/>
      <c r="L48" s="217"/>
      <c r="M48" s="1048"/>
      <c r="N48" s="1048"/>
      <c r="O48" s="1048"/>
      <c r="P48" s="1048"/>
      <c r="Q48" s="1048"/>
    </row>
    <row r="49" spans="3:17" ht="12.75" customHeight="1">
      <c r="C49" s="106"/>
      <c r="D49" s="1053"/>
      <c r="E49" s="217"/>
      <c r="F49" s="217"/>
      <c r="G49" s="217"/>
      <c r="H49" s="217"/>
      <c r="I49" s="217"/>
      <c r="L49" s="217"/>
      <c r="M49" s="1048"/>
      <c r="N49" s="1048"/>
      <c r="O49" s="1048"/>
      <c r="P49" s="1048"/>
      <c r="Q49" s="1048"/>
    </row>
    <row r="50" spans="3:17" ht="12.75" customHeight="1">
      <c r="C50" s="106"/>
      <c r="D50" s="1053"/>
      <c r="E50" s="217"/>
      <c r="F50" s="217"/>
      <c r="G50" s="217"/>
      <c r="H50" s="217"/>
      <c r="I50" s="217"/>
      <c r="J50" s="752"/>
      <c r="K50" s="1055"/>
      <c r="L50" s="217"/>
      <c r="M50" s="217"/>
      <c r="N50" s="217"/>
      <c r="O50" s="217"/>
      <c r="P50" s="217"/>
    </row>
    <row r="51" spans="3:17" ht="12.75" customHeight="1">
      <c r="C51" s="1059"/>
      <c r="D51" s="1053"/>
      <c r="E51" s="217"/>
      <c r="F51" s="217"/>
      <c r="G51" s="217"/>
      <c r="H51" s="217"/>
      <c r="I51" s="217"/>
      <c r="L51" s="217"/>
      <c r="M51" s="1048"/>
      <c r="N51" s="1048"/>
      <c r="O51" s="1048"/>
      <c r="P51" s="1048"/>
      <c r="Q51" s="1048"/>
    </row>
    <row r="52" spans="3:17" ht="12.75" customHeight="1">
      <c r="C52" s="734"/>
      <c r="D52" s="1053"/>
      <c r="E52" s="217"/>
      <c r="F52" s="217"/>
      <c r="G52" s="217"/>
      <c r="H52" s="217"/>
      <c r="I52" s="217"/>
      <c r="L52" s="217"/>
      <c r="M52" s="1048"/>
      <c r="N52" s="1048"/>
      <c r="O52" s="1048"/>
      <c r="P52" s="1048"/>
      <c r="Q52" s="1048"/>
    </row>
  </sheetData>
  <mergeCells count="17">
    <mergeCell ref="L9:L12"/>
    <mergeCell ref="A9:A12"/>
    <mergeCell ref="B9:B12"/>
    <mergeCell ref="C9:C12"/>
    <mergeCell ref="D9:D12"/>
    <mergeCell ref="E9:E12"/>
    <mergeCell ref="F9:F12"/>
    <mergeCell ref="G9:G12"/>
    <mergeCell ref="H9:H12"/>
    <mergeCell ref="I9:I12"/>
    <mergeCell ref="J9:J12"/>
    <mergeCell ref="K9:K12"/>
    <mergeCell ref="M9:M12"/>
    <mergeCell ref="N9:N12"/>
    <mergeCell ref="O9:O12"/>
    <mergeCell ref="P9:P12"/>
    <mergeCell ref="Q9:Q12"/>
  </mergeCells>
  <pageMargins left="0.25" right="0.25" top="0.75" bottom="0.75" header="0.3" footer="0.3"/>
  <pageSetup scale="60" pageOrder="overThenDown" orientation="landscape" r:id="rId1"/>
  <headerFooter alignWithMargins="0">
    <oddHeader>&amp;R&amp;"Times New Roman,Regular"Schedule II-D-2.6a
Page 1 of 1</oddHeader>
    <oddFooter>&amp;L&amp;"Times New Roman,Regular"Sponsored by: Rebecca Beckham, Eric Schroeder</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545FA-CD8D-4D23-B1D3-7F62DF169086}">
  <sheetPr codeName="Sheet64">
    <tabColor theme="7"/>
  </sheetPr>
  <dimension ref="A1:R51"/>
  <sheetViews>
    <sheetView view="pageLayout" zoomScaleNormal="100" zoomScaleSheetLayoutView="100" workbookViewId="0">
      <selection activeCell="C49" sqref="C49"/>
    </sheetView>
  </sheetViews>
  <sheetFormatPr defaultColWidth="9.140625" defaultRowHeight="12.75" customHeight="1"/>
  <cols>
    <col min="1" max="1" width="5.85546875" style="446" customWidth="1"/>
    <col min="2" max="2" width="8.85546875" style="446" customWidth="1"/>
    <col min="3" max="3" width="46.5703125" style="446" customWidth="1"/>
    <col min="4" max="4" width="10.5703125" style="446" customWidth="1"/>
    <col min="5" max="5" width="12.85546875" style="446" customWidth="1"/>
    <col min="6" max="6" width="13.85546875" style="446" customWidth="1"/>
    <col min="7" max="9" width="12.85546875" style="446" customWidth="1"/>
    <col min="10" max="11" width="12.85546875" style="254" customWidth="1"/>
    <col min="12" max="12" width="12.85546875" style="446" customWidth="1"/>
    <col min="13" max="16" width="9.85546875" style="446" customWidth="1"/>
    <col min="17" max="17" width="12.85546875" style="446" customWidth="1"/>
    <col min="18" max="16384" width="9.140625" style="446"/>
  </cols>
  <sheetData>
    <row r="1" spans="1:17" ht="12" thickBot="1">
      <c r="L1" s="1"/>
    </row>
    <row r="2" spans="1:17" ht="11.25">
      <c r="B2" s="637" t="s">
        <v>162</v>
      </c>
      <c r="C2" s="580"/>
      <c r="F2" s="1023"/>
      <c r="L2" s="1"/>
    </row>
    <row r="3" spans="1:17" ht="11.25">
      <c r="B3" s="206" t="s">
        <v>579</v>
      </c>
      <c r="C3" s="581"/>
      <c r="F3" s="1023"/>
      <c r="L3" s="1"/>
    </row>
    <row r="4" spans="1:17" ht="11.25">
      <c r="B4" s="203" t="s">
        <v>1042</v>
      </c>
      <c r="C4" s="581"/>
    </row>
    <row r="5" spans="1:17" ht="11.25">
      <c r="B5" s="203" t="str">
        <f>'I-A'!B6</f>
        <v>TEST YEAR ENDED SEPTEMBER 30, 2024</v>
      </c>
      <c r="C5" s="581"/>
    </row>
    <row r="6" spans="1:17" ht="12" thickBot="1">
      <c r="B6" s="638" t="str">
        <f>'I-A'!B7</f>
        <v>DOCKET 57467</v>
      </c>
      <c r="C6" s="583"/>
    </row>
    <row r="7" spans="1:17" ht="11.25">
      <c r="B7" s="1024"/>
    </row>
    <row r="8" spans="1:17" ht="12" thickBot="1">
      <c r="B8" s="446" t="s">
        <v>7</v>
      </c>
      <c r="E8" s="1025">
        <v>1</v>
      </c>
      <c r="F8" s="1025">
        <v>2</v>
      </c>
      <c r="G8" s="1025">
        <v>3</v>
      </c>
      <c r="H8" s="1025">
        <v>4</v>
      </c>
      <c r="I8" s="1025">
        <v>5</v>
      </c>
      <c r="J8" s="1025">
        <v>6</v>
      </c>
      <c r="K8" s="1025">
        <v>7</v>
      </c>
      <c r="L8" s="1025">
        <v>8</v>
      </c>
      <c r="M8" s="1025">
        <v>9</v>
      </c>
      <c r="N8" s="1026">
        <v>10</v>
      </c>
      <c r="O8" s="1026">
        <v>11</v>
      </c>
      <c r="P8" s="1026">
        <v>12</v>
      </c>
      <c r="Q8" s="254">
        <v>13</v>
      </c>
    </row>
    <row r="9" spans="1:17" ht="11.25">
      <c r="A9" s="1550" t="s">
        <v>1226</v>
      </c>
      <c r="B9" s="1538" t="s">
        <v>1124</v>
      </c>
      <c r="C9" s="1538" t="s">
        <v>1579</v>
      </c>
      <c r="D9" s="1538" t="s">
        <v>1144</v>
      </c>
      <c r="E9" s="1547" t="s">
        <v>1213</v>
      </c>
      <c r="F9" s="1538" t="s">
        <v>2039</v>
      </c>
      <c r="G9" s="1538" t="s">
        <v>1122</v>
      </c>
      <c r="H9" s="1538" t="s">
        <v>2040</v>
      </c>
      <c r="I9" s="1538" t="s">
        <v>2041</v>
      </c>
      <c r="J9" s="1538" t="s">
        <v>2006</v>
      </c>
      <c r="K9" s="1538" t="s">
        <v>1211</v>
      </c>
      <c r="L9" s="1538" t="s">
        <v>204</v>
      </c>
      <c r="M9" s="1538" t="s">
        <v>205</v>
      </c>
      <c r="N9" s="1538" t="s">
        <v>176</v>
      </c>
      <c r="O9" s="1538" t="s">
        <v>217</v>
      </c>
      <c r="P9" s="1538" t="s">
        <v>194</v>
      </c>
      <c r="Q9" s="1538" t="s">
        <v>12</v>
      </c>
    </row>
    <row r="10" spans="1:17" ht="11.25">
      <c r="A10" s="1551"/>
      <c r="B10" s="1539"/>
      <c r="C10" s="1539"/>
      <c r="D10" s="1539"/>
      <c r="E10" s="1548"/>
      <c r="F10" s="1539"/>
      <c r="G10" s="1539"/>
      <c r="H10" s="1539"/>
      <c r="I10" s="1539"/>
      <c r="J10" s="1539"/>
      <c r="K10" s="1539"/>
      <c r="L10" s="1539"/>
      <c r="M10" s="1539"/>
      <c r="N10" s="1539"/>
      <c r="O10" s="1539"/>
      <c r="P10" s="1539"/>
      <c r="Q10" s="1539"/>
    </row>
    <row r="11" spans="1:17" ht="11.25">
      <c r="A11" s="1551"/>
      <c r="B11" s="1539"/>
      <c r="C11" s="1539"/>
      <c r="D11" s="1539"/>
      <c r="E11" s="1548"/>
      <c r="F11" s="1539"/>
      <c r="G11" s="1539"/>
      <c r="H11" s="1539"/>
      <c r="I11" s="1539"/>
      <c r="J11" s="1539"/>
      <c r="K11" s="1539"/>
      <c r="L11" s="1539"/>
      <c r="M11" s="1539"/>
      <c r="N11" s="1539"/>
      <c r="O11" s="1539"/>
      <c r="P11" s="1539"/>
      <c r="Q11" s="1539"/>
    </row>
    <row r="12" spans="1:17" ht="12" thickBot="1">
      <c r="A12" s="1552"/>
      <c r="B12" s="1540"/>
      <c r="C12" s="1540"/>
      <c r="D12" s="1540"/>
      <c r="E12" s="1549"/>
      <c r="F12" s="1540"/>
      <c r="G12" s="1540"/>
      <c r="H12" s="1540"/>
      <c r="I12" s="1540"/>
      <c r="J12" s="1540"/>
      <c r="K12" s="1540"/>
      <c r="L12" s="1540"/>
      <c r="M12" s="1540"/>
      <c r="N12" s="1540"/>
      <c r="O12" s="1540"/>
      <c r="P12" s="1540"/>
      <c r="Q12" s="1540"/>
    </row>
    <row r="13" spans="1:17" ht="12.75" customHeight="1">
      <c r="B13" s="1027"/>
      <c r="C13" s="1028"/>
      <c r="D13" s="1028"/>
      <c r="E13" s="1028"/>
      <c r="F13" s="1028"/>
      <c r="G13" s="1028"/>
      <c r="H13" s="1028"/>
      <c r="I13" s="1028"/>
      <c r="J13" s="1029"/>
      <c r="K13" s="1029"/>
      <c r="L13" s="1028"/>
      <c r="M13" s="1028"/>
      <c r="N13" s="1028"/>
      <c r="O13" s="1028"/>
      <c r="P13" s="1028"/>
      <c r="Q13" s="1030"/>
    </row>
    <row r="14" spans="1:17" s="1" customFormat="1" ht="11.25">
      <c r="A14" s="8">
        <v>1</v>
      </c>
      <c r="B14" s="764">
        <v>930.2</v>
      </c>
      <c r="C14" s="1" t="s">
        <v>1043</v>
      </c>
      <c r="D14" s="75"/>
      <c r="E14" s="208">
        <v>250</v>
      </c>
      <c r="F14" s="208">
        <v>0</v>
      </c>
      <c r="G14" s="208">
        <v>0</v>
      </c>
      <c r="H14" s="208">
        <f>SUM(E14:G14)</f>
        <v>250</v>
      </c>
      <c r="I14" s="8"/>
      <c r="J14" s="8"/>
      <c r="K14" s="208">
        <f>H14</f>
        <v>250</v>
      </c>
      <c r="L14" s="208">
        <f>K14</f>
        <v>250</v>
      </c>
      <c r="M14" s="208">
        <v>0</v>
      </c>
      <c r="N14" s="208">
        <v>0</v>
      </c>
      <c r="O14" s="208">
        <v>0</v>
      </c>
      <c r="P14" s="309">
        <v>0</v>
      </c>
      <c r="Q14" s="1032">
        <f>SUM(L14:P14)</f>
        <v>250</v>
      </c>
    </row>
    <row r="15" spans="1:17" s="1" customFormat="1" ht="11.25">
      <c r="A15" s="8">
        <v>2</v>
      </c>
      <c r="B15" s="764">
        <v>930.2</v>
      </c>
      <c r="C15" s="1" t="s">
        <v>1504</v>
      </c>
      <c r="D15" s="75"/>
      <c r="E15" s="208">
        <v>3500</v>
      </c>
      <c r="F15" s="208">
        <v>0</v>
      </c>
      <c r="G15" s="208">
        <v>0</v>
      </c>
      <c r="H15" s="208">
        <f>SUM(E15:G15)</f>
        <v>3500</v>
      </c>
      <c r="I15" s="8"/>
      <c r="J15" s="8"/>
      <c r="K15" s="208">
        <f>H15</f>
        <v>3500</v>
      </c>
      <c r="L15" s="208">
        <f>K15</f>
        <v>3500</v>
      </c>
      <c r="M15" s="208">
        <v>0</v>
      </c>
      <c r="N15" s="208">
        <v>0</v>
      </c>
      <c r="O15" s="208">
        <v>0</v>
      </c>
      <c r="P15" s="309">
        <v>0</v>
      </c>
      <c r="Q15" s="1032">
        <f>SUM(L15:P15)</f>
        <v>3500</v>
      </c>
    </row>
    <row r="16" spans="1:17" s="1" customFormat="1" ht="11.25">
      <c r="A16" s="8">
        <v>3</v>
      </c>
      <c r="B16" s="764"/>
      <c r="D16" s="8"/>
      <c r="E16" s="208"/>
      <c r="F16" s="208"/>
      <c r="G16" s="208"/>
      <c r="H16" s="208"/>
      <c r="I16" s="8"/>
      <c r="J16" s="8"/>
      <c r="K16" s="208"/>
      <c r="L16" s="208"/>
      <c r="M16" s="208"/>
      <c r="N16" s="208"/>
      <c r="O16" s="208"/>
      <c r="P16" s="309"/>
      <c r="Q16" s="1032"/>
    </row>
    <row r="17" spans="1:17" s="1" customFormat="1" ht="12" thickBot="1">
      <c r="A17" s="8">
        <v>4</v>
      </c>
      <c r="B17" s="33"/>
      <c r="D17" s="8"/>
      <c r="E17" s="208"/>
      <c r="F17" s="208"/>
      <c r="G17" s="208"/>
      <c r="H17" s="208"/>
      <c r="I17" s="8"/>
      <c r="J17" s="8"/>
      <c r="K17" s="208"/>
      <c r="L17" s="309"/>
      <c r="M17" s="309"/>
      <c r="N17" s="309"/>
      <c r="O17" s="309"/>
      <c r="P17" s="309"/>
      <c r="Q17" s="1032"/>
    </row>
    <row r="18" spans="1:17" s="3" customFormat="1" ht="12" thickBot="1">
      <c r="A18" s="8">
        <v>5</v>
      </c>
      <c r="B18" s="146" t="s">
        <v>1044</v>
      </c>
      <c r="C18" s="162"/>
      <c r="D18" s="160" t="s">
        <v>1014</v>
      </c>
      <c r="E18" s="712">
        <f>SUM(E14:E16)</f>
        <v>3750</v>
      </c>
      <c r="F18" s="712">
        <f>SUM(F14:F16)</f>
        <v>0</v>
      </c>
      <c r="G18" s="712">
        <f>SUM(G14:G16)</f>
        <v>0</v>
      </c>
      <c r="H18" s="712">
        <f>SUM(H14:H16)</f>
        <v>3750</v>
      </c>
      <c r="I18" s="161"/>
      <c r="J18" s="160"/>
      <c r="K18" s="712">
        <f t="shared" ref="K18:Q18" si="0">SUM(K14:K16)</f>
        <v>3750</v>
      </c>
      <c r="L18" s="712">
        <f t="shared" si="0"/>
        <v>3750</v>
      </c>
      <c r="M18" s="712">
        <f t="shared" si="0"/>
        <v>0</v>
      </c>
      <c r="N18" s="712">
        <f t="shared" si="0"/>
        <v>0</v>
      </c>
      <c r="O18" s="712">
        <f t="shared" si="0"/>
        <v>0</v>
      </c>
      <c r="P18" s="712">
        <f t="shared" si="0"/>
        <v>0</v>
      </c>
      <c r="Q18" s="1037">
        <f t="shared" si="0"/>
        <v>3750</v>
      </c>
    </row>
    <row r="19" spans="1:17" s="1" customFormat="1" ht="11.25">
      <c r="C19" s="1" t="s">
        <v>1956</v>
      </c>
      <c r="D19" s="8"/>
      <c r="I19" s="8"/>
      <c r="J19" s="5"/>
    </row>
    <row r="20" spans="1:17" ht="12.75" customHeight="1">
      <c r="E20" s="217"/>
      <c r="F20" s="217"/>
      <c r="G20" s="217"/>
      <c r="H20" s="217"/>
      <c r="I20" s="217"/>
      <c r="L20" s="217"/>
      <c r="M20" s="1048"/>
      <c r="N20" s="1048"/>
      <c r="O20" s="1048"/>
      <c r="P20" s="1048"/>
      <c r="Q20" s="1048"/>
    </row>
    <row r="21" spans="1:17" ht="12.75" customHeight="1">
      <c r="D21" s="217"/>
      <c r="E21" s="217"/>
      <c r="F21" s="217"/>
      <c r="G21" s="217"/>
      <c r="H21" s="217"/>
      <c r="I21" s="217"/>
      <c r="L21" s="217"/>
      <c r="M21" s="217"/>
      <c r="N21" s="217"/>
      <c r="O21" s="217"/>
      <c r="P21" s="217"/>
    </row>
    <row r="22" spans="1:17" ht="12.75" customHeight="1">
      <c r="D22" s="1049"/>
      <c r="E22" s="217"/>
      <c r="F22" s="217"/>
      <c r="G22" s="217"/>
      <c r="H22" s="217"/>
      <c r="I22" s="217"/>
      <c r="L22" s="217"/>
      <c r="M22" s="208"/>
      <c r="N22" s="208"/>
      <c r="O22" s="208"/>
      <c r="P22" s="208"/>
      <c r="Q22" s="208"/>
    </row>
    <row r="23" spans="1:17" ht="12.75" customHeight="1">
      <c r="D23" s="217"/>
      <c r="E23" s="217"/>
      <c r="F23" s="217"/>
      <c r="G23" s="217"/>
      <c r="H23" s="217"/>
      <c r="I23" s="217"/>
      <c r="L23" s="217"/>
      <c r="M23" s="208"/>
      <c r="N23" s="208"/>
      <c r="O23" s="208"/>
      <c r="P23" s="208"/>
      <c r="Q23" s="208"/>
    </row>
    <row r="24" spans="1:17" s="1024" customFormat="1" ht="12.75" customHeight="1">
      <c r="C24" s="106"/>
      <c r="D24" s="1049"/>
      <c r="E24" s="1049"/>
      <c r="F24" s="1049"/>
      <c r="G24" s="1049"/>
      <c r="H24" s="1049"/>
      <c r="I24" s="1049"/>
      <c r="J24" s="752"/>
      <c r="K24" s="752"/>
      <c r="L24" s="1049"/>
      <c r="M24" s="1049"/>
      <c r="N24" s="1049"/>
      <c r="O24" s="1049"/>
      <c r="P24" s="1049"/>
      <c r="Q24" s="1049"/>
    </row>
    <row r="25" spans="1:17" ht="12.75" customHeight="1">
      <c r="D25" s="217"/>
      <c r="E25" s="217"/>
      <c r="F25" s="217"/>
      <c r="G25" s="217"/>
      <c r="H25" s="217"/>
      <c r="I25" s="217"/>
      <c r="L25" s="217"/>
      <c r="M25" s="217"/>
      <c r="N25" s="217"/>
      <c r="O25" s="217"/>
      <c r="P25" s="217"/>
    </row>
    <row r="26" spans="1:17" s="1024" customFormat="1" ht="12.75" customHeight="1">
      <c r="C26" s="1050"/>
      <c r="D26" s="1049"/>
      <c r="E26" s="1049"/>
      <c r="F26" s="1051"/>
      <c r="G26" s="1049"/>
      <c r="H26" s="1049"/>
      <c r="I26" s="1049"/>
      <c r="J26" s="1052"/>
      <c r="K26" s="752"/>
      <c r="L26" s="1049"/>
      <c r="M26" s="1049"/>
      <c r="N26" s="1049"/>
      <c r="O26" s="1049"/>
      <c r="P26" s="1049"/>
    </row>
    <row r="27" spans="1:17" ht="12.75" customHeight="1">
      <c r="D27" s="1053"/>
      <c r="E27" s="217"/>
      <c r="F27" s="217"/>
      <c r="G27" s="217"/>
      <c r="H27" s="217"/>
      <c r="I27" s="217"/>
      <c r="L27" s="217"/>
      <c r="M27" s="1048"/>
      <c r="N27" s="1048"/>
      <c r="O27" s="1048"/>
      <c r="P27" s="1048"/>
      <c r="Q27" s="1048"/>
    </row>
    <row r="28" spans="1:17" ht="12.75" customHeight="1">
      <c r="D28" s="1053"/>
      <c r="E28" s="217"/>
      <c r="F28" s="217"/>
      <c r="G28" s="217"/>
      <c r="H28" s="217"/>
      <c r="I28" s="217"/>
      <c r="L28" s="217"/>
      <c r="M28" s="1048"/>
      <c r="N28" s="1048"/>
      <c r="O28" s="1048"/>
      <c r="P28" s="1048"/>
      <c r="Q28" s="1048"/>
    </row>
    <row r="29" spans="1:17" ht="12.75" customHeight="1">
      <c r="D29" s="1053"/>
      <c r="E29" s="217"/>
      <c r="F29" s="217"/>
      <c r="G29" s="217"/>
      <c r="H29" s="217"/>
      <c r="I29" s="217"/>
      <c r="L29" s="217"/>
      <c r="M29" s="1048"/>
      <c r="N29" s="1048"/>
      <c r="O29" s="1048"/>
      <c r="P29" s="1048"/>
      <c r="Q29" s="1048"/>
    </row>
    <row r="30" spans="1:17" ht="12.75" customHeight="1">
      <c r="D30" s="1053"/>
      <c r="E30" s="217"/>
      <c r="F30" s="217"/>
      <c r="G30" s="217"/>
      <c r="H30" s="217"/>
      <c r="I30" s="217"/>
      <c r="L30" s="217"/>
      <c r="M30" s="1048"/>
      <c r="N30" s="1048"/>
      <c r="O30" s="1048"/>
      <c r="P30" s="1048"/>
      <c r="Q30" s="1048"/>
    </row>
    <row r="31" spans="1:17" ht="12.75" customHeight="1">
      <c r="D31" s="1053"/>
      <c r="E31" s="217"/>
      <c r="F31" s="217"/>
      <c r="G31" s="217"/>
      <c r="H31" s="217"/>
      <c r="I31" s="217"/>
      <c r="L31" s="217"/>
      <c r="M31" s="1048"/>
      <c r="N31" s="1048"/>
      <c r="O31" s="1048"/>
      <c r="P31" s="1048"/>
      <c r="Q31" s="1048"/>
    </row>
    <row r="32" spans="1:17" ht="12.75" customHeight="1">
      <c r="D32" s="1053"/>
      <c r="E32" s="217"/>
      <c r="F32" s="217"/>
      <c r="G32" s="217"/>
      <c r="H32" s="217"/>
      <c r="I32" s="217"/>
      <c r="L32" s="217"/>
      <c r="M32" s="1048"/>
      <c r="N32" s="1048"/>
      <c r="O32" s="1048"/>
      <c r="P32" s="1048"/>
      <c r="Q32" s="1048"/>
    </row>
    <row r="33" spans="2:18" ht="12.75" customHeight="1">
      <c r="D33" s="1053"/>
      <c r="E33" s="217"/>
      <c r="F33" s="217"/>
      <c r="G33" s="217"/>
      <c r="H33" s="217"/>
      <c r="I33" s="217"/>
      <c r="L33" s="217"/>
      <c r="M33" s="208"/>
      <c r="N33" s="208"/>
      <c r="O33" s="208"/>
      <c r="P33" s="208"/>
      <c r="Q33" s="208"/>
    </row>
    <row r="34" spans="2:18" ht="12.75" customHeight="1">
      <c r="D34" s="1053"/>
      <c r="E34" s="217"/>
      <c r="F34" s="217"/>
      <c r="G34" s="217"/>
      <c r="H34" s="217"/>
      <c r="I34" s="217"/>
      <c r="L34" s="217"/>
      <c r="M34" s="1048"/>
      <c r="N34" s="1048"/>
      <c r="O34" s="1048"/>
      <c r="P34" s="1048"/>
      <c r="Q34" s="1048"/>
    </row>
    <row r="35" spans="2:18" ht="12.75" customHeight="1">
      <c r="D35" s="1053"/>
      <c r="E35" s="217"/>
      <c r="F35" s="217"/>
      <c r="G35" s="217"/>
      <c r="H35" s="217"/>
      <c r="I35" s="217"/>
      <c r="L35" s="217"/>
      <c r="M35" s="1048"/>
      <c r="N35" s="1048"/>
      <c r="O35" s="1048"/>
      <c r="P35" s="1048"/>
      <c r="Q35" s="1048"/>
    </row>
    <row r="36" spans="2:18" ht="12.75" customHeight="1">
      <c r="D36" s="1053"/>
      <c r="E36" s="217"/>
      <c r="F36" s="217"/>
      <c r="G36" s="217"/>
      <c r="H36" s="217"/>
      <c r="I36" s="217"/>
      <c r="L36" s="217"/>
      <c r="M36" s="1048"/>
      <c r="N36" s="1048"/>
      <c r="O36" s="1048"/>
      <c r="P36" s="1048"/>
      <c r="Q36" s="1048"/>
    </row>
    <row r="37" spans="2:18" s="1024" customFormat="1" ht="12.75" customHeight="1">
      <c r="C37" s="106"/>
      <c r="D37" s="1051"/>
      <c r="E37" s="1049"/>
      <c r="F37" s="1049"/>
      <c r="G37" s="1049"/>
      <c r="H37" s="1049"/>
      <c r="I37" s="1049"/>
      <c r="J37" s="752"/>
      <c r="K37" s="1052"/>
      <c r="L37" s="1049"/>
      <c r="M37" s="1049"/>
      <c r="N37" s="1049"/>
      <c r="O37" s="1049"/>
      <c r="P37" s="1049"/>
      <c r="Q37" s="1049"/>
      <c r="R37" s="446"/>
    </row>
    <row r="38" spans="2:18" ht="12.75" customHeight="1">
      <c r="C38" s="1054"/>
      <c r="D38" s="1053"/>
      <c r="E38" s="217"/>
      <c r="F38" s="217"/>
      <c r="G38" s="217"/>
      <c r="H38" s="217"/>
      <c r="I38" s="217"/>
      <c r="K38" s="1055"/>
      <c r="L38" s="217"/>
      <c r="M38" s="217"/>
      <c r="N38" s="217"/>
      <c r="O38" s="217"/>
      <c r="P38" s="217"/>
    </row>
    <row r="39" spans="2:18" s="1024" customFormat="1" ht="12.75" customHeight="1">
      <c r="B39" s="1056"/>
      <c r="D39" s="1051"/>
      <c r="E39" s="1049"/>
      <c r="F39" s="1049"/>
      <c r="G39" s="1049"/>
      <c r="H39" s="1049"/>
      <c r="I39" s="1049"/>
      <c r="J39" s="752"/>
      <c r="K39" s="1052"/>
      <c r="L39" s="1049"/>
      <c r="M39" s="1049"/>
      <c r="N39" s="1049"/>
      <c r="O39" s="1049"/>
      <c r="P39" s="1049"/>
      <c r="Q39" s="1049"/>
      <c r="R39" s="446"/>
    </row>
    <row r="40" spans="2:18" ht="12.75" customHeight="1">
      <c r="C40" s="106"/>
      <c r="D40" s="1053"/>
      <c r="E40" s="217"/>
      <c r="F40" s="217"/>
      <c r="G40" s="217"/>
      <c r="H40" s="217"/>
      <c r="I40" s="217"/>
      <c r="J40" s="752"/>
      <c r="K40" s="1055"/>
      <c r="L40" s="217"/>
      <c r="M40" s="217"/>
      <c r="N40" s="217"/>
      <c r="O40" s="217"/>
      <c r="P40" s="217"/>
      <c r="Q40" s="217"/>
    </row>
    <row r="41" spans="2:18" s="1024" customFormat="1" ht="12.75" customHeight="1">
      <c r="C41" s="106"/>
      <c r="D41" s="1049"/>
      <c r="E41" s="1049"/>
      <c r="F41" s="1049"/>
      <c r="G41" s="1049"/>
      <c r="H41" s="1049"/>
      <c r="I41" s="1049"/>
      <c r="J41" s="752"/>
      <c r="K41" s="1052"/>
      <c r="L41" s="1049"/>
      <c r="M41" s="1049"/>
      <c r="N41" s="1049"/>
      <c r="O41" s="1049"/>
      <c r="P41" s="1049"/>
      <c r="Q41" s="1049"/>
    </row>
    <row r="42" spans="2:18" s="1024" customFormat="1" ht="12.75" customHeight="1">
      <c r="C42" s="106"/>
      <c r="D42" s="1051"/>
      <c r="E42" s="1049"/>
      <c r="F42" s="1049"/>
      <c r="G42" s="1049"/>
      <c r="H42" s="1049"/>
      <c r="I42" s="1049"/>
      <c r="J42" s="752"/>
      <c r="K42" s="1052"/>
      <c r="L42" s="1049"/>
      <c r="M42" s="1049"/>
      <c r="N42" s="1049"/>
      <c r="O42" s="1049"/>
      <c r="P42" s="1049"/>
    </row>
    <row r="43" spans="2:18" s="1024" customFormat="1" ht="12.75" customHeight="1">
      <c r="C43" s="106"/>
      <c r="D43" s="1049"/>
      <c r="E43" s="1049"/>
      <c r="F43" s="1049"/>
      <c r="G43" s="1049"/>
      <c r="H43" s="1049"/>
      <c r="I43" s="1049"/>
      <c r="J43" s="752"/>
      <c r="K43" s="1052"/>
      <c r="L43" s="1049"/>
      <c r="M43" s="1057"/>
      <c r="N43" s="1057"/>
      <c r="O43" s="1057"/>
      <c r="P43" s="1057"/>
      <c r="Q43" s="1057"/>
    </row>
    <row r="44" spans="2:18" s="1024" customFormat="1" ht="12.75" customHeight="1">
      <c r="C44" s="106"/>
      <c r="D44" s="1051"/>
      <c r="E44" s="1049"/>
      <c r="F44" s="1049"/>
      <c r="G44" s="1049"/>
      <c r="H44" s="1049"/>
      <c r="I44" s="1049"/>
      <c r="J44" s="752"/>
      <c r="K44" s="1052"/>
      <c r="L44" s="1049"/>
      <c r="M44" s="1049"/>
      <c r="N44" s="1049"/>
      <c r="O44" s="1049"/>
      <c r="P44" s="1049"/>
    </row>
    <row r="45" spans="2:18" s="1024" customFormat="1" ht="12.75" customHeight="1">
      <c r="B45" s="1058"/>
      <c r="C45" s="106"/>
      <c r="D45" s="1051"/>
      <c r="E45" s="1049"/>
      <c r="F45" s="1049"/>
      <c r="G45" s="1049"/>
      <c r="H45" s="1049"/>
      <c r="I45" s="1049"/>
      <c r="J45" s="752"/>
      <c r="K45" s="1052"/>
      <c r="L45" s="1049"/>
      <c r="M45" s="1049"/>
      <c r="N45" s="1049"/>
      <c r="O45" s="1049"/>
      <c r="P45" s="1049"/>
      <c r="Q45" s="1049"/>
    </row>
    <row r="46" spans="2:18" ht="12.75" customHeight="1">
      <c r="C46" s="106"/>
      <c r="D46" s="1053"/>
      <c r="E46" s="217"/>
      <c r="F46" s="217"/>
      <c r="G46" s="217"/>
      <c r="H46" s="217"/>
      <c r="I46" s="217"/>
      <c r="J46" s="752"/>
      <c r="K46" s="1055"/>
      <c r="L46" s="217"/>
      <c r="M46" s="217"/>
      <c r="N46" s="217"/>
      <c r="O46" s="217"/>
      <c r="P46" s="217"/>
    </row>
    <row r="47" spans="2:18" ht="12.75" customHeight="1">
      <c r="C47" s="106"/>
      <c r="D47" s="1053"/>
      <c r="E47" s="217"/>
      <c r="F47" s="217"/>
      <c r="G47" s="217"/>
      <c r="H47" s="217"/>
      <c r="I47" s="217"/>
      <c r="L47" s="217"/>
      <c r="M47" s="1048"/>
      <c r="N47" s="1048"/>
      <c r="O47" s="1048"/>
      <c r="P47" s="1048"/>
      <c r="Q47" s="1048"/>
    </row>
    <row r="48" spans="2:18" ht="12.75" customHeight="1">
      <c r="C48" s="106"/>
      <c r="D48" s="1053"/>
      <c r="E48" s="217"/>
      <c r="F48" s="217"/>
      <c r="G48" s="217"/>
      <c r="H48" s="217"/>
      <c r="I48" s="217"/>
      <c r="L48" s="217"/>
      <c r="M48" s="1048"/>
      <c r="N48" s="1048"/>
      <c r="O48" s="1048"/>
      <c r="P48" s="1048"/>
      <c r="Q48" s="1048"/>
    </row>
    <row r="49" spans="3:17" ht="12.75" customHeight="1">
      <c r="C49" s="106"/>
      <c r="D49" s="1053"/>
      <c r="E49" s="217"/>
      <c r="F49" s="217"/>
      <c r="G49" s="217"/>
      <c r="H49" s="217"/>
      <c r="I49" s="217"/>
      <c r="J49" s="752"/>
      <c r="K49" s="1055"/>
      <c r="L49" s="217"/>
      <c r="M49" s="217"/>
      <c r="N49" s="217"/>
      <c r="O49" s="217"/>
      <c r="P49" s="217"/>
    </row>
    <row r="50" spans="3:17" ht="12.75" customHeight="1">
      <c r="C50" s="1059"/>
      <c r="D50" s="1053"/>
      <c r="E50" s="217"/>
      <c r="F50" s="217"/>
      <c r="G50" s="217"/>
      <c r="H50" s="217"/>
      <c r="I50" s="217"/>
      <c r="L50" s="217"/>
      <c r="M50" s="1048"/>
      <c r="N50" s="1048"/>
      <c r="O50" s="1048"/>
      <c r="P50" s="1048"/>
      <c r="Q50" s="1048"/>
    </row>
    <row r="51" spans="3:17" ht="12.75" customHeight="1">
      <c r="C51" s="734"/>
      <c r="D51" s="1053"/>
      <c r="E51" s="217"/>
      <c r="F51" s="217"/>
      <c r="G51" s="217"/>
      <c r="H51" s="217"/>
      <c r="I51" s="217"/>
      <c r="L51" s="217"/>
      <c r="M51" s="1048"/>
      <c r="N51" s="1048"/>
      <c r="O51" s="1048"/>
      <c r="P51" s="1048"/>
      <c r="Q51" s="1048"/>
    </row>
  </sheetData>
  <mergeCells count="17">
    <mergeCell ref="L9:L12"/>
    <mergeCell ref="A9:A12"/>
    <mergeCell ref="B9:B12"/>
    <mergeCell ref="C9:C12"/>
    <mergeCell ref="D9:D12"/>
    <mergeCell ref="E9:E12"/>
    <mergeCell ref="F9:F12"/>
    <mergeCell ref="G9:G12"/>
    <mergeCell ref="H9:H12"/>
    <mergeCell ref="I9:I12"/>
    <mergeCell ref="J9:J12"/>
    <mergeCell ref="K9:K12"/>
    <mergeCell ref="M9:M12"/>
    <mergeCell ref="N9:N12"/>
    <mergeCell ref="O9:O12"/>
    <mergeCell ref="P9:P12"/>
    <mergeCell ref="Q9:Q12"/>
  </mergeCells>
  <pageMargins left="0.25" right="0.25" top="0.75" bottom="0.75" header="0.3" footer="0.3"/>
  <pageSetup scale="60" pageOrder="overThenDown" orientation="landscape" r:id="rId1"/>
  <headerFooter alignWithMargins="0">
    <oddHeader>&amp;R&amp;"Times New Roman,Regular"Schedule II-D-2.6b
Page 1 of 1</oddHeader>
    <oddFooter>&amp;L&amp;"Times New Roman,Regular"Sponsored by: Rebecca Beckham, Eric Schroeder</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E81BC-222E-490A-9BEA-0E32B56097B9}">
  <sheetPr codeName="Sheet65">
    <tabColor theme="7"/>
  </sheetPr>
  <dimension ref="A1:R55"/>
  <sheetViews>
    <sheetView view="pageLayout" zoomScaleNormal="100" zoomScaleSheetLayoutView="100" workbookViewId="0">
      <selection activeCell="C49" sqref="C49"/>
    </sheetView>
  </sheetViews>
  <sheetFormatPr defaultColWidth="9.140625" defaultRowHeight="12.75" customHeight="1"/>
  <cols>
    <col min="1" max="1" width="5.85546875" style="446" customWidth="1"/>
    <col min="2" max="2" width="16.140625" style="446" customWidth="1"/>
    <col min="3" max="3" width="46.5703125" style="446" customWidth="1"/>
    <col min="4" max="4" width="10.5703125" style="446" customWidth="1"/>
    <col min="5" max="5" width="12.85546875" style="446" customWidth="1"/>
    <col min="6" max="6" width="13.85546875" style="446" customWidth="1"/>
    <col min="7" max="8" width="12.85546875" style="446" customWidth="1"/>
    <col min="9" max="9" width="10.140625" style="446" customWidth="1"/>
    <col min="10" max="10" width="10.140625" style="254" customWidth="1"/>
    <col min="11" max="11" width="12.85546875" style="254" customWidth="1"/>
    <col min="12" max="12" width="12.85546875" style="446" customWidth="1"/>
    <col min="13" max="16" width="9" style="446" customWidth="1"/>
    <col min="17" max="17" width="12.85546875" style="446" customWidth="1"/>
    <col min="18" max="16384" width="9.140625" style="446"/>
  </cols>
  <sheetData>
    <row r="1" spans="1:17" ht="12" thickBot="1">
      <c r="L1" s="1"/>
    </row>
    <row r="2" spans="1:17" ht="11.25">
      <c r="B2" s="637" t="s">
        <v>162</v>
      </c>
      <c r="C2" s="580"/>
      <c r="F2" s="1023"/>
      <c r="L2" s="1"/>
    </row>
    <row r="3" spans="1:17" ht="11.25">
      <c r="B3" s="206" t="s">
        <v>579</v>
      </c>
      <c r="C3" s="581"/>
      <c r="F3" s="1023"/>
      <c r="L3" s="1"/>
    </row>
    <row r="4" spans="1:17" ht="11.25">
      <c r="B4" s="203" t="s">
        <v>1045</v>
      </c>
      <c r="C4" s="581"/>
    </row>
    <row r="5" spans="1:17" ht="11.25">
      <c r="B5" s="203" t="str">
        <f>'I-A'!B6</f>
        <v>TEST YEAR ENDED SEPTEMBER 30, 2024</v>
      </c>
      <c r="C5" s="581"/>
    </row>
    <row r="6" spans="1:17" ht="12" thickBot="1">
      <c r="B6" s="582" t="str">
        <f>'I-A'!B7</f>
        <v>DOCKET 57467</v>
      </c>
      <c r="C6" s="583"/>
    </row>
    <row r="7" spans="1:17" ht="11.25">
      <c r="B7" s="1024"/>
    </row>
    <row r="8" spans="1:17" ht="12" thickBot="1">
      <c r="B8" s="446" t="s">
        <v>7</v>
      </c>
      <c r="E8" s="1025">
        <v>1</v>
      </c>
      <c r="F8" s="1025">
        <v>2</v>
      </c>
      <c r="G8" s="1025">
        <v>3</v>
      </c>
      <c r="H8" s="1025">
        <v>4</v>
      </c>
      <c r="I8" s="1025">
        <v>5</v>
      </c>
      <c r="J8" s="1025">
        <v>6</v>
      </c>
      <c r="K8" s="1025">
        <v>7</v>
      </c>
      <c r="L8" s="1025">
        <v>8</v>
      </c>
      <c r="M8" s="1025">
        <v>9</v>
      </c>
      <c r="N8" s="1026">
        <v>10</v>
      </c>
      <c r="O8" s="1026">
        <v>11</v>
      </c>
      <c r="P8" s="1026">
        <v>12</v>
      </c>
      <c r="Q8" s="254">
        <v>13</v>
      </c>
    </row>
    <row r="9" spans="1:17" ht="11.25">
      <c r="A9" s="1550" t="s">
        <v>1226</v>
      </c>
      <c r="B9" s="1538" t="s">
        <v>1124</v>
      </c>
      <c r="C9" s="1538" t="s">
        <v>1579</v>
      </c>
      <c r="D9" s="1538" t="s">
        <v>1144</v>
      </c>
      <c r="E9" s="1547" t="s">
        <v>1213</v>
      </c>
      <c r="F9" s="1538" t="s">
        <v>2039</v>
      </c>
      <c r="G9" s="1538" t="s">
        <v>1122</v>
      </c>
      <c r="H9" s="1538" t="s">
        <v>2040</v>
      </c>
      <c r="I9" s="1538" t="s">
        <v>2041</v>
      </c>
      <c r="J9" s="1538" t="s">
        <v>2006</v>
      </c>
      <c r="K9" s="1538" t="s">
        <v>1211</v>
      </c>
      <c r="L9" s="1538" t="s">
        <v>204</v>
      </c>
      <c r="M9" s="1538" t="s">
        <v>205</v>
      </c>
      <c r="N9" s="1538" t="s">
        <v>176</v>
      </c>
      <c r="O9" s="1538" t="s">
        <v>217</v>
      </c>
      <c r="P9" s="1538" t="s">
        <v>194</v>
      </c>
      <c r="Q9" s="1538" t="s">
        <v>12</v>
      </c>
    </row>
    <row r="10" spans="1:17" ht="11.25">
      <c r="A10" s="1551"/>
      <c r="B10" s="1539"/>
      <c r="C10" s="1539"/>
      <c r="D10" s="1539"/>
      <c r="E10" s="1548"/>
      <c r="F10" s="1539"/>
      <c r="G10" s="1539"/>
      <c r="H10" s="1539"/>
      <c r="I10" s="1539"/>
      <c r="J10" s="1539"/>
      <c r="K10" s="1539"/>
      <c r="L10" s="1539"/>
      <c r="M10" s="1539"/>
      <c r="N10" s="1539"/>
      <c r="O10" s="1539"/>
      <c r="P10" s="1539"/>
      <c r="Q10" s="1539"/>
    </row>
    <row r="11" spans="1:17" ht="11.25">
      <c r="A11" s="1551"/>
      <c r="B11" s="1539"/>
      <c r="C11" s="1539"/>
      <c r="D11" s="1539"/>
      <c r="E11" s="1548"/>
      <c r="F11" s="1539"/>
      <c r="G11" s="1539"/>
      <c r="H11" s="1539"/>
      <c r="I11" s="1539"/>
      <c r="J11" s="1539"/>
      <c r="K11" s="1539"/>
      <c r="L11" s="1539"/>
      <c r="M11" s="1539"/>
      <c r="N11" s="1539"/>
      <c r="O11" s="1539"/>
      <c r="P11" s="1539"/>
      <c r="Q11" s="1539"/>
    </row>
    <row r="12" spans="1:17" ht="12" thickBot="1">
      <c r="A12" s="1552"/>
      <c r="B12" s="1540"/>
      <c r="C12" s="1540"/>
      <c r="D12" s="1540"/>
      <c r="E12" s="1549"/>
      <c r="F12" s="1540"/>
      <c r="G12" s="1540"/>
      <c r="H12" s="1540"/>
      <c r="I12" s="1540"/>
      <c r="J12" s="1540"/>
      <c r="K12" s="1540"/>
      <c r="L12" s="1540"/>
      <c r="M12" s="1540"/>
      <c r="N12" s="1540"/>
      <c r="O12" s="1540"/>
      <c r="P12" s="1540"/>
      <c r="Q12" s="1540"/>
    </row>
    <row r="13" spans="1:17" ht="12.75" customHeight="1">
      <c r="B13" s="1027"/>
      <c r="C13" s="1028"/>
      <c r="D13" s="1028"/>
      <c r="E13" s="1028"/>
      <c r="F13" s="1028"/>
      <c r="G13" s="1028"/>
      <c r="H13" s="1028"/>
      <c r="I13" s="1028"/>
      <c r="J13" s="1029"/>
      <c r="K13" s="1029"/>
      <c r="L13" s="1028"/>
      <c r="M13" s="1028"/>
      <c r="N13" s="1028"/>
      <c r="O13" s="1028"/>
      <c r="P13" s="1028"/>
      <c r="Q13" s="1030"/>
    </row>
    <row r="14" spans="1:17" s="1" customFormat="1" ht="11.25">
      <c r="A14" s="8">
        <v>1</v>
      </c>
      <c r="B14" s="764">
        <v>561.5</v>
      </c>
      <c r="C14" s="1" t="s">
        <v>1754</v>
      </c>
      <c r="D14" s="75"/>
      <c r="E14" s="208">
        <v>2250</v>
      </c>
      <c r="F14" s="208">
        <v>0</v>
      </c>
      <c r="G14" s="208">
        <v>0</v>
      </c>
      <c r="H14" s="208">
        <f>SUM(E14:G14)</f>
        <v>2250</v>
      </c>
      <c r="I14" s="8"/>
      <c r="J14" s="8"/>
      <c r="K14" s="208">
        <f>H14</f>
        <v>2250</v>
      </c>
      <c r="L14" s="208">
        <f>K14</f>
        <v>2250</v>
      </c>
      <c r="M14" s="208">
        <v>0</v>
      </c>
      <c r="N14" s="208">
        <v>0</v>
      </c>
      <c r="O14" s="208">
        <v>0</v>
      </c>
      <c r="P14" s="309">
        <v>0</v>
      </c>
      <c r="Q14" s="1032">
        <f>SUM(L14:P14)</f>
        <v>2250</v>
      </c>
    </row>
    <row r="15" spans="1:17" s="1" customFormat="1" ht="11.25">
      <c r="A15" s="8">
        <v>2</v>
      </c>
      <c r="B15" s="764" t="s">
        <v>1505</v>
      </c>
      <c r="C15" s="1" t="s">
        <v>1047</v>
      </c>
      <c r="D15" s="75"/>
      <c r="E15" s="208">
        <v>285.24</v>
      </c>
      <c r="F15" s="208">
        <v>0</v>
      </c>
      <c r="G15" s="208">
        <v>0</v>
      </c>
      <c r="H15" s="208">
        <f t="shared" ref="H15:H19" si="0">SUM(E15:G15)</f>
        <v>285.24</v>
      </c>
      <c r="I15" s="8"/>
      <c r="J15" s="8"/>
      <c r="K15" s="208">
        <f t="shared" ref="K15:K19" si="1">H15</f>
        <v>285.24</v>
      </c>
      <c r="L15" s="208">
        <f t="shared" ref="L15:L19" si="2">K15</f>
        <v>285.24</v>
      </c>
      <c r="M15" s="208">
        <v>0</v>
      </c>
      <c r="N15" s="208">
        <v>0</v>
      </c>
      <c r="O15" s="208">
        <v>0</v>
      </c>
      <c r="P15" s="309">
        <v>0</v>
      </c>
      <c r="Q15" s="1032">
        <f t="shared" ref="Q15:Q19" si="3">SUM(L15:P15)</f>
        <v>285.24</v>
      </c>
    </row>
    <row r="16" spans="1:17" s="1" customFormat="1" ht="11.25">
      <c r="A16" s="8">
        <v>3</v>
      </c>
      <c r="B16" s="764">
        <v>561.5</v>
      </c>
      <c r="C16" s="1" t="s">
        <v>1506</v>
      </c>
      <c r="D16" s="75"/>
      <c r="E16" s="208">
        <v>307.2</v>
      </c>
      <c r="F16" s="208">
        <v>0</v>
      </c>
      <c r="G16" s="208">
        <v>0</v>
      </c>
      <c r="H16" s="208">
        <f t="shared" si="0"/>
        <v>307.2</v>
      </c>
      <c r="I16" s="8"/>
      <c r="J16" s="8"/>
      <c r="K16" s="208">
        <f t="shared" si="1"/>
        <v>307.2</v>
      </c>
      <c r="L16" s="208">
        <f t="shared" si="2"/>
        <v>307.2</v>
      </c>
      <c r="M16" s="208">
        <v>0</v>
      </c>
      <c r="N16" s="208">
        <v>0</v>
      </c>
      <c r="O16" s="208">
        <v>0</v>
      </c>
      <c r="P16" s="309">
        <v>0</v>
      </c>
      <c r="Q16" s="1032">
        <f t="shared" si="3"/>
        <v>307.2</v>
      </c>
    </row>
    <row r="17" spans="1:17" s="1" customFormat="1" ht="11.25">
      <c r="A17" s="8">
        <v>4</v>
      </c>
      <c r="B17" s="764" t="s">
        <v>1507</v>
      </c>
      <c r="C17" s="1" t="s">
        <v>1049</v>
      </c>
      <c r="D17" s="75"/>
      <c r="E17" s="208">
        <v>366.95</v>
      </c>
      <c r="F17" s="208">
        <v>0</v>
      </c>
      <c r="G17" s="208">
        <v>0</v>
      </c>
      <c r="H17" s="208">
        <f t="shared" si="0"/>
        <v>366.95</v>
      </c>
      <c r="I17" s="8"/>
      <c r="J17" s="8"/>
      <c r="K17" s="208">
        <f t="shared" si="1"/>
        <v>366.95</v>
      </c>
      <c r="L17" s="208">
        <f t="shared" si="2"/>
        <v>366.95</v>
      </c>
      <c r="M17" s="208">
        <v>0</v>
      </c>
      <c r="N17" s="208">
        <v>0</v>
      </c>
      <c r="O17" s="208">
        <v>0</v>
      </c>
      <c r="P17" s="309">
        <v>0</v>
      </c>
      <c r="Q17" s="1032">
        <f t="shared" si="3"/>
        <v>366.95</v>
      </c>
    </row>
    <row r="18" spans="1:17" s="1" customFormat="1" ht="11.25">
      <c r="A18" s="8">
        <v>5</v>
      </c>
      <c r="B18" s="764" t="s">
        <v>1505</v>
      </c>
      <c r="C18" s="1" t="s">
        <v>1048</v>
      </c>
      <c r="D18" s="75"/>
      <c r="E18" s="208">
        <v>149.97999999999999</v>
      </c>
      <c r="F18" s="208">
        <v>0</v>
      </c>
      <c r="G18" s="208">
        <v>0</v>
      </c>
      <c r="H18" s="208">
        <f t="shared" si="0"/>
        <v>149.97999999999999</v>
      </c>
      <c r="I18" s="8"/>
      <c r="J18" s="8"/>
      <c r="K18" s="208">
        <f t="shared" si="1"/>
        <v>149.97999999999999</v>
      </c>
      <c r="L18" s="208">
        <f t="shared" si="2"/>
        <v>149.97999999999999</v>
      </c>
      <c r="M18" s="208">
        <v>0</v>
      </c>
      <c r="N18" s="208">
        <v>0</v>
      </c>
      <c r="O18" s="208">
        <v>0</v>
      </c>
      <c r="P18" s="309">
        <v>0</v>
      </c>
      <c r="Q18" s="1032">
        <f t="shared" si="3"/>
        <v>149.97999999999999</v>
      </c>
    </row>
    <row r="19" spans="1:17" s="1" customFormat="1" ht="11.25">
      <c r="A19" s="8">
        <v>6</v>
      </c>
      <c r="B19" s="764">
        <v>921</v>
      </c>
      <c r="C19" s="1" t="s">
        <v>1050</v>
      </c>
      <c r="D19" s="75"/>
      <c r="E19" s="208">
        <v>38.799999999999997</v>
      </c>
      <c r="F19" s="208">
        <v>0</v>
      </c>
      <c r="G19" s="208">
        <v>0</v>
      </c>
      <c r="H19" s="208">
        <f t="shared" si="0"/>
        <v>38.799999999999997</v>
      </c>
      <c r="I19" s="8"/>
      <c r="J19" s="8"/>
      <c r="K19" s="208">
        <f t="shared" si="1"/>
        <v>38.799999999999997</v>
      </c>
      <c r="L19" s="208">
        <f t="shared" si="2"/>
        <v>38.799999999999997</v>
      </c>
      <c r="M19" s="208">
        <v>0</v>
      </c>
      <c r="N19" s="208">
        <v>0</v>
      </c>
      <c r="O19" s="208">
        <v>0</v>
      </c>
      <c r="P19" s="309">
        <v>0</v>
      </c>
      <c r="Q19" s="1032">
        <f t="shared" si="3"/>
        <v>38.799999999999997</v>
      </c>
    </row>
    <row r="20" spans="1:17" s="1" customFormat="1" ht="11.25">
      <c r="A20" s="8">
        <v>7</v>
      </c>
      <c r="B20" s="764"/>
      <c r="D20" s="8"/>
      <c r="E20" s="208"/>
      <c r="F20" s="208"/>
      <c r="G20" s="208"/>
      <c r="H20" s="208"/>
      <c r="I20" s="8"/>
      <c r="J20" s="8"/>
      <c r="K20" s="208"/>
      <c r="L20" s="208"/>
      <c r="M20" s="208"/>
      <c r="N20" s="208"/>
      <c r="O20" s="208"/>
      <c r="P20" s="309"/>
      <c r="Q20" s="1032"/>
    </row>
    <row r="21" spans="1:17" s="1" customFormat="1" ht="12" thickBot="1">
      <c r="A21" s="8">
        <v>8</v>
      </c>
      <c r="B21" s="33"/>
      <c r="D21" s="8"/>
      <c r="E21" s="208"/>
      <c r="F21" s="208"/>
      <c r="G21" s="208"/>
      <c r="H21" s="208"/>
      <c r="I21" s="8"/>
      <c r="J21" s="8"/>
      <c r="K21" s="208"/>
      <c r="L21" s="309"/>
      <c r="M21" s="309"/>
      <c r="N21" s="309"/>
      <c r="O21" s="309"/>
      <c r="P21" s="309"/>
      <c r="Q21" s="1032"/>
    </row>
    <row r="22" spans="1:17" s="3" customFormat="1" ht="12" thickBot="1">
      <c r="A22" s="8">
        <v>9</v>
      </c>
      <c r="B22" s="146" t="s">
        <v>1046</v>
      </c>
      <c r="C22" s="162"/>
      <c r="D22" s="160" t="s">
        <v>1014</v>
      </c>
      <c r="E22" s="712">
        <f>SUM(E14:E20)</f>
        <v>3398.1699999999996</v>
      </c>
      <c r="F22" s="712">
        <f>SUM(F14:F20)</f>
        <v>0</v>
      </c>
      <c r="G22" s="712">
        <f>SUM(G14:G20)</f>
        <v>0</v>
      </c>
      <c r="H22" s="712">
        <f>SUM(H14:H20)</f>
        <v>3398.1699999999996</v>
      </c>
      <c r="I22" s="161"/>
      <c r="J22" s="160"/>
      <c r="K22" s="712">
        <f t="shared" ref="K22:Q22" si="4">SUM(K14:K20)</f>
        <v>3398.1699999999996</v>
      </c>
      <c r="L22" s="712">
        <f t="shared" si="4"/>
        <v>3398.1699999999996</v>
      </c>
      <c r="M22" s="712">
        <f t="shared" si="4"/>
        <v>0</v>
      </c>
      <c r="N22" s="712">
        <f t="shared" si="4"/>
        <v>0</v>
      </c>
      <c r="O22" s="712">
        <f t="shared" si="4"/>
        <v>0</v>
      </c>
      <c r="P22" s="712">
        <f t="shared" si="4"/>
        <v>0</v>
      </c>
      <c r="Q22" s="1037">
        <f t="shared" si="4"/>
        <v>3398.1699999999996</v>
      </c>
    </row>
    <row r="23" spans="1:17" s="1" customFormat="1" ht="11.25">
      <c r="B23" s="1" t="s">
        <v>1956</v>
      </c>
      <c r="D23" s="8"/>
      <c r="I23" s="8"/>
      <c r="J23" s="5"/>
    </row>
    <row r="24" spans="1:17" ht="12.75" customHeight="1">
      <c r="E24" s="217"/>
      <c r="F24" s="217"/>
      <c r="G24" s="217"/>
      <c r="H24" s="217"/>
      <c r="I24" s="217"/>
      <c r="L24" s="217"/>
      <c r="M24" s="1048"/>
      <c r="N24" s="1048"/>
      <c r="O24" s="1048"/>
      <c r="P24" s="1048"/>
      <c r="Q24" s="1048"/>
    </row>
    <row r="25" spans="1:17" ht="12.75" customHeight="1">
      <c r="D25" s="217"/>
      <c r="E25" s="217"/>
      <c r="F25" s="217"/>
      <c r="G25" s="217"/>
      <c r="H25" s="217"/>
      <c r="I25" s="217"/>
      <c r="L25" s="217"/>
      <c r="M25" s="217"/>
      <c r="N25" s="217"/>
      <c r="O25" s="217"/>
      <c r="P25" s="217"/>
    </row>
    <row r="26" spans="1:17" ht="12.75" customHeight="1">
      <c r="D26" s="1049"/>
      <c r="E26" s="217"/>
      <c r="F26" s="217"/>
      <c r="G26" s="217"/>
      <c r="H26" s="217"/>
      <c r="I26" s="217"/>
      <c r="L26" s="217"/>
      <c r="M26" s="208"/>
      <c r="N26" s="208"/>
      <c r="O26" s="208"/>
      <c r="P26" s="208"/>
      <c r="Q26" s="208"/>
    </row>
    <row r="27" spans="1:17" ht="12.75" customHeight="1">
      <c r="D27" s="217"/>
      <c r="E27" s="217"/>
      <c r="F27" s="217"/>
      <c r="G27" s="217"/>
      <c r="H27" s="217"/>
      <c r="I27" s="217"/>
      <c r="L27" s="217"/>
      <c r="M27" s="208"/>
      <c r="N27" s="208"/>
      <c r="O27" s="208"/>
      <c r="P27" s="208"/>
      <c r="Q27" s="208"/>
    </row>
    <row r="28" spans="1:17" s="1024" customFormat="1" ht="12.75" customHeight="1">
      <c r="C28" s="106"/>
      <c r="D28" s="1049"/>
      <c r="E28" s="1049"/>
      <c r="F28" s="1049"/>
      <c r="G28" s="1049"/>
      <c r="H28" s="1049"/>
      <c r="I28" s="1049"/>
      <c r="J28" s="752"/>
      <c r="K28" s="752"/>
      <c r="L28" s="1049"/>
      <c r="M28" s="1049"/>
      <c r="N28" s="1049"/>
      <c r="O28" s="1049"/>
      <c r="P28" s="1049"/>
      <c r="Q28" s="1049"/>
    </row>
    <row r="29" spans="1:17" ht="12.75" customHeight="1">
      <c r="D29" s="217"/>
      <c r="E29" s="217"/>
      <c r="F29" s="217"/>
      <c r="G29" s="217"/>
      <c r="H29" s="217"/>
      <c r="I29" s="217"/>
      <c r="L29" s="217"/>
      <c r="M29" s="217"/>
      <c r="N29" s="217"/>
      <c r="O29" s="217"/>
      <c r="P29" s="217"/>
    </row>
    <row r="30" spans="1:17" s="1024" customFormat="1" ht="12.75" customHeight="1">
      <c r="C30" s="1050"/>
      <c r="D30" s="1049"/>
      <c r="E30" s="1049"/>
      <c r="F30" s="1051"/>
      <c r="G30" s="1049"/>
      <c r="H30" s="1049"/>
      <c r="I30" s="1049"/>
      <c r="J30" s="1052"/>
      <c r="K30" s="752"/>
      <c r="L30" s="1049"/>
      <c r="M30" s="1049"/>
      <c r="N30" s="1049"/>
      <c r="O30" s="1049"/>
      <c r="P30" s="1049"/>
    </row>
    <row r="31" spans="1:17" ht="12.75" customHeight="1">
      <c r="D31" s="1053"/>
      <c r="E31" s="217"/>
      <c r="F31" s="217"/>
      <c r="G31" s="217"/>
      <c r="H31" s="217"/>
      <c r="I31" s="217"/>
      <c r="L31" s="217"/>
      <c r="M31" s="1048"/>
      <c r="N31" s="1048"/>
      <c r="O31" s="1048"/>
      <c r="P31" s="1048"/>
      <c r="Q31" s="1048"/>
    </row>
    <row r="32" spans="1:17" ht="12.75" customHeight="1">
      <c r="D32" s="1053"/>
      <c r="E32" s="217"/>
      <c r="F32" s="217"/>
      <c r="G32" s="217"/>
      <c r="H32" s="217"/>
      <c r="I32" s="217"/>
      <c r="L32" s="217"/>
      <c r="M32" s="1048"/>
      <c r="N32" s="1048"/>
      <c r="O32" s="1048"/>
      <c r="P32" s="1048"/>
      <c r="Q32" s="1048"/>
    </row>
    <row r="33" spans="2:18" ht="12.75" customHeight="1">
      <c r="D33" s="1053"/>
      <c r="E33" s="217"/>
      <c r="F33" s="217"/>
      <c r="G33" s="217"/>
      <c r="H33" s="217"/>
      <c r="I33" s="217"/>
      <c r="L33" s="217"/>
      <c r="M33" s="1048"/>
      <c r="N33" s="1048"/>
      <c r="O33" s="1048"/>
      <c r="P33" s="1048"/>
      <c r="Q33" s="1048"/>
    </row>
    <row r="34" spans="2:18" ht="12.75" customHeight="1">
      <c r="D34" s="1053"/>
      <c r="E34" s="217"/>
      <c r="F34" s="217"/>
      <c r="G34" s="217"/>
      <c r="H34" s="217"/>
      <c r="I34" s="217"/>
      <c r="L34" s="217"/>
      <c r="M34" s="1048"/>
      <c r="N34" s="1048"/>
      <c r="O34" s="1048"/>
      <c r="P34" s="1048"/>
      <c r="Q34" s="1048"/>
    </row>
    <row r="35" spans="2:18" ht="12.75" customHeight="1">
      <c r="D35" s="1053"/>
      <c r="E35" s="217"/>
      <c r="F35" s="217"/>
      <c r="G35" s="217"/>
      <c r="H35" s="217"/>
      <c r="I35" s="217"/>
      <c r="L35" s="217"/>
      <c r="M35" s="1048"/>
      <c r="N35" s="1048"/>
      <c r="O35" s="1048"/>
      <c r="P35" s="1048"/>
      <c r="Q35" s="1048"/>
    </row>
    <row r="36" spans="2:18" ht="12.75" customHeight="1">
      <c r="D36" s="1053"/>
      <c r="E36" s="217"/>
      <c r="F36" s="217"/>
      <c r="G36" s="217"/>
      <c r="H36" s="217"/>
      <c r="I36" s="217"/>
      <c r="L36" s="217"/>
      <c r="M36" s="1048"/>
      <c r="N36" s="1048"/>
      <c r="O36" s="1048"/>
      <c r="P36" s="1048"/>
      <c r="Q36" s="1048"/>
    </row>
    <row r="37" spans="2:18" ht="12.75" customHeight="1">
      <c r="D37" s="1053"/>
      <c r="E37" s="217"/>
      <c r="F37" s="217"/>
      <c r="G37" s="217"/>
      <c r="H37" s="217"/>
      <c r="I37" s="217"/>
      <c r="L37" s="217"/>
      <c r="M37" s="208"/>
      <c r="N37" s="208"/>
      <c r="O37" s="208"/>
      <c r="P37" s="208"/>
      <c r="Q37" s="208"/>
    </row>
    <row r="38" spans="2:18" ht="12.75" customHeight="1">
      <c r="D38" s="1053"/>
      <c r="E38" s="217"/>
      <c r="F38" s="217"/>
      <c r="G38" s="217"/>
      <c r="H38" s="217"/>
      <c r="I38" s="217"/>
      <c r="L38" s="217"/>
      <c r="M38" s="1048"/>
      <c r="N38" s="1048"/>
      <c r="O38" s="1048"/>
      <c r="P38" s="1048"/>
      <c r="Q38" s="1048"/>
    </row>
    <row r="39" spans="2:18" ht="12.75" customHeight="1">
      <c r="D39" s="1053"/>
      <c r="E39" s="217"/>
      <c r="F39" s="217"/>
      <c r="G39" s="217"/>
      <c r="H39" s="217"/>
      <c r="I39" s="217"/>
      <c r="L39" s="217"/>
      <c r="M39" s="1048"/>
      <c r="N39" s="1048"/>
      <c r="O39" s="1048"/>
      <c r="P39" s="1048"/>
      <c r="Q39" s="1048"/>
    </row>
    <row r="40" spans="2:18" ht="12.75" customHeight="1">
      <c r="D40" s="1053"/>
      <c r="E40" s="217"/>
      <c r="F40" s="217"/>
      <c r="G40" s="217"/>
      <c r="H40" s="217"/>
      <c r="I40" s="217"/>
      <c r="L40" s="217"/>
      <c r="M40" s="1048"/>
      <c r="N40" s="1048"/>
      <c r="O40" s="1048"/>
      <c r="P40" s="1048"/>
      <c r="Q40" s="1048"/>
    </row>
    <row r="41" spans="2:18" s="1024" customFormat="1" ht="12.75" customHeight="1">
      <c r="C41" s="106"/>
      <c r="D41" s="1051"/>
      <c r="E41" s="1049"/>
      <c r="F41" s="1049"/>
      <c r="G41" s="1049"/>
      <c r="H41" s="1049"/>
      <c r="I41" s="1049"/>
      <c r="J41" s="752"/>
      <c r="K41" s="1052"/>
      <c r="L41" s="1049"/>
      <c r="M41" s="1049"/>
      <c r="N41" s="1049"/>
      <c r="O41" s="1049"/>
      <c r="P41" s="1049"/>
      <c r="Q41" s="1049"/>
      <c r="R41" s="446"/>
    </row>
    <row r="42" spans="2:18" ht="12.75" customHeight="1">
      <c r="C42" s="1054"/>
      <c r="D42" s="1053"/>
      <c r="E42" s="217"/>
      <c r="F42" s="217"/>
      <c r="G42" s="217"/>
      <c r="H42" s="217"/>
      <c r="I42" s="217"/>
      <c r="K42" s="1055"/>
      <c r="L42" s="217"/>
      <c r="M42" s="217"/>
      <c r="N42" s="217"/>
      <c r="O42" s="217"/>
      <c r="P42" s="217"/>
    </row>
    <row r="43" spans="2:18" s="1024" customFormat="1" ht="12.75" customHeight="1">
      <c r="B43" s="1056"/>
      <c r="D43" s="1051"/>
      <c r="E43" s="1049"/>
      <c r="F43" s="1049"/>
      <c r="G43" s="1049"/>
      <c r="H43" s="1049"/>
      <c r="I43" s="1049"/>
      <c r="J43" s="752"/>
      <c r="K43" s="1052"/>
      <c r="L43" s="1049"/>
      <c r="M43" s="1049"/>
      <c r="N43" s="1049"/>
      <c r="O43" s="1049"/>
      <c r="P43" s="1049"/>
      <c r="Q43" s="1049"/>
      <c r="R43" s="446"/>
    </row>
    <row r="44" spans="2:18" ht="12.75" customHeight="1">
      <c r="C44" s="106"/>
      <c r="D44" s="1053"/>
      <c r="E44" s="217"/>
      <c r="F44" s="217"/>
      <c r="G44" s="217"/>
      <c r="H44" s="217"/>
      <c r="I44" s="217"/>
      <c r="J44" s="752"/>
      <c r="K44" s="1055"/>
      <c r="L44" s="217"/>
      <c r="M44" s="217"/>
      <c r="N44" s="217"/>
      <c r="O44" s="217"/>
      <c r="P44" s="217"/>
      <c r="Q44" s="217"/>
    </row>
    <row r="45" spans="2:18" s="1024" customFormat="1" ht="12.75" customHeight="1">
      <c r="C45" s="106"/>
      <c r="D45" s="1049"/>
      <c r="E45" s="1049"/>
      <c r="F45" s="1049"/>
      <c r="G45" s="1049"/>
      <c r="H45" s="1049"/>
      <c r="I45" s="1049"/>
      <c r="J45" s="752"/>
      <c r="K45" s="1052"/>
      <c r="L45" s="1049"/>
      <c r="M45" s="1049"/>
      <c r="N45" s="1049"/>
      <c r="O45" s="1049"/>
      <c r="P45" s="1049"/>
      <c r="Q45" s="1049"/>
    </row>
    <row r="46" spans="2:18" s="1024" customFormat="1" ht="12.75" customHeight="1">
      <c r="C46" s="106"/>
      <c r="D46" s="1051"/>
      <c r="E46" s="1049"/>
      <c r="F46" s="1049"/>
      <c r="G46" s="1049"/>
      <c r="H46" s="1049"/>
      <c r="I46" s="1049"/>
      <c r="J46" s="752"/>
      <c r="K46" s="1052"/>
      <c r="L46" s="1049"/>
      <c r="M46" s="1049"/>
      <c r="N46" s="1049"/>
      <c r="O46" s="1049"/>
      <c r="P46" s="1049"/>
    </row>
    <row r="47" spans="2:18" s="1024" customFormat="1" ht="12.75" customHeight="1">
      <c r="C47" s="106"/>
      <c r="D47" s="1049"/>
      <c r="E47" s="1049"/>
      <c r="F47" s="1049"/>
      <c r="G47" s="1049"/>
      <c r="H47" s="1049"/>
      <c r="I47" s="1049"/>
      <c r="J47" s="752"/>
      <c r="K47" s="1052"/>
      <c r="L47" s="1049"/>
      <c r="M47" s="1057"/>
      <c r="N47" s="1057"/>
      <c r="O47" s="1057"/>
      <c r="P47" s="1057"/>
      <c r="Q47" s="1057"/>
    </row>
    <row r="48" spans="2:18" s="1024" customFormat="1" ht="12.75" customHeight="1">
      <c r="C48" s="106"/>
      <c r="D48" s="1051"/>
      <c r="E48" s="1049"/>
      <c r="F48" s="1049"/>
      <c r="G48" s="1049"/>
      <c r="H48" s="1049"/>
      <c r="I48" s="1049"/>
      <c r="J48" s="752"/>
      <c r="K48" s="1052"/>
      <c r="L48" s="1049"/>
      <c r="M48" s="1049"/>
      <c r="N48" s="1049"/>
      <c r="O48" s="1049"/>
      <c r="P48" s="1049"/>
    </row>
    <row r="49" spans="2:17" s="1024" customFormat="1" ht="12.75" customHeight="1">
      <c r="B49" s="1058"/>
      <c r="C49" s="106"/>
      <c r="D49" s="1051"/>
      <c r="E49" s="1049"/>
      <c r="F49" s="1049"/>
      <c r="G49" s="1049"/>
      <c r="H49" s="1049"/>
      <c r="I49" s="1049"/>
      <c r="J49" s="752"/>
      <c r="K49" s="1052"/>
      <c r="L49" s="1049"/>
      <c r="M49" s="1049"/>
      <c r="N49" s="1049"/>
      <c r="O49" s="1049"/>
      <c r="P49" s="1049"/>
      <c r="Q49" s="1049"/>
    </row>
    <row r="50" spans="2:17" ht="12.75" customHeight="1">
      <c r="C50" s="106"/>
      <c r="D50" s="1053"/>
      <c r="E50" s="217"/>
      <c r="F50" s="217"/>
      <c r="G50" s="217"/>
      <c r="H50" s="217"/>
      <c r="I50" s="217"/>
      <c r="J50" s="752"/>
      <c r="K50" s="1055"/>
      <c r="L50" s="217"/>
      <c r="M50" s="217"/>
      <c r="N50" s="217"/>
      <c r="O50" s="217"/>
      <c r="P50" s="217"/>
    </row>
    <row r="51" spans="2:17" ht="12.75" customHeight="1">
      <c r="C51" s="106"/>
      <c r="D51" s="1053"/>
      <c r="E51" s="217"/>
      <c r="F51" s="217"/>
      <c r="G51" s="217"/>
      <c r="H51" s="217"/>
      <c r="I51" s="217"/>
      <c r="L51" s="217"/>
      <c r="M51" s="1048"/>
      <c r="N51" s="1048"/>
      <c r="O51" s="1048"/>
      <c r="P51" s="1048"/>
      <c r="Q51" s="1048"/>
    </row>
    <row r="52" spans="2:17" ht="12.75" customHeight="1">
      <c r="C52" s="106"/>
      <c r="D52" s="1053"/>
      <c r="E52" s="217"/>
      <c r="F52" s="217"/>
      <c r="G52" s="217"/>
      <c r="H52" s="217"/>
      <c r="I52" s="217"/>
      <c r="L52" s="217"/>
      <c r="M52" s="1048"/>
      <c r="N52" s="1048"/>
      <c r="O52" s="1048"/>
      <c r="P52" s="1048"/>
      <c r="Q52" s="1048"/>
    </row>
    <row r="53" spans="2:17" ht="12.75" customHeight="1">
      <c r="C53" s="106"/>
      <c r="D53" s="1053"/>
      <c r="E53" s="217"/>
      <c r="F53" s="217"/>
      <c r="G53" s="217"/>
      <c r="H53" s="217"/>
      <c r="I53" s="217"/>
      <c r="J53" s="752"/>
      <c r="K53" s="1055"/>
      <c r="L53" s="217"/>
      <c r="M53" s="217"/>
      <c r="N53" s="217"/>
      <c r="O53" s="217"/>
      <c r="P53" s="217"/>
    </row>
    <row r="54" spans="2:17" ht="12.75" customHeight="1">
      <c r="C54" s="1059"/>
      <c r="D54" s="1053"/>
      <c r="E54" s="217"/>
      <c r="F54" s="217"/>
      <c r="G54" s="217"/>
      <c r="H54" s="217"/>
      <c r="I54" s="217"/>
      <c r="L54" s="217"/>
      <c r="M54" s="1048"/>
      <c r="N54" s="1048"/>
      <c r="O54" s="1048"/>
      <c r="P54" s="1048"/>
      <c r="Q54" s="1048"/>
    </row>
    <row r="55" spans="2:17" ht="12.75" customHeight="1">
      <c r="C55" s="734"/>
      <c r="D55" s="1053"/>
      <c r="E55" s="217"/>
      <c r="F55" s="217"/>
      <c r="G55" s="217"/>
      <c r="H55" s="217"/>
      <c r="I55" s="217"/>
      <c r="L55" s="217"/>
      <c r="M55" s="1048"/>
      <c r="N55" s="1048"/>
      <c r="O55" s="1048"/>
      <c r="P55" s="1048"/>
      <c r="Q55" s="1048"/>
    </row>
  </sheetData>
  <mergeCells count="17">
    <mergeCell ref="L9:L12"/>
    <mergeCell ref="A9:A12"/>
    <mergeCell ref="B9:B12"/>
    <mergeCell ref="C9:C12"/>
    <mergeCell ref="D9:D12"/>
    <mergeCell ref="E9:E12"/>
    <mergeCell ref="F9:F12"/>
    <mergeCell ref="G9:G12"/>
    <mergeCell ref="H9:H12"/>
    <mergeCell ref="I9:I12"/>
    <mergeCell ref="J9:J12"/>
    <mergeCell ref="K9:K12"/>
    <mergeCell ref="M9:M12"/>
    <mergeCell ref="N9:N12"/>
    <mergeCell ref="O9:O12"/>
    <mergeCell ref="P9:P12"/>
    <mergeCell ref="Q9:Q12"/>
  </mergeCells>
  <pageMargins left="0" right="0" top="0.75" bottom="0.75" header="0.3" footer="0.3"/>
  <pageSetup scale="60" pageOrder="overThenDown" orientation="landscape" r:id="rId1"/>
  <headerFooter alignWithMargins="0">
    <oddHeader>&amp;R&amp;"Times New Roman,Regular"Schedule II-D-2.6c
Page 1 of 1</oddHeader>
    <oddFooter>&amp;L&amp;"Times New Roman,Regular"Sponsored by: Rebecca Beckham, Eric Schroeder</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A1F2A3-A615-45FB-B5AE-1A9FC46EDA44}">
  <sheetPr>
    <tabColor theme="7"/>
  </sheetPr>
  <dimension ref="A1:T55"/>
  <sheetViews>
    <sheetView view="pageLayout" topLeftCell="A5" zoomScaleNormal="100" zoomScaleSheetLayoutView="100" workbookViewId="0">
      <selection activeCell="C49" sqref="C49"/>
    </sheetView>
  </sheetViews>
  <sheetFormatPr defaultColWidth="9.140625" defaultRowHeight="11.25"/>
  <cols>
    <col min="1" max="1" width="7.140625" style="1" customWidth="1"/>
    <col min="2" max="2" width="10" style="1" customWidth="1"/>
    <col min="3" max="3" width="23.85546875" style="1" customWidth="1"/>
    <col min="4" max="5" width="30.42578125" style="1" customWidth="1"/>
    <col min="6" max="6" width="12.85546875" style="1" bestFit="1" customWidth="1"/>
    <col min="7" max="7" width="14.85546875" style="1" bestFit="1" customWidth="1"/>
    <col min="8" max="10" width="11.85546875" style="1" customWidth="1"/>
    <col min="11" max="11" width="10.140625" style="1" customWidth="1"/>
    <col min="12" max="13" width="9.85546875" style="1" customWidth="1"/>
    <col min="14" max="14" width="11.85546875" style="1" customWidth="1"/>
    <col min="15" max="15" width="8.5703125" style="1" customWidth="1"/>
    <col min="16" max="18" width="7.85546875" style="1" customWidth="1"/>
    <col min="19" max="19" width="10.5703125" style="1" customWidth="1"/>
    <col min="20" max="16384" width="9.140625" style="1"/>
  </cols>
  <sheetData>
    <row r="1" spans="1:20" ht="12" thickBot="1"/>
    <row r="2" spans="1:20">
      <c r="B2" s="453" t="s">
        <v>162</v>
      </c>
      <c r="C2" s="470"/>
      <c r="D2" s="624"/>
    </row>
    <row r="3" spans="1:20">
      <c r="B3" s="407" t="s">
        <v>579</v>
      </c>
      <c r="C3" s="393"/>
      <c r="D3" s="625"/>
    </row>
    <row r="4" spans="1:20">
      <c r="B4" s="408" t="s">
        <v>1599</v>
      </c>
      <c r="C4" s="393"/>
      <c r="D4" s="625"/>
    </row>
    <row r="5" spans="1:20">
      <c r="B5" s="408" t="str">
        <f>'I-A'!B6</f>
        <v>TEST YEAR ENDED SEPTEMBER 30, 2024</v>
      </c>
      <c r="C5" s="393"/>
      <c r="D5" s="625"/>
    </row>
    <row r="6" spans="1:20" ht="12" thickBot="1">
      <c r="B6" s="457" t="str">
        <f>'I-A'!B7</f>
        <v>DOCKET 57467</v>
      </c>
      <c r="C6" s="471"/>
      <c r="D6" s="626"/>
    </row>
    <row r="9" spans="1:20" ht="12" thickBot="1">
      <c r="B9" s="8">
        <v>1</v>
      </c>
      <c r="C9" s="8">
        <v>2</v>
      </c>
      <c r="D9" s="8">
        <v>3</v>
      </c>
      <c r="E9" s="8">
        <v>4</v>
      </c>
      <c r="F9" s="8">
        <v>5</v>
      </c>
      <c r="G9" s="8">
        <v>6</v>
      </c>
      <c r="H9" s="8">
        <v>7</v>
      </c>
      <c r="I9" s="8">
        <v>8</v>
      </c>
      <c r="J9" s="8">
        <v>9</v>
      </c>
      <c r="K9" s="8">
        <v>10</v>
      </c>
      <c r="L9" s="8">
        <v>11</v>
      </c>
      <c r="M9" s="8">
        <v>12</v>
      </c>
      <c r="N9" s="8">
        <v>13</v>
      </c>
      <c r="O9" s="8">
        <v>14</v>
      </c>
      <c r="P9" s="8">
        <v>15</v>
      </c>
      <c r="Q9" s="8">
        <v>16</v>
      </c>
      <c r="R9" s="8">
        <v>17</v>
      </c>
      <c r="S9" s="8">
        <v>18</v>
      </c>
    </row>
    <row r="10" spans="1:20" ht="12.75" customHeight="1">
      <c r="A10" s="1550" t="s">
        <v>1226</v>
      </c>
      <c r="B10" s="1550" t="s">
        <v>2062</v>
      </c>
      <c r="C10" s="1550" t="s">
        <v>1407</v>
      </c>
      <c r="D10" s="1550" t="s">
        <v>1408</v>
      </c>
      <c r="E10" s="1550" t="s">
        <v>1059</v>
      </c>
      <c r="F10" s="1550" t="s">
        <v>2063</v>
      </c>
      <c r="G10" s="1550" t="s">
        <v>2064</v>
      </c>
      <c r="H10" s="1550" t="s">
        <v>2065</v>
      </c>
      <c r="I10" s="1550" t="s">
        <v>2066</v>
      </c>
      <c r="J10" s="1550" t="s">
        <v>12</v>
      </c>
      <c r="K10" s="1655" t="s">
        <v>1211</v>
      </c>
      <c r="L10" s="1550" t="s">
        <v>1212</v>
      </c>
      <c r="M10" s="1550" t="s">
        <v>2067</v>
      </c>
      <c r="N10" s="1550" t="s">
        <v>1060</v>
      </c>
      <c r="O10" s="1550" t="s">
        <v>4</v>
      </c>
      <c r="P10" s="1550" t="s">
        <v>40</v>
      </c>
      <c r="Q10" s="1550" t="s">
        <v>217</v>
      </c>
      <c r="R10" s="1550" t="s">
        <v>194</v>
      </c>
      <c r="S10" s="1550" t="s">
        <v>12</v>
      </c>
    </row>
    <row r="11" spans="1:20" ht="13.5" customHeight="1" thickBot="1">
      <c r="A11" s="1552"/>
      <c r="B11" s="1552"/>
      <c r="C11" s="1552"/>
      <c r="D11" s="1552"/>
      <c r="E11" s="1552"/>
      <c r="F11" s="1552"/>
      <c r="G11" s="1552"/>
      <c r="H11" s="1552"/>
      <c r="I11" s="1552"/>
      <c r="J11" s="1552"/>
      <c r="K11" s="1656"/>
      <c r="L11" s="1552"/>
      <c r="M11" s="1552"/>
      <c r="N11" s="1552"/>
      <c r="O11" s="1552"/>
      <c r="P11" s="1552"/>
      <c r="Q11" s="1552"/>
      <c r="R11" s="1552"/>
      <c r="S11" s="1552"/>
    </row>
    <row r="12" spans="1:20">
      <c r="B12" s="33"/>
      <c r="H12" s="417"/>
      <c r="K12" s="417"/>
      <c r="N12" s="588"/>
      <c r="O12" s="588"/>
      <c r="P12" s="588"/>
      <c r="Q12" s="588"/>
      <c r="R12" s="588"/>
      <c r="S12" s="589"/>
      <c r="T12" s="417"/>
    </row>
    <row r="13" spans="1:20">
      <c r="A13" s="8">
        <v>1</v>
      </c>
      <c r="B13" s="33" t="s">
        <v>1083</v>
      </c>
      <c r="G13" s="8"/>
      <c r="H13" s="395"/>
      <c r="I13" s="8"/>
      <c r="J13" s="395"/>
      <c r="K13" s="395"/>
      <c r="L13" s="8"/>
      <c r="M13" s="8"/>
      <c r="N13" s="208"/>
      <c r="O13" s="588"/>
      <c r="P13" s="588"/>
      <c r="Q13" s="588"/>
      <c r="R13" s="588"/>
      <c r="S13" s="589"/>
      <c r="T13" s="417"/>
    </row>
    <row r="14" spans="1:20">
      <c r="A14" s="8">
        <v>2</v>
      </c>
      <c r="B14" s="33"/>
      <c r="C14" s="1" t="s">
        <v>1533</v>
      </c>
      <c r="D14" s="1" t="s">
        <v>1552</v>
      </c>
      <c r="E14" s="1" t="s">
        <v>1597</v>
      </c>
      <c r="F14" s="8" t="s">
        <v>1531</v>
      </c>
      <c r="G14" s="606">
        <v>45413</v>
      </c>
      <c r="H14" s="417">
        <f t="shared" ref="H14:H15" si="0">J14</f>
        <v>6061.39</v>
      </c>
      <c r="I14" s="612">
        <v>1</v>
      </c>
      <c r="J14" s="395">
        <v>6061.39</v>
      </c>
      <c r="K14" s="395">
        <f t="shared" ref="K14:K35" si="1">J14</f>
        <v>6061.39</v>
      </c>
      <c r="L14" s="8"/>
      <c r="M14" s="8"/>
      <c r="N14" s="208">
        <f t="shared" ref="N14:N16" si="2">K14</f>
        <v>6061.39</v>
      </c>
      <c r="O14" s="588">
        <v>0</v>
      </c>
      <c r="P14" s="588">
        <v>0</v>
      </c>
      <c r="Q14" s="588">
        <v>0</v>
      </c>
      <c r="R14" s="588">
        <v>0</v>
      </c>
      <c r="S14" s="589">
        <f t="shared" ref="S14:S16" si="3">SUM(N14:R14)</f>
        <v>6061.39</v>
      </c>
      <c r="T14" s="417"/>
    </row>
    <row r="15" spans="1:20">
      <c r="A15" s="8">
        <v>3</v>
      </c>
      <c r="B15" s="33"/>
      <c r="C15" s="1" t="s">
        <v>1533</v>
      </c>
      <c r="D15" s="1" t="s">
        <v>1528</v>
      </c>
      <c r="E15" s="1" t="s">
        <v>1597</v>
      </c>
      <c r="F15" s="8" t="s">
        <v>1531</v>
      </c>
      <c r="G15" s="606">
        <v>45352</v>
      </c>
      <c r="H15" s="417">
        <f t="shared" si="0"/>
        <v>139.96</v>
      </c>
      <c r="I15" s="612">
        <v>1</v>
      </c>
      <c r="J15" s="395">
        <v>139.96</v>
      </c>
      <c r="K15" s="395">
        <f>J15</f>
        <v>139.96</v>
      </c>
      <c r="L15" s="8"/>
      <c r="M15" s="8"/>
      <c r="N15" s="208">
        <f>K15</f>
        <v>139.96</v>
      </c>
      <c r="O15" s="588">
        <v>0</v>
      </c>
      <c r="P15" s="588">
        <v>0</v>
      </c>
      <c r="Q15" s="588">
        <v>0</v>
      </c>
      <c r="R15" s="588">
        <v>0</v>
      </c>
      <c r="S15" s="589">
        <f>SUM(N15:R15)</f>
        <v>139.96</v>
      </c>
      <c r="T15" s="417"/>
    </row>
    <row r="16" spans="1:20">
      <c r="A16" s="8">
        <v>4</v>
      </c>
      <c r="B16" s="33"/>
      <c r="C16" s="1" t="s">
        <v>1533</v>
      </c>
      <c r="D16" s="1" t="s">
        <v>1551</v>
      </c>
      <c r="E16" s="1" t="s">
        <v>1596</v>
      </c>
      <c r="F16" s="8" t="s">
        <v>1531</v>
      </c>
      <c r="G16" s="606">
        <v>45536</v>
      </c>
      <c r="H16" s="610">
        <f>J16-'II-D-2.7_1'!J14</f>
        <v>-23603.310000000056</v>
      </c>
      <c r="I16" s="612">
        <f>H16/J16</f>
        <v>-0.12918405982791409</v>
      </c>
      <c r="J16" s="395">
        <v>182710.69999999995</v>
      </c>
      <c r="K16" s="395">
        <f t="shared" si="1"/>
        <v>182710.69999999995</v>
      </c>
      <c r="L16" s="8"/>
      <c r="M16" s="8"/>
      <c r="N16" s="208">
        <f t="shared" si="2"/>
        <v>182710.69999999995</v>
      </c>
      <c r="O16" s="588">
        <v>0</v>
      </c>
      <c r="P16" s="588">
        <v>0</v>
      </c>
      <c r="Q16" s="588">
        <v>0</v>
      </c>
      <c r="R16" s="588">
        <v>0</v>
      </c>
      <c r="S16" s="589">
        <f t="shared" si="3"/>
        <v>182710.69999999995</v>
      </c>
      <c r="T16" s="417"/>
    </row>
    <row r="17" spans="1:20" ht="12" thickBot="1">
      <c r="A17" s="8">
        <v>5</v>
      </c>
      <c r="B17" s="33"/>
      <c r="G17" s="8"/>
      <c r="H17" s="395"/>
      <c r="I17" s="8"/>
      <c r="J17" s="395"/>
      <c r="K17" s="395"/>
      <c r="L17" s="8"/>
      <c r="M17" s="8"/>
      <c r="N17" s="208"/>
      <c r="O17" s="588"/>
      <c r="P17" s="588"/>
      <c r="Q17" s="588"/>
      <c r="R17" s="588"/>
      <c r="S17" s="589"/>
      <c r="T17" s="417"/>
    </row>
    <row r="18" spans="1:20" ht="12" thickBot="1">
      <c r="A18" s="8">
        <v>6</v>
      </c>
      <c r="B18" s="590"/>
      <c r="C18" s="592"/>
      <c r="D18" s="591" t="s">
        <v>1086</v>
      </c>
      <c r="E18" s="591"/>
      <c r="F18" s="591"/>
      <c r="G18" s="592"/>
      <c r="H18" s="601"/>
      <c r="I18" s="592"/>
      <c r="J18" s="594">
        <f>SUM(J13:J17)</f>
        <v>188912.04999999996</v>
      </c>
      <c r="K18" s="594">
        <f>SUM(K13:K17)</f>
        <v>188912.04999999996</v>
      </c>
      <c r="L18" s="592"/>
      <c r="M18" s="592"/>
      <c r="N18" s="593">
        <f t="shared" ref="N18:S18" si="4">SUM(N13:N17)</f>
        <v>188912.04999999996</v>
      </c>
      <c r="O18" s="594">
        <f t="shared" si="4"/>
        <v>0</v>
      </c>
      <c r="P18" s="594">
        <f t="shared" si="4"/>
        <v>0</v>
      </c>
      <c r="Q18" s="594">
        <f t="shared" si="4"/>
        <v>0</v>
      </c>
      <c r="R18" s="594">
        <f t="shared" si="4"/>
        <v>0</v>
      </c>
      <c r="S18" s="595">
        <f t="shared" si="4"/>
        <v>188912.04999999996</v>
      </c>
      <c r="T18" s="417"/>
    </row>
    <row r="19" spans="1:20">
      <c r="A19" s="8">
        <v>7</v>
      </c>
      <c r="B19" s="33"/>
      <c r="G19" s="8"/>
      <c r="H19" s="395"/>
      <c r="I19" s="8"/>
      <c r="J19" s="395"/>
      <c r="K19" s="395"/>
      <c r="L19" s="8"/>
      <c r="M19" s="8"/>
      <c r="N19" s="208"/>
      <c r="O19" s="588"/>
      <c r="P19" s="588"/>
      <c r="Q19" s="588"/>
      <c r="R19" s="588"/>
      <c r="S19" s="589"/>
      <c r="T19" s="417"/>
    </row>
    <row r="20" spans="1:20">
      <c r="A20" s="8">
        <v>8</v>
      </c>
      <c r="B20" s="33" t="s">
        <v>116</v>
      </c>
      <c r="G20" s="8"/>
      <c r="H20" s="395"/>
      <c r="I20" s="8"/>
      <c r="J20" s="395"/>
      <c r="K20" s="395"/>
      <c r="L20" s="8"/>
      <c r="M20" s="8"/>
      <c r="N20" s="208"/>
      <c r="O20" s="588"/>
      <c r="P20" s="588"/>
      <c r="Q20" s="588"/>
      <c r="R20" s="588"/>
      <c r="S20" s="589"/>
      <c r="T20" s="417"/>
    </row>
    <row r="21" spans="1:20">
      <c r="A21" s="8">
        <v>9</v>
      </c>
      <c r="B21" s="33"/>
      <c r="C21" s="1" t="s">
        <v>1533</v>
      </c>
      <c r="D21" s="1" t="s">
        <v>1508</v>
      </c>
      <c r="E21" s="1" t="s">
        <v>1539</v>
      </c>
      <c r="F21" s="8" t="s">
        <v>1531</v>
      </c>
      <c r="G21" s="606">
        <v>45536</v>
      </c>
      <c r="H21" s="417">
        <f t="shared" ref="H21" si="5">J21</f>
        <v>4041.63</v>
      </c>
      <c r="I21" s="612">
        <v>1</v>
      </c>
      <c r="J21" s="395">
        <v>4041.63</v>
      </c>
      <c r="K21" s="395">
        <f t="shared" ref="K21:K30" si="6">J21</f>
        <v>4041.63</v>
      </c>
      <c r="L21" s="8"/>
      <c r="M21" s="8"/>
      <c r="N21" s="208">
        <f t="shared" ref="N21:N30" si="7">K21</f>
        <v>4041.63</v>
      </c>
      <c r="O21" s="588">
        <v>0</v>
      </c>
      <c r="P21" s="588">
        <v>0</v>
      </c>
      <c r="Q21" s="588">
        <v>0</v>
      </c>
      <c r="R21" s="588">
        <v>0</v>
      </c>
      <c r="S21" s="589">
        <f t="shared" ref="S21:S30" si="8">SUM(N21:R21)</f>
        <v>4041.63</v>
      </c>
      <c r="T21" s="417"/>
    </row>
    <row r="22" spans="1:20">
      <c r="A22" s="8">
        <v>10</v>
      </c>
      <c r="B22" s="33"/>
      <c r="C22" s="1" t="s">
        <v>1533</v>
      </c>
      <c r="D22" s="1" t="s">
        <v>1580</v>
      </c>
      <c r="E22" s="1" t="s">
        <v>1811</v>
      </c>
      <c r="F22" s="8" t="s">
        <v>1531</v>
      </c>
      <c r="G22" s="606">
        <v>45536</v>
      </c>
      <c r="H22" s="417">
        <f t="shared" ref="H22" si="9">J22</f>
        <v>1498</v>
      </c>
      <c r="I22" s="612">
        <v>1</v>
      </c>
      <c r="J22" s="395">
        <v>1498</v>
      </c>
      <c r="K22" s="395">
        <f t="shared" si="6"/>
        <v>1498</v>
      </c>
      <c r="L22" s="8"/>
      <c r="M22" s="8"/>
      <c r="N22" s="208">
        <f t="shared" si="7"/>
        <v>1498</v>
      </c>
      <c r="O22" s="588">
        <v>0</v>
      </c>
      <c r="P22" s="588">
        <v>0</v>
      </c>
      <c r="Q22" s="588">
        <v>0</v>
      </c>
      <c r="R22" s="588">
        <v>0</v>
      </c>
      <c r="S22" s="589">
        <f t="shared" si="8"/>
        <v>1498</v>
      </c>
      <c r="T22" s="417"/>
    </row>
    <row r="23" spans="1:20">
      <c r="A23" s="8">
        <v>11</v>
      </c>
      <c r="B23" s="33"/>
      <c r="C23" s="1" t="s">
        <v>1533</v>
      </c>
      <c r="D23" s="1" t="s">
        <v>1065</v>
      </c>
      <c r="E23" s="1" t="s">
        <v>1066</v>
      </c>
      <c r="F23" s="8" t="s">
        <v>1531</v>
      </c>
      <c r="G23" s="606">
        <v>45292</v>
      </c>
      <c r="H23" s="395"/>
      <c r="I23" s="8"/>
      <c r="J23" s="610">
        <v>-27378</v>
      </c>
      <c r="K23" s="395">
        <f t="shared" si="6"/>
        <v>-27378</v>
      </c>
      <c r="L23" s="8"/>
      <c r="M23" s="8"/>
      <c r="N23" s="208">
        <f t="shared" si="7"/>
        <v>-27378</v>
      </c>
      <c r="O23" s="588">
        <v>0</v>
      </c>
      <c r="P23" s="588">
        <v>0</v>
      </c>
      <c r="Q23" s="588">
        <v>0</v>
      </c>
      <c r="R23" s="588">
        <v>0</v>
      </c>
      <c r="S23" s="589">
        <f t="shared" si="8"/>
        <v>-27378</v>
      </c>
      <c r="T23" s="417"/>
    </row>
    <row r="24" spans="1:20">
      <c r="A24" s="8">
        <v>12</v>
      </c>
      <c r="B24" s="33"/>
      <c r="C24" s="1" t="s">
        <v>1533</v>
      </c>
      <c r="D24" s="1" t="s">
        <v>1536</v>
      </c>
      <c r="E24" s="1" t="s">
        <v>1541</v>
      </c>
      <c r="F24" s="8" t="s">
        <v>1531</v>
      </c>
      <c r="G24" s="606">
        <v>45536</v>
      </c>
      <c r="H24" s="395">
        <f>J24-'II-D-2.7_1'!J24</f>
        <v>1500.0299999999916</v>
      </c>
      <c r="I24" s="612">
        <f>H24/J24</f>
        <v>5.1370696891210064E-2</v>
      </c>
      <c r="J24" s="395">
        <v>29200.109999999993</v>
      </c>
      <c r="K24" s="395">
        <f t="shared" si="6"/>
        <v>29200.109999999993</v>
      </c>
      <c r="L24" s="8"/>
      <c r="M24" s="8"/>
      <c r="N24" s="208">
        <f t="shared" si="7"/>
        <v>29200.109999999993</v>
      </c>
      <c r="O24" s="588">
        <v>0</v>
      </c>
      <c r="P24" s="588">
        <v>0</v>
      </c>
      <c r="Q24" s="588">
        <v>0</v>
      </c>
      <c r="R24" s="588">
        <v>0</v>
      </c>
      <c r="S24" s="589">
        <f t="shared" si="8"/>
        <v>29200.109999999993</v>
      </c>
      <c r="T24" s="417"/>
    </row>
    <row r="25" spans="1:20">
      <c r="A25" s="8">
        <v>13</v>
      </c>
      <c r="B25" s="33"/>
      <c r="C25" s="1" t="s">
        <v>1614</v>
      </c>
      <c r="D25" s="1" t="s">
        <v>1821</v>
      </c>
      <c r="E25" s="1" t="s">
        <v>1595</v>
      </c>
      <c r="F25" s="8" t="s">
        <v>1531</v>
      </c>
      <c r="G25" s="606">
        <v>45536</v>
      </c>
      <c r="H25" s="417">
        <f t="shared" ref="H25" si="10">J25</f>
        <v>16000</v>
      </c>
      <c r="I25" s="612">
        <v>1</v>
      </c>
      <c r="J25" s="395">
        <v>16000</v>
      </c>
      <c r="K25" s="395">
        <f t="shared" si="6"/>
        <v>16000</v>
      </c>
      <c r="L25" s="8"/>
      <c r="M25" s="8"/>
      <c r="N25" s="208">
        <f t="shared" si="7"/>
        <v>16000</v>
      </c>
      <c r="O25" s="588">
        <v>0</v>
      </c>
      <c r="P25" s="588">
        <v>0</v>
      </c>
      <c r="Q25" s="588">
        <v>0</v>
      </c>
      <c r="R25" s="588">
        <v>0</v>
      </c>
      <c r="S25" s="589">
        <f t="shared" si="8"/>
        <v>16000</v>
      </c>
      <c r="T25" s="417"/>
    </row>
    <row r="26" spans="1:20">
      <c r="A26" s="8">
        <v>14</v>
      </c>
      <c r="B26" s="33"/>
      <c r="C26" s="1" t="s">
        <v>1533</v>
      </c>
      <c r="D26" s="1" t="s">
        <v>1581</v>
      </c>
      <c r="E26" s="1" t="s">
        <v>1603</v>
      </c>
      <c r="F26" s="8" t="s">
        <v>1531</v>
      </c>
      <c r="G26" s="606">
        <v>45505</v>
      </c>
      <c r="H26" s="417">
        <f t="shared" ref="H26" si="11">J26</f>
        <v>2046.72</v>
      </c>
      <c r="I26" s="612">
        <v>1</v>
      </c>
      <c r="J26" s="395">
        <v>2046.72</v>
      </c>
      <c r="K26" s="395">
        <f t="shared" si="6"/>
        <v>2046.72</v>
      </c>
      <c r="L26" s="8"/>
      <c r="M26" s="8"/>
      <c r="N26" s="208">
        <f t="shared" si="7"/>
        <v>2046.72</v>
      </c>
      <c r="O26" s="588">
        <v>0</v>
      </c>
      <c r="P26" s="588">
        <v>0</v>
      </c>
      <c r="Q26" s="588">
        <v>0</v>
      </c>
      <c r="R26" s="588">
        <v>0</v>
      </c>
      <c r="S26" s="589">
        <f t="shared" si="8"/>
        <v>2046.72</v>
      </c>
      <c r="T26" s="417"/>
    </row>
    <row r="27" spans="1:20">
      <c r="A27" s="8">
        <v>15</v>
      </c>
      <c r="B27" s="33"/>
      <c r="C27" s="1" t="s">
        <v>1614</v>
      </c>
      <c r="D27" s="1" t="s">
        <v>1512</v>
      </c>
      <c r="E27" s="1" t="s">
        <v>1582</v>
      </c>
      <c r="F27" s="8" t="s">
        <v>1531</v>
      </c>
      <c r="G27" s="606">
        <v>45323</v>
      </c>
      <c r="H27" s="395">
        <f>J27-'II-D-2.7_1'!J25</f>
        <v>13568.3</v>
      </c>
      <c r="I27" s="612">
        <f>H27/J27</f>
        <v>0.99381079339036682</v>
      </c>
      <c r="J27" s="395">
        <v>13652.8</v>
      </c>
      <c r="K27" s="395">
        <f t="shared" si="6"/>
        <v>13652.8</v>
      </c>
      <c r="L27" s="8"/>
      <c r="M27" s="8"/>
      <c r="N27" s="208">
        <f t="shared" si="7"/>
        <v>13652.8</v>
      </c>
      <c r="O27" s="588">
        <v>0</v>
      </c>
      <c r="P27" s="588">
        <v>0</v>
      </c>
      <c r="Q27" s="588">
        <v>0</v>
      </c>
      <c r="R27" s="588">
        <v>0</v>
      </c>
      <c r="S27" s="589">
        <f t="shared" si="8"/>
        <v>13652.8</v>
      </c>
      <c r="T27" s="417"/>
    </row>
    <row r="28" spans="1:20">
      <c r="A28" s="8">
        <v>16</v>
      </c>
      <c r="B28" s="33"/>
      <c r="C28" s="1" t="s">
        <v>1533</v>
      </c>
      <c r="D28" s="1" t="s">
        <v>1070</v>
      </c>
      <c r="E28" s="1" t="s">
        <v>1066</v>
      </c>
      <c r="F28" s="8" t="s">
        <v>1531</v>
      </c>
      <c r="G28" s="606">
        <v>45444</v>
      </c>
      <c r="H28" s="395">
        <f>J28-'II-D-2.7_1'!J26</f>
        <v>-200.60000000000002</v>
      </c>
      <c r="I28" s="612">
        <f>H28/J28</f>
        <v>-0.20481927710843376</v>
      </c>
      <c r="J28" s="395">
        <v>979.4</v>
      </c>
      <c r="K28" s="395">
        <f t="shared" si="6"/>
        <v>979.4</v>
      </c>
      <c r="L28" s="8"/>
      <c r="M28" s="8"/>
      <c r="N28" s="208">
        <f t="shared" si="7"/>
        <v>979.4</v>
      </c>
      <c r="O28" s="588">
        <v>0</v>
      </c>
      <c r="P28" s="588">
        <v>0</v>
      </c>
      <c r="Q28" s="588">
        <v>0</v>
      </c>
      <c r="R28" s="588">
        <v>0</v>
      </c>
      <c r="S28" s="589">
        <f t="shared" si="8"/>
        <v>979.4</v>
      </c>
      <c r="T28" s="417"/>
    </row>
    <row r="29" spans="1:20">
      <c r="A29" s="8">
        <v>17</v>
      </c>
      <c r="B29" s="33"/>
      <c r="C29" s="1" t="s">
        <v>1533</v>
      </c>
      <c r="D29" s="1" t="s">
        <v>1537</v>
      </c>
      <c r="E29" s="1" t="s">
        <v>1547</v>
      </c>
      <c r="F29" s="8" t="s">
        <v>1531</v>
      </c>
      <c r="G29" s="606">
        <v>45536</v>
      </c>
      <c r="H29" s="395">
        <f>J29-'II-D-2.7_1'!J27</f>
        <v>9110.0800000000017</v>
      </c>
      <c r="I29" s="612">
        <f t="shared" ref="I29:I35" si="12">H29/J29</f>
        <v>0.22911477467979546</v>
      </c>
      <c r="J29" s="395">
        <v>39762.080000000002</v>
      </c>
      <c r="K29" s="395">
        <f t="shared" si="6"/>
        <v>39762.080000000002</v>
      </c>
      <c r="L29" s="8"/>
      <c r="M29" s="8"/>
      <c r="N29" s="208">
        <f t="shared" si="7"/>
        <v>39762.080000000002</v>
      </c>
      <c r="O29" s="588">
        <v>0</v>
      </c>
      <c r="P29" s="588">
        <v>0</v>
      </c>
      <c r="Q29" s="588">
        <v>0</v>
      </c>
      <c r="R29" s="588">
        <v>0</v>
      </c>
      <c r="S29" s="589">
        <f t="shared" si="8"/>
        <v>39762.080000000002</v>
      </c>
      <c r="T29" s="417"/>
    </row>
    <row r="30" spans="1:20">
      <c r="A30" s="8">
        <v>18</v>
      </c>
      <c r="B30" s="33"/>
      <c r="C30" s="1" t="s">
        <v>1533</v>
      </c>
      <c r="D30" s="1" t="s">
        <v>1538</v>
      </c>
      <c r="E30" s="1" t="s">
        <v>1540</v>
      </c>
      <c r="F30" s="8" t="s">
        <v>1531</v>
      </c>
      <c r="G30" s="606">
        <v>45536</v>
      </c>
      <c r="H30" s="395">
        <f>J30-'II-D-2.7_1'!J28</f>
        <v>20499.920000000013</v>
      </c>
      <c r="I30" s="612">
        <f t="shared" si="12"/>
        <v>0.13621205682071588</v>
      </c>
      <c r="J30" s="395">
        <v>150500.04</v>
      </c>
      <c r="K30" s="395">
        <f t="shared" si="6"/>
        <v>150500.04</v>
      </c>
      <c r="L30" s="8"/>
      <c r="M30" s="8"/>
      <c r="N30" s="208">
        <f t="shared" si="7"/>
        <v>150500.04</v>
      </c>
      <c r="O30" s="588">
        <v>0</v>
      </c>
      <c r="P30" s="588">
        <v>0</v>
      </c>
      <c r="Q30" s="588">
        <v>0</v>
      </c>
      <c r="R30" s="588">
        <v>0</v>
      </c>
      <c r="S30" s="589">
        <f t="shared" si="8"/>
        <v>150500.04</v>
      </c>
      <c r="T30" s="417"/>
    </row>
    <row r="31" spans="1:20">
      <c r="A31" s="8">
        <v>19</v>
      </c>
      <c r="B31" s="33"/>
      <c r="C31" s="1" t="s">
        <v>1533</v>
      </c>
      <c r="D31" s="1" t="s">
        <v>1532</v>
      </c>
      <c r="E31" s="1" t="s">
        <v>1553</v>
      </c>
      <c r="F31" s="8" t="s">
        <v>1531</v>
      </c>
      <c r="G31" s="606">
        <v>45536</v>
      </c>
      <c r="H31" s="395">
        <f>J31-'II-D-2.7_1'!J29</f>
        <v>-19392</v>
      </c>
      <c r="I31" s="612">
        <f t="shared" si="12"/>
        <v>-1.4206593406593406</v>
      </c>
      <c r="J31" s="395">
        <v>13650</v>
      </c>
      <c r="K31" s="395">
        <f t="shared" si="1"/>
        <v>13650</v>
      </c>
      <c r="L31" s="8"/>
      <c r="M31" s="8"/>
      <c r="N31" s="208">
        <f t="shared" ref="N31:N37" si="13">K31</f>
        <v>13650</v>
      </c>
      <c r="O31" s="588">
        <v>0</v>
      </c>
      <c r="P31" s="588">
        <v>0</v>
      </c>
      <c r="Q31" s="588">
        <v>0</v>
      </c>
      <c r="R31" s="588">
        <v>0</v>
      </c>
      <c r="S31" s="589">
        <f t="shared" ref="S31:S37" si="14">SUM(N31:R31)</f>
        <v>13650</v>
      </c>
      <c r="T31" s="417"/>
    </row>
    <row r="32" spans="1:20">
      <c r="A32" s="8">
        <v>20</v>
      </c>
      <c r="B32" s="33"/>
      <c r="C32" s="1" t="s">
        <v>1533</v>
      </c>
      <c r="D32" s="1" t="s">
        <v>1513</v>
      </c>
      <c r="E32" s="1" t="s">
        <v>1542</v>
      </c>
      <c r="F32" s="8" t="s">
        <v>1531</v>
      </c>
      <c r="G32" s="606">
        <v>45536</v>
      </c>
      <c r="H32" s="395">
        <f>J32-'II-D-2.7_1'!J32</f>
        <v>183.33000000000015</v>
      </c>
      <c r="I32" s="612">
        <f t="shared" si="12"/>
        <v>0.12940910727268887</v>
      </c>
      <c r="J32" s="395">
        <v>1416.67</v>
      </c>
      <c r="K32" s="395">
        <f t="shared" si="1"/>
        <v>1416.67</v>
      </c>
      <c r="L32" s="8"/>
      <c r="M32" s="8"/>
      <c r="N32" s="208">
        <f t="shared" si="13"/>
        <v>1416.67</v>
      </c>
      <c r="O32" s="588">
        <v>0</v>
      </c>
      <c r="P32" s="588">
        <v>0</v>
      </c>
      <c r="Q32" s="588">
        <v>0</v>
      </c>
      <c r="R32" s="588">
        <v>0</v>
      </c>
      <c r="S32" s="589">
        <f t="shared" si="14"/>
        <v>1416.67</v>
      </c>
      <c r="T32" s="417"/>
    </row>
    <row r="33" spans="1:20">
      <c r="A33" s="8">
        <v>21</v>
      </c>
      <c r="B33" s="33"/>
      <c r="C33" s="1" t="s">
        <v>1533</v>
      </c>
      <c r="D33" s="1" t="s">
        <v>1543</v>
      </c>
      <c r="E33" s="1" t="s">
        <v>1603</v>
      </c>
      <c r="F33" s="8" t="s">
        <v>1531</v>
      </c>
      <c r="G33" s="606">
        <v>45200</v>
      </c>
      <c r="H33" s="395">
        <f>J33-'II-D-2.7_1'!J34</f>
        <v>-8425</v>
      </c>
      <c r="I33" s="612">
        <f t="shared" si="12"/>
        <v>2.8885780310354998</v>
      </c>
      <c r="J33" s="610">
        <v>-2916.66</v>
      </c>
      <c r="K33" s="395">
        <f>J33</f>
        <v>-2916.66</v>
      </c>
      <c r="L33" s="8"/>
      <c r="M33" s="8"/>
      <c r="N33" s="208">
        <f t="shared" ref="N33" si="15">K33</f>
        <v>-2916.66</v>
      </c>
      <c r="O33" s="588">
        <v>0</v>
      </c>
      <c r="P33" s="588">
        <v>0</v>
      </c>
      <c r="Q33" s="588">
        <v>0</v>
      </c>
      <c r="R33" s="588">
        <v>0</v>
      </c>
      <c r="S33" s="589">
        <f t="shared" ref="S33" si="16">SUM(N33:R33)</f>
        <v>-2916.66</v>
      </c>
      <c r="T33" s="417"/>
    </row>
    <row r="34" spans="1:20">
      <c r="A34" s="8">
        <v>22</v>
      </c>
      <c r="B34" s="33"/>
      <c r="C34" s="1" t="s">
        <v>1533</v>
      </c>
      <c r="D34" s="1" t="s">
        <v>1534</v>
      </c>
      <c r="E34" s="1" t="s">
        <v>1811</v>
      </c>
      <c r="F34" s="8" t="s">
        <v>1531</v>
      </c>
      <c r="G34" s="606">
        <v>45261</v>
      </c>
      <c r="H34" s="395">
        <f>J34-'II-D-2.7_1'!J35</f>
        <v>-11790</v>
      </c>
      <c r="I34" s="612">
        <f t="shared" si="12"/>
        <v>-74.464725573169957</v>
      </c>
      <c r="J34" s="395">
        <v>158.33000000000001</v>
      </c>
      <c r="K34" s="395">
        <f t="shared" si="1"/>
        <v>158.33000000000001</v>
      </c>
      <c r="L34" s="8"/>
      <c r="M34" s="8"/>
      <c r="N34" s="208">
        <f t="shared" si="13"/>
        <v>158.33000000000001</v>
      </c>
      <c r="O34" s="588">
        <v>0</v>
      </c>
      <c r="P34" s="588">
        <v>0</v>
      </c>
      <c r="Q34" s="588">
        <v>0</v>
      </c>
      <c r="R34" s="588">
        <v>0</v>
      </c>
      <c r="S34" s="589">
        <f t="shared" si="14"/>
        <v>158.33000000000001</v>
      </c>
      <c r="T34" s="417"/>
    </row>
    <row r="35" spans="1:20">
      <c r="A35" s="8">
        <v>23</v>
      </c>
      <c r="B35" s="33"/>
      <c r="C35" s="1" t="s">
        <v>1533</v>
      </c>
      <c r="D35" s="1" t="s">
        <v>1535</v>
      </c>
      <c r="E35" s="1" t="s">
        <v>1548</v>
      </c>
      <c r="F35" s="8" t="s">
        <v>1531</v>
      </c>
      <c r="G35" s="606">
        <v>45536</v>
      </c>
      <c r="H35" s="395">
        <f>J35-'II-D-2.7_1'!J36</f>
        <v>-3640</v>
      </c>
      <c r="I35" s="612">
        <f t="shared" si="12"/>
        <v>-0.98823618844903938</v>
      </c>
      <c r="J35" s="395">
        <v>3683.33</v>
      </c>
      <c r="K35" s="395">
        <f t="shared" si="1"/>
        <v>3683.33</v>
      </c>
      <c r="L35" s="8"/>
      <c r="M35" s="8"/>
      <c r="N35" s="208">
        <f t="shared" si="13"/>
        <v>3683.33</v>
      </c>
      <c r="O35" s="588">
        <v>0</v>
      </c>
      <c r="P35" s="588">
        <v>0</v>
      </c>
      <c r="Q35" s="588">
        <v>0</v>
      </c>
      <c r="R35" s="588">
        <v>0</v>
      </c>
      <c r="S35" s="589">
        <f t="shared" si="14"/>
        <v>3683.33</v>
      </c>
      <c r="T35" s="417"/>
    </row>
    <row r="36" spans="1:20">
      <c r="A36" s="8">
        <v>24</v>
      </c>
      <c r="B36" s="33"/>
      <c r="C36" s="1" t="s">
        <v>1614</v>
      </c>
      <c r="D36" s="1" t="s">
        <v>1937</v>
      </c>
      <c r="E36" s="1" t="s">
        <v>1598</v>
      </c>
      <c r="F36" s="8" t="s">
        <v>1531</v>
      </c>
      <c r="G36" s="606">
        <v>45536</v>
      </c>
      <c r="H36" s="417">
        <f t="shared" ref="H36:H37" si="17">J36</f>
        <v>21427.71</v>
      </c>
      <c r="I36" s="612">
        <v>1</v>
      </c>
      <c r="J36" s="395">
        <v>21427.71</v>
      </c>
      <c r="K36" s="395">
        <f t="shared" ref="K36" si="18">J36</f>
        <v>21427.71</v>
      </c>
      <c r="L36" s="8"/>
      <c r="M36" s="8"/>
      <c r="N36" s="208">
        <f t="shared" ref="N36" si="19">K36</f>
        <v>21427.71</v>
      </c>
      <c r="O36" s="588">
        <v>0</v>
      </c>
      <c r="P36" s="588">
        <v>0</v>
      </c>
      <c r="Q36" s="588">
        <v>0</v>
      </c>
      <c r="R36" s="588">
        <v>0</v>
      </c>
      <c r="S36" s="589">
        <f t="shared" ref="S36" si="20">SUM(N36:R36)</f>
        <v>21427.71</v>
      </c>
      <c r="T36" s="417"/>
    </row>
    <row r="37" spans="1:20">
      <c r="A37" s="8">
        <v>25</v>
      </c>
      <c r="B37" s="33"/>
      <c r="C37" s="1" t="s">
        <v>1614</v>
      </c>
      <c r="D37" s="1" t="s">
        <v>1527</v>
      </c>
      <c r="E37" s="1" t="s">
        <v>1582</v>
      </c>
      <c r="F37" s="8" t="s">
        <v>1531</v>
      </c>
      <c r="G37" s="606">
        <v>45536</v>
      </c>
      <c r="H37" s="417">
        <f t="shared" si="17"/>
        <v>1007.57</v>
      </c>
      <c r="I37" s="612">
        <v>1</v>
      </c>
      <c r="J37" s="395">
        <v>1007.57</v>
      </c>
      <c r="K37" s="395">
        <f t="shared" ref="K37" si="21">J37</f>
        <v>1007.57</v>
      </c>
      <c r="L37" s="8"/>
      <c r="M37" s="8"/>
      <c r="N37" s="208">
        <f t="shared" si="13"/>
        <v>1007.57</v>
      </c>
      <c r="O37" s="588">
        <v>0</v>
      </c>
      <c r="P37" s="588">
        <v>0</v>
      </c>
      <c r="Q37" s="588">
        <v>0</v>
      </c>
      <c r="R37" s="588">
        <v>0</v>
      </c>
      <c r="S37" s="589">
        <f t="shared" si="14"/>
        <v>1007.57</v>
      </c>
      <c r="T37" s="417"/>
    </row>
    <row r="38" spans="1:20" ht="12" thickBot="1">
      <c r="A38" s="8">
        <v>26</v>
      </c>
      <c r="B38" s="33"/>
      <c r="G38" s="8"/>
      <c r="H38" s="395"/>
      <c r="I38" s="8"/>
      <c r="J38" s="395"/>
      <c r="K38" s="395"/>
      <c r="L38" s="8"/>
      <c r="M38" s="8"/>
      <c r="N38" s="208"/>
      <c r="O38" s="588"/>
      <c r="P38" s="588"/>
      <c r="Q38" s="588"/>
      <c r="R38" s="588"/>
      <c r="S38" s="589"/>
      <c r="T38" s="417"/>
    </row>
    <row r="39" spans="1:20" ht="12" thickBot="1">
      <c r="A39" s="8">
        <v>27</v>
      </c>
      <c r="B39" s="590"/>
      <c r="C39" s="592"/>
      <c r="D39" s="591" t="s">
        <v>1082</v>
      </c>
      <c r="E39" s="591"/>
      <c r="F39" s="591"/>
      <c r="G39" s="592"/>
      <c r="H39" s="601"/>
      <c r="I39" s="592"/>
      <c r="J39" s="594">
        <f>SUM(J20:J38)</f>
        <v>268729.73</v>
      </c>
      <c r="K39" s="594">
        <f>SUM(K20:K38)</f>
        <v>268729.73</v>
      </c>
      <c r="L39" s="592"/>
      <c r="M39" s="592"/>
      <c r="N39" s="594">
        <f>SUM(N20:N38)</f>
        <v>268729.73</v>
      </c>
      <c r="O39" s="594">
        <f>SUM(O13:O38)</f>
        <v>0</v>
      </c>
      <c r="P39" s="594">
        <f>SUM(P13:P38)</f>
        <v>0</v>
      </c>
      <c r="Q39" s="594">
        <f>SUM(Q13:Q38)</f>
        <v>0</v>
      </c>
      <c r="R39" s="594">
        <f>SUM(R13:R38)</f>
        <v>0</v>
      </c>
      <c r="S39" s="595">
        <f>SUM(S20:S38)</f>
        <v>268729.73</v>
      </c>
      <c r="T39" s="417"/>
    </row>
    <row r="40" spans="1:20">
      <c r="A40" s="8">
        <v>28</v>
      </c>
      <c r="B40" s="33"/>
      <c r="H40" s="417"/>
      <c r="J40" s="417"/>
      <c r="K40" s="417"/>
      <c r="N40" s="208"/>
      <c r="O40" s="588"/>
      <c r="P40" s="588"/>
      <c r="Q40" s="588"/>
      <c r="R40" s="588"/>
      <c r="S40" s="589"/>
      <c r="T40" s="417"/>
    </row>
    <row r="41" spans="1:20">
      <c r="A41" s="8">
        <v>29</v>
      </c>
      <c r="B41" s="33" t="s">
        <v>124</v>
      </c>
      <c r="H41" s="417"/>
      <c r="J41" s="417"/>
      <c r="K41" s="417"/>
      <c r="N41" s="208"/>
      <c r="O41" s="588"/>
      <c r="P41" s="588"/>
      <c r="Q41" s="588"/>
      <c r="R41" s="588"/>
      <c r="S41" s="589"/>
      <c r="T41" s="417"/>
    </row>
    <row r="42" spans="1:20">
      <c r="A42" s="8">
        <v>30</v>
      </c>
      <c r="B42" s="33"/>
      <c r="C42" s="1" t="s">
        <v>1614</v>
      </c>
      <c r="D42" s="1" t="s">
        <v>1512</v>
      </c>
      <c r="E42" s="1" t="s">
        <v>1606</v>
      </c>
      <c r="F42" s="8" t="s">
        <v>1531</v>
      </c>
      <c r="G42" s="606">
        <v>45505</v>
      </c>
      <c r="H42" s="417">
        <f>J42-'II-D-2.7_1'!J42</f>
        <v>-39655.4</v>
      </c>
      <c r="I42" s="612">
        <f t="shared" ref="I42" si="22">H42/J42</f>
        <v>-1.4355363613656194</v>
      </c>
      <c r="J42" s="417">
        <v>27624.1</v>
      </c>
      <c r="K42" s="417">
        <f t="shared" ref="K42:K49" si="23">J42</f>
        <v>27624.1</v>
      </c>
      <c r="N42" s="208">
        <f t="shared" ref="N42:N50" si="24">K42</f>
        <v>27624.1</v>
      </c>
      <c r="O42" s="588">
        <v>0</v>
      </c>
      <c r="P42" s="588">
        <v>0</v>
      </c>
      <c r="Q42" s="588">
        <v>0</v>
      </c>
      <c r="R42" s="588">
        <v>0</v>
      </c>
      <c r="S42" s="589">
        <f t="shared" ref="S42:S50" si="25">SUM(N42:R42)</f>
        <v>27624.1</v>
      </c>
      <c r="T42" s="417"/>
    </row>
    <row r="43" spans="1:20" ht="12" thickBot="1">
      <c r="A43" s="8">
        <v>31</v>
      </c>
      <c r="B43" s="33"/>
      <c r="H43" s="417"/>
      <c r="J43" s="417"/>
      <c r="K43" s="417"/>
      <c r="N43" s="208"/>
      <c r="O43" s="588"/>
      <c r="P43" s="588"/>
      <c r="Q43" s="588"/>
      <c r="R43" s="588"/>
      <c r="S43" s="589"/>
      <c r="T43" s="417"/>
    </row>
    <row r="44" spans="1:20" ht="12" thickBot="1">
      <c r="A44" s="8">
        <v>32</v>
      </c>
      <c r="B44" s="590"/>
      <c r="C44" s="592"/>
      <c r="D44" s="591" t="s">
        <v>1544</v>
      </c>
      <c r="E44" s="591"/>
      <c r="F44" s="591"/>
      <c r="G44" s="592"/>
      <c r="H44" s="601"/>
      <c r="I44" s="592"/>
      <c r="J44" s="594">
        <f>SUM(J41:J43)</f>
        <v>27624.1</v>
      </c>
      <c r="K44" s="594">
        <f>SUM(K41:K43)</f>
        <v>27624.1</v>
      </c>
      <c r="L44" s="592"/>
      <c r="M44" s="592"/>
      <c r="N44" s="593">
        <f t="shared" ref="N44:S44" si="26">SUM(N41:N43)</f>
        <v>27624.1</v>
      </c>
      <c r="O44" s="594">
        <f t="shared" si="26"/>
        <v>0</v>
      </c>
      <c r="P44" s="594">
        <f t="shared" si="26"/>
        <v>0</v>
      </c>
      <c r="Q44" s="594">
        <f t="shared" si="26"/>
        <v>0</v>
      </c>
      <c r="R44" s="594">
        <f t="shared" si="26"/>
        <v>0</v>
      </c>
      <c r="S44" s="595">
        <f t="shared" si="26"/>
        <v>27624.1</v>
      </c>
      <c r="T44" s="417"/>
    </row>
    <row r="45" spans="1:20">
      <c r="A45" s="8">
        <v>33</v>
      </c>
      <c r="B45" s="33"/>
      <c r="H45" s="417"/>
      <c r="J45" s="417"/>
      <c r="K45" s="417"/>
      <c r="N45" s="208">
        <f t="shared" si="24"/>
        <v>0</v>
      </c>
      <c r="O45" s="588">
        <v>0</v>
      </c>
      <c r="P45" s="588">
        <v>0</v>
      </c>
      <c r="Q45" s="588">
        <v>0</v>
      </c>
      <c r="R45" s="588">
        <v>0</v>
      </c>
      <c r="S45" s="589">
        <f t="shared" si="25"/>
        <v>0</v>
      </c>
      <c r="T45" s="417"/>
    </row>
    <row r="46" spans="1:20">
      <c r="A46" s="8">
        <v>34</v>
      </c>
      <c r="B46" s="33" t="s">
        <v>178</v>
      </c>
      <c r="H46" s="417"/>
      <c r="J46" s="417"/>
      <c r="K46" s="417"/>
      <c r="N46" s="208">
        <f t="shared" si="24"/>
        <v>0</v>
      </c>
      <c r="O46" s="588">
        <v>0</v>
      </c>
      <c r="P46" s="588">
        <v>0</v>
      </c>
      <c r="Q46" s="588">
        <v>0</v>
      </c>
      <c r="R46" s="588">
        <v>0</v>
      </c>
      <c r="S46" s="589">
        <f t="shared" si="25"/>
        <v>0</v>
      </c>
      <c r="T46" s="417"/>
    </row>
    <row r="47" spans="1:20">
      <c r="A47" s="8">
        <v>35</v>
      </c>
      <c r="B47" s="33"/>
      <c r="C47" s="1" t="s">
        <v>1533</v>
      </c>
      <c r="D47" s="1" t="s">
        <v>1546</v>
      </c>
      <c r="E47" s="1" t="s">
        <v>1529</v>
      </c>
      <c r="F47" s="8" t="s">
        <v>1531</v>
      </c>
      <c r="G47" s="606">
        <v>45474</v>
      </c>
      <c r="H47" s="417">
        <f>J47-'II-D-2.7_1'!J48</f>
        <v>703.8</v>
      </c>
      <c r="I47" s="612">
        <f>H47/J47</f>
        <v>0.53366696997270247</v>
      </c>
      <c r="J47" s="417">
        <v>1318.8</v>
      </c>
      <c r="K47" s="417">
        <f t="shared" si="23"/>
        <v>1318.8</v>
      </c>
      <c r="N47" s="208">
        <f t="shared" si="24"/>
        <v>1318.8</v>
      </c>
      <c r="O47" s="588">
        <v>0</v>
      </c>
      <c r="P47" s="588">
        <v>0</v>
      </c>
      <c r="Q47" s="588">
        <v>0</v>
      </c>
      <c r="R47" s="588">
        <v>0</v>
      </c>
      <c r="S47" s="589">
        <f t="shared" si="25"/>
        <v>1318.8</v>
      </c>
      <c r="T47" s="417"/>
    </row>
    <row r="48" spans="1:20">
      <c r="A48" s="8">
        <v>36</v>
      </c>
      <c r="B48" s="33"/>
      <c r="C48" s="1" t="s">
        <v>1533</v>
      </c>
      <c r="D48" s="1" t="s">
        <v>1549</v>
      </c>
      <c r="E48" s="1" t="s">
        <v>1550</v>
      </c>
      <c r="F48" s="8" t="s">
        <v>1531</v>
      </c>
      <c r="G48" s="606">
        <v>45261</v>
      </c>
      <c r="H48" s="417">
        <f>J48-'II-D-2.7_1'!J49</f>
        <v>0</v>
      </c>
      <c r="I48" s="612">
        <v>0</v>
      </c>
      <c r="J48" s="417">
        <v>2300</v>
      </c>
      <c r="K48" s="417">
        <f t="shared" si="23"/>
        <v>2300</v>
      </c>
      <c r="N48" s="208">
        <f t="shared" si="24"/>
        <v>2300</v>
      </c>
      <c r="O48" s="588">
        <v>0</v>
      </c>
      <c r="P48" s="588">
        <v>0</v>
      </c>
      <c r="Q48" s="588">
        <v>0</v>
      </c>
      <c r="R48" s="588">
        <v>0</v>
      </c>
      <c r="S48" s="589">
        <f t="shared" si="25"/>
        <v>2300</v>
      </c>
      <c r="T48" s="417"/>
    </row>
    <row r="49" spans="1:20">
      <c r="A49" s="8">
        <v>37</v>
      </c>
      <c r="B49" s="33"/>
      <c r="C49" s="1" t="s">
        <v>1533</v>
      </c>
      <c r="D49" s="1" t="s">
        <v>1518</v>
      </c>
      <c r="E49" s="1" t="s">
        <v>1812</v>
      </c>
      <c r="F49" s="8" t="s">
        <v>1531</v>
      </c>
      <c r="G49" s="606">
        <v>45474</v>
      </c>
      <c r="H49" s="417">
        <f>J49</f>
        <v>260</v>
      </c>
      <c r="I49" s="612">
        <v>1</v>
      </c>
      <c r="J49" s="417">
        <v>260</v>
      </c>
      <c r="K49" s="417">
        <f t="shared" si="23"/>
        <v>260</v>
      </c>
      <c r="N49" s="208">
        <f t="shared" si="24"/>
        <v>260</v>
      </c>
      <c r="O49" s="588">
        <v>0</v>
      </c>
      <c r="P49" s="588">
        <v>0</v>
      </c>
      <c r="Q49" s="588">
        <v>0</v>
      </c>
      <c r="R49" s="588">
        <v>0</v>
      </c>
      <c r="S49" s="589">
        <f t="shared" si="25"/>
        <v>260</v>
      </c>
      <c r="T49" s="417"/>
    </row>
    <row r="50" spans="1:20" ht="12" thickBot="1">
      <c r="A50" s="8">
        <v>38</v>
      </c>
      <c r="B50" s="33"/>
      <c r="H50" s="417"/>
      <c r="K50" s="417"/>
      <c r="N50" s="208">
        <f t="shared" si="24"/>
        <v>0</v>
      </c>
      <c r="O50" s="588">
        <v>0</v>
      </c>
      <c r="P50" s="588">
        <v>0</v>
      </c>
      <c r="Q50" s="588">
        <v>0</v>
      </c>
      <c r="R50" s="588">
        <v>0</v>
      </c>
      <c r="S50" s="589">
        <f t="shared" si="25"/>
        <v>0</v>
      </c>
      <c r="T50" s="417"/>
    </row>
    <row r="51" spans="1:20" ht="12" thickBot="1">
      <c r="A51" s="8">
        <v>39</v>
      </c>
      <c r="B51" s="590"/>
      <c r="C51" s="592"/>
      <c r="D51" s="591" t="s">
        <v>1545</v>
      </c>
      <c r="E51" s="591"/>
      <c r="F51" s="591"/>
      <c r="G51" s="592"/>
      <c r="H51" s="601"/>
      <c r="I51" s="592"/>
      <c r="J51" s="594">
        <f>SUM(J47:J50)</f>
        <v>3878.8</v>
      </c>
      <c r="K51" s="594">
        <f>SUM(K47:K50)</f>
        <v>3878.8</v>
      </c>
      <c r="L51" s="592"/>
      <c r="M51" s="592"/>
      <c r="N51" s="594">
        <f t="shared" ref="N51:S51" si="27">SUM(N47:N50)</f>
        <v>3878.8</v>
      </c>
      <c r="O51" s="594">
        <f t="shared" si="27"/>
        <v>0</v>
      </c>
      <c r="P51" s="594">
        <f t="shared" si="27"/>
        <v>0</v>
      </c>
      <c r="Q51" s="594">
        <f t="shared" si="27"/>
        <v>0</v>
      </c>
      <c r="R51" s="594">
        <f t="shared" si="27"/>
        <v>0</v>
      </c>
      <c r="S51" s="595">
        <f t="shared" si="27"/>
        <v>3878.8</v>
      </c>
      <c r="T51" s="417"/>
    </row>
    <row r="52" spans="1:20" ht="12" thickBot="1">
      <c r="A52" s="8">
        <v>40</v>
      </c>
      <c r="B52" s="33"/>
      <c r="H52" s="417"/>
      <c r="K52" s="417"/>
      <c r="N52" s="588"/>
      <c r="O52" s="588"/>
      <c r="P52" s="588"/>
      <c r="Q52" s="588"/>
      <c r="R52" s="588"/>
      <c r="S52" s="589"/>
      <c r="T52" s="417"/>
    </row>
    <row r="53" spans="1:20" ht="12" thickBot="1">
      <c r="A53" s="8">
        <v>41</v>
      </c>
      <c r="B53" s="596" t="s">
        <v>1601</v>
      </c>
      <c r="C53" s="607"/>
      <c r="D53" s="597"/>
      <c r="E53" s="598"/>
      <c r="F53" s="598"/>
      <c r="G53" s="597"/>
      <c r="H53" s="598"/>
      <c r="I53" s="597"/>
      <c r="J53" s="611">
        <f>SUM(J51,J44,J39,J18)</f>
        <v>489144.67999999993</v>
      </c>
      <c r="K53" s="611">
        <f>SUM(K51,K44,K39,K18)</f>
        <v>489144.67999999993</v>
      </c>
      <c r="L53" s="597"/>
      <c r="M53" s="597"/>
      <c r="N53" s="608">
        <f t="shared" ref="N53:S53" si="28">SUM(N51,N44,N39,N18)</f>
        <v>489144.67999999993</v>
      </c>
      <c r="O53" s="608">
        <f t="shared" si="28"/>
        <v>0</v>
      </c>
      <c r="P53" s="608">
        <f t="shared" si="28"/>
        <v>0</v>
      </c>
      <c r="Q53" s="608">
        <f t="shared" si="28"/>
        <v>0</v>
      </c>
      <c r="R53" s="608">
        <f t="shared" si="28"/>
        <v>0</v>
      </c>
      <c r="S53" s="609">
        <f t="shared" si="28"/>
        <v>489144.67999999993</v>
      </c>
      <c r="T53" s="417">
        <f>SUM(S14:S51)/2-S53</f>
        <v>0</v>
      </c>
    </row>
    <row r="54" spans="1:20">
      <c r="A54" s="8"/>
    </row>
    <row r="55" spans="1:20">
      <c r="A55" s="8"/>
      <c r="B55" s="1" t="s">
        <v>2146</v>
      </c>
    </row>
  </sheetData>
  <mergeCells count="19">
    <mergeCell ref="L10:L11"/>
    <mergeCell ref="A10:A11"/>
    <mergeCell ref="B10:B11"/>
    <mergeCell ref="C10:C11"/>
    <mergeCell ref="D10:D11"/>
    <mergeCell ref="E10:E11"/>
    <mergeCell ref="F10:F11"/>
    <mergeCell ref="G10:G11"/>
    <mergeCell ref="H10:H11"/>
    <mergeCell ref="I10:I11"/>
    <mergeCell ref="J10:J11"/>
    <mergeCell ref="K10:K11"/>
    <mergeCell ref="S10:S11"/>
    <mergeCell ref="M10:M11"/>
    <mergeCell ref="N10:N11"/>
    <mergeCell ref="O10:O11"/>
    <mergeCell ref="P10:P11"/>
    <mergeCell ref="Q10:Q11"/>
    <mergeCell ref="R10:R11"/>
  </mergeCells>
  <pageMargins left="0.7" right="0.7" top="0.75" bottom="0.75" header="0.3" footer="0.3"/>
  <pageSetup scale="50" orientation="landscape" r:id="rId1"/>
  <headerFooter>
    <oddHeader>&amp;R&amp;"Times New Roman,Regular"Schedule II-D-2.7
Page 1 of 1</oddHeader>
    <oddFooter>&amp;L&amp;"Times New Roman,Regular"Sponsored by: Rebecca Beckham, Eric Schroeder, Cameron Fredkin</oddFooter>
  </headerFooter>
  <colBreaks count="1" manualBreakCount="1">
    <brk id="19" max="1048575" man="1"/>
  </col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2B0DA-8425-4D9A-8093-516F87CF12F9}">
  <sheetPr>
    <tabColor theme="7"/>
    <pageSetUpPr fitToPage="1"/>
  </sheetPr>
  <dimension ref="A1:T58"/>
  <sheetViews>
    <sheetView view="pageLayout" topLeftCell="A19" zoomScaleNormal="110" zoomScaleSheetLayoutView="100" workbookViewId="0">
      <selection activeCell="C49" sqref="C49"/>
    </sheetView>
  </sheetViews>
  <sheetFormatPr defaultColWidth="9.140625" defaultRowHeight="11.25"/>
  <cols>
    <col min="1" max="1" width="9.140625" style="1"/>
    <col min="2" max="2" width="10" style="1" customWidth="1"/>
    <col min="3" max="3" width="28.85546875" style="1" customWidth="1"/>
    <col min="4" max="4" width="27.85546875" style="1" customWidth="1"/>
    <col min="5" max="5" width="34" style="1" customWidth="1"/>
    <col min="6" max="6" width="12.85546875" style="1" bestFit="1" customWidth="1"/>
    <col min="7" max="7" width="14.85546875" style="1" bestFit="1" customWidth="1"/>
    <col min="8" max="10" width="11.85546875" style="1" customWidth="1"/>
    <col min="11" max="11" width="10.140625" style="1" customWidth="1"/>
    <col min="12" max="15" width="11.85546875" style="1" customWidth="1"/>
    <col min="16" max="16384" width="9.140625" style="1"/>
  </cols>
  <sheetData>
    <row r="1" spans="1:20" ht="12" thickBot="1"/>
    <row r="2" spans="1:20">
      <c r="B2" s="453" t="s">
        <v>162</v>
      </c>
      <c r="C2" s="470"/>
      <c r="D2" s="624"/>
    </row>
    <row r="3" spans="1:20">
      <c r="B3" s="407" t="s">
        <v>579</v>
      </c>
      <c r="C3" s="393"/>
      <c r="D3" s="625"/>
    </row>
    <row r="4" spans="1:20">
      <c r="B4" s="408" t="s">
        <v>2147</v>
      </c>
      <c r="C4" s="393"/>
      <c r="D4" s="625"/>
    </row>
    <row r="5" spans="1:20">
      <c r="B5" s="408" t="str">
        <f>'I-A'!B6</f>
        <v>TEST YEAR ENDED SEPTEMBER 30, 2024</v>
      </c>
      <c r="C5" s="393"/>
      <c r="D5" s="625"/>
    </row>
    <row r="6" spans="1:20" ht="12" thickBot="1">
      <c r="B6" s="457" t="str">
        <f>'I-A'!B7</f>
        <v>DOCKET 57467</v>
      </c>
      <c r="C6" s="471"/>
      <c r="D6" s="626"/>
    </row>
    <row r="9" spans="1:20" ht="12" thickBot="1">
      <c r="B9" s="8">
        <v>1</v>
      </c>
      <c r="C9" s="8">
        <v>2</v>
      </c>
      <c r="D9" s="8">
        <v>3</v>
      </c>
      <c r="E9" s="8">
        <v>4</v>
      </c>
      <c r="F9" s="8">
        <v>5</v>
      </c>
      <c r="G9" s="8">
        <v>6</v>
      </c>
      <c r="H9" s="8">
        <v>7</v>
      </c>
      <c r="I9" s="8">
        <v>8</v>
      </c>
      <c r="J9" s="8">
        <v>9</v>
      </c>
      <c r="K9" s="8">
        <v>10</v>
      </c>
      <c r="L9" s="8">
        <v>11</v>
      </c>
      <c r="M9" s="8">
        <v>12</v>
      </c>
      <c r="N9" s="8">
        <v>13</v>
      </c>
      <c r="O9" s="8">
        <v>14</v>
      </c>
      <c r="P9" s="8">
        <v>15</v>
      </c>
      <c r="Q9" s="8">
        <v>16</v>
      </c>
      <c r="R9" s="8">
        <v>17</v>
      </c>
      <c r="S9" s="8">
        <v>18</v>
      </c>
    </row>
    <row r="10" spans="1:20">
      <c r="A10" s="1550" t="s">
        <v>1226</v>
      </c>
      <c r="B10" s="1550" t="s">
        <v>2062</v>
      </c>
      <c r="C10" s="1550" t="s">
        <v>1407</v>
      </c>
      <c r="D10" s="1550" t="s">
        <v>1408</v>
      </c>
      <c r="E10" s="1550" t="s">
        <v>1059</v>
      </c>
      <c r="F10" s="1550" t="s">
        <v>2063</v>
      </c>
      <c r="G10" s="1550" t="s">
        <v>2064</v>
      </c>
      <c r="H10" s="1550" t="s">
        <v>2065</v>
      </c>
      <c r="I10" s="1550" t="s">
        <v>2066</v>
      </c>
      <c r="J10" s="1550" t="s">
        <v>12</v>
      </c>
      <c r="K10" s="1655" t="s">
        <v>1211</v>
      </c>
      <c r="L10" s="1550" t="s">
        <v>1212</v>
      </c>
      <c r="M10" s="1550" t="s">
        <v>2067</v>
      </c>
      <c r="N10" s="1550" t="s">
        <v>1060</v>
      </c>
      <c r="O10" s="1550" t="s">
        <v>4</v>
      </c>
      <c r="P10" s="1550" t="s">
        <v>40</v>
      </c>
      <c r="Q10" s="1550" t="s">
        <v>217</v>
      </c>
      <c r="R10" s="1550" t="s">
        <v>194</v>
      </c>
      <c r="S10" s="1550" t="s">
        <v>12</v>
      </c>
    </row>
    <row r="11" spans="1:20" ht="12" thickBot="1">
      <c r="A11" s="1552"/>
      <c r="B11" s="1552"/>
      <c r="C11" s="1552"/>
      <c r="D11" s="1552"/>
      <c r="E11" s="1552"/>
      <c r="F11" s="1552"/>
      <c r="G11" s="1552"/>
      <c r="H11" s="1552"/>
      <c r="I11" s="1552"/>
      <c r="J11" s="1552"/>
      <c r="K11" s="1656"/>
      <c r="L11" s="1552"/>
      <c r="M11" s="1552"/>
      <c r="N11" s="1552"/>
      <c r="O11" s="1552"/>
      <c r="P11" s="1552"/>
      <c r="Q11" s="1552"/>
      <c r="R11" s="1552"/>
      <c r="S11" s="1552"/>
    </row>
    <row r="12" spans="1:20">
      <c r="B12" s="33"/>
      <c r="H12" s="417"/>
      <c r="K12" s="417"/>
      <c r="N12" s="588"/>
      <c r="O12" s="588"/>
      <c r="P12" s="588"/>
      <c r="Q12" s="588"/>
      <c r="R12" s="588"/>
      <c r="S12" s="589"/>
      <c r="T12" s="417"/>
    </row>
    <row r="13" spans="1:20">
      <c r="A13" s="8">
        <v>1</v>
      </c>
      <c r="B13" s="33" t="s">
        <v>1083</v>
      </c>
      <c r="G13" s="8"/>
      <c r="H13" s="395"/>
      <c r="I13" s="8"/>
      <c r="J13" s="395"/>
      <c r="K13" s="395"/>
      <c r="L13" s="8"/>
      <c r="M13" s="8"/>
      <c r="N13" s="208"/>
      <c r="O13" s="588"/>
      <c r="P13" s="588"/>
      <c r="Q13" s="588"/>
      <c r="R13" s="588"/>
      <c r="S13" s="589"/>
      <c r="T13" s="417"/>
    </row>
    <row r="14" spans="1:20">
      <c r="A14" s="8">
        <v>2</v>
      </c>
      <c r="B14" s="33"/>
      <c r="C14" s="1" t="s">
        <v>1533</v>
      </c>
      <c r="D14" s="1" t="s">
        <v>1551</v>
      </c>
      <c r="E14" s="1" t="s">
        <v>1596</v>
      </c>
      <c r="F14" s="8" t="s">
        <v>1531</v>
      </c>
      <c r="G14" s="606">
        <v>45261</v>
      </c>
      <c r="H14" s="395">
        <v>-54828.76999999999</v>
      </c>
      <c r="I14" s="793">
        <v>-0.20995705874005013</v>
      </c>
      <c r="J14" s="610">
        <v>206314.01</v>
      </c>
      <c r="K14" s="395">
        <f t="shared" ref="K14:K37" si="0">J14</f>
        <v>206314.01</v>
      </c>
      <c r="L14" s="8"/>
      <c r="M14" s="8"/>
      <c r="N14" s="208">
        <f t="shared" ref="N14:N16" si="1">K14</f>
        <v>206314.01</v>
      </c>
      <c r="O14" s="588">
        <v>0</v>
      </c>
      <c r="P14" s="588">
        <v>0</v>
      </c>
      <c r="Q14" s="588">
        <v>0</v>
      </c>
      <c r="R14" s="588">
        <v>0</v>
      </c>
      <c r="S14" s="589">
        <f t="shared" ref="S14:S16" si="2">SUM(N14:R14)</f>
        <v>206314.01</v>
      </c>
      <c r="T14" s="417"/>
    </row>
    <row r="15" spans="1:20">
      <c r="A15" s="8">
        <v>3</v>
      </c>
      <c r="B15" s="33"/>
      <c r="F15" s="8"/>
      <c r="G15" s="606"/>
      <c r="H15" s="395"/>
      <c r="I15" s="793"/>
      <c r="J15" s="395"/>
      <c r="K15" s="395">
        <f>J15</f>
        <v>0</v>
      </c>
      <c r="L15" s="8"/>
      <c r="M15" s="8"/>
      <c r="N15" s="208">
        <f>K15</f>
        <v>0</v>
      </c>
      <c r="O15" s="588">
        <v>0</v>
      </c>
      <c r="P15" s="588">
        <v>0</v>
      </c>
      <c r="Q15" s="588">
        <v>0</v>
      </c>
      <c r="R15" s="588">
        <v>0</v>
      </c>
      <c r="S15" s="589">
        <f>SUM(N15:R15)</f>
        <v>0</v>
      </c>
      <c r="T15" s="417"/>
    </row>
    <row r="16" spans="1:20">
      <c r="A16" s="8">
        <v>4</v>
      </c>
      <c r="B16" s="33"/>
      <c r="F16" s="8"/>
      <c r="G16" s="606"/>
      <c r="H16" s="395"/>
      <c r="I16" s="793"/>
      <c r="J16" s="395"/>
      <c r="K16" s="395">
        <f t="shared" si="0"/>
        <v>0</v>
      </c>
      <c r="L16" s="8"/>
      <c r="M16" s="8"/>
      <c r="N16" s="208">
        <f t="shared" si="1"/>
        <v>0</v>
      </c>
      <c r="O16" s="588">
        <v>0</v>
      </c>
      <c r="P16" s="588">
        <v>0</v>
      </c>
      <c r="Q16" s="588">
        <v>0</v>
      </c>
      <c r="R16" s="588">
        <v>0</v>
      </c>
      <c r="S16" s="589">
        <f t="shared" si="2"/>
        <v>0</v>
      </c>
      <c r="T16" s="417"/>
    </row>
    <row r="17" spans="1:20" ht="12" thickBot="1">
      <c r="A17" s="8">
        <v>5</v>
      </c>
      <c r="B17" s="33"/>
      <c r="G17" s="8"/>
      <c r="H17" s="395"/>
      <c r="I17" s="793"/>
      <c r="J17" s="395"/>
      <c r="K17" s="395"/>
      <c r="L17" s="8"/>
      <c r="M17" s="8"/>
      <c r="N17" s="208"/>
      <c r="O17" s="588"/>
      <c r="P17" s="588"/>
      <c r="Q17" s="588"/>
      <c r="R17" s="588"/>
      <c r="S17" s="589"/>
      <c r="T17" s="417"/>
    </row>
    <row r="18" spans="1:20" ht="12" thickBot="1">
      <c r="A18" s="8">
        <v>6</v>
      </c>
      <c r="B18" s="590"/>
      <c r="C18" s="592"/>
      <c r="D18" s="591" t="s">
        <v>1086</v>
      </c>
      <c r="E18" s="591"/>
      <c r="F18" s="591"/>
      <c r="G18" s="592"/>
      <c r="H18" s="601"/>
      <c r="I18" s="794"/>
      <c r="J18" s="594">
        <f>SUM(J13:J17)</f>
        <v>206314.01</v>
      </c>
      <c r="K18" s="594">
        <f>SUM(K13:K17)</f>
        <v>206314.01</v>
      </c>
      <c r="L18" s="592"/>
      <c r="M18" s="592"/>
      <c r="N18" s="593">
        <f t="shared" ref="N18:S18" si="3">SUM(N13:N17)</f>
        <v>206314.01</v>
      </c>
      <c r="O18" s="594">
        <f t="shared" si="3"/>
        <v>0</v>
      </c>
      <c r="P18" s="594">
        <f t="shared" si="3"/>
        <v>0</v>
      </c>
      <c r="Q18" s="594">
        <f t="shared" si="3"/>
        <v>0</v>
      </c>
      <c r="R18" s="594">
        <f t="shared" si="3"/>
        <v>0</v>
      </c>
      <c r="S18" s="595">
        <f t="shared" si="3"/>
        <v>206314.01</v>
      </c>
      <c r="T18" s="417"/>
    </row>
    <row r="19" spans="1:20">
      <c r="A19" s="8">
        <v>7</v>
      </c>
      <c r="B19" s="33"/>
      <c r="G19" s="8"/>
      <c r="H19" s="395"/>
      <c r="I19" s="793"/>
      <c r="J19" s="395"/>
      <c r="K19" s="395"/>
      <c r="L19" s="8"/>
      <c r="M19" s="8"/>
      <c r="N19" s="208"/>
      <c r="O19" s="588"/>
      <c r="P19" s="588"/>
      <c r="Q19" s="588"/>
      <c r="R19" s="588"/>
      <c r="S19" s="589"/>
      <c r="T19" s="417"/>
    </row>
    <row r="20" spans="1:20">
      <c r="A20" s="8">
        <v>8</v>
      </c>
      <c r="B20" s="33" t="s">
        <v>116</v>
      </c>
      <c r="G20" s="8"/>
      <c r="H20" s="395"/>
      <c r="I20" s="793"/>
      <c r="J20" s="395"/>
      <c r="K20" s="395"/>
      <c r="L20" s="8"/>
      <c r="M20" s="8"/>
      <c r="N20" s="208"/>
      <c r="O20" s="588"/>
      <c r="P20" s="588"/>
      <c r="Q20" s="588"/>
      <c r="R20" s="588"/>
      <c r="S20" s="589"/>
      <c r="T20" s="417"/>
    </row>
    <row r="21" spans="1:20">
      <c r="A21" s="8">
        <v>9</v>
      </c>
      <c r="B21" s="33"/>
      <c r="C21" s="1" t="s">
        <v>1533</v>
      </c>
      <c r="D21" s="1" t="s">
        <v>1062</v>
      </c>
      <c r="E21" s="1" t="s">
        <v>1063</v>
      </c>
      <c r="F21" s="8" t="s">
        <v>1531</v>
      </c>
      <c r="G21" s="606">
        <v>45047</v>
      </c>
      <c r="H21" s="395">
        <v>-11000.49</v>
      </c>
      <c r="I21" s="793">
        <v>-0.89258465585497282</v>
      </c>
      <c r="J21" s="610">
        <v>1323.82</v>
      </c>
      <c r="K21" s="395">
        <f t="shared" ref="K21:K30" si="4">J21</f>
        <v>1323.82</v>
      </c>
      <c r="L21" s="8"/>
      <c r="M21" s="8"/>
      <c r="N21" s="208">
        <f t="shared" ref="N21:N30" si="5">K21</f>
        <v>1323.82</v>
      </c>
      <c r="O21" s="588">
        <v>0</v>
      </c>
      <c r="P21" s="588">
        <v>0</v>
      </c>
      <c r="Q21" s="588">
        <v>0</v>
      </c>
      <c r="R21" s="588">
        <v>0</v>
      </c>
      <c r="S21" s="589">
        <f t="shared" ref="S21:S30" si="6">SUM(N21:R21)</f>
        <v>1323.82</v>
      </c>
      <c r="T21" s="417"/>
    </row>
    <row r="22" spans="1:20">
      <c r="A22" s="8">
        <v>10</v>
      </c>
      <c r="B22" s="33"/>
      <c r="C22" s="1" t="s">
        <v>1533</v>
      </c>
      <c r="D22" s="1" t="s">
        <v>1602</v>
      </c>
      <c r="E22" s="1" t="s">
        <v>1603</v>
      </c>
      <c r="F22" s="8" t="s">
        <v>1531</v>
      </c>
      <c r="G22" s="606">
        <v>44927</v>
      </c>
      <c r="H22" s="395">
        <v>-9494.4599999999991</v>
      </c>
      <c r="I22" s="793">
        <v>-1.8029292858322903</v>
      </c>
      <c r="J22" s="610">
        <v>-4228.33</v>
      </c>
      <c r="K22" s="395">
        <f t="shared" si="4"/>
        <v>-4228.33</v>
      </c>
      <c r="L22" s="8"/>
      <c r="M22" s="8"/>
      <c r="N22" s="208">
        <f t="shared" si="5"/>
        <v>-4228.33</v>
      </c>
      <c r="O22" s="588">
        <v>0</v>
      </c>
      <c r="P22" s="588">
        <v>0</v>
      </c>
      <c r="Q22" s="588">
        <v>0</v>
      </c>
      <c r="R22" s="588">
        <v>0</v>
      </c>
      <c r="S22" s="589">
        <f t="shared" si="6"/>
        <v>-4228.33</v>
      </c>
      <c r="T22" s="417"/>
    </row>
    <row r="23" spans="1:20">
      <c r="A23" s="8">
        <v>11</v>
      </c>
      <c r="B23" s="33"/>
      <c r="C23" s="1" t="s">
        <v>1533</v>
      </c>
      <c r="D23" s="1" t="s">
        <v>1065</v>
      </c>
      <c r="E23" s="1" t="s">
        <v>1066</v>
      </c>
      <c r="F23" s="8" t="s">
        <v>1531</v>
      </c>
      <c r="G23" s="606">
        <v>45261</v>
      </c>
      <c r="H23" s="395">
        <v>20872.75</v>
      </c>
      <c r="I23" s="793">
        <v>1.2733498047828209</v>
      </c>
      <c r="J23" s="610">
        <v>37264.75</v>
      </c>
      <c r="K23" s="395">
        <f t="shared" si="4"/>
        <v>37264.75</v>
      </c>
      <c r="L23" s="8"/>
      <c r="M23" s="8"/>
      <c r="N23" s="208">
        <f t="shared" si="5"/>
        <v>37264.75</v>
      </c>
      <c r="O23" s="588">
        <v>0</v>
      </c>
      <c r="P23" s="588">
        <v>0</v>
      </c>
      <c r="Q23" s="588">
        <v>0</v>
      </c>
      <c r="R23" s="588">
        <v>0</v>
      </c>
      <c r="S23" s="589">
        <f t="shared" si="6"/>
        <v>37264.75</v>
      </c>
      <c r="T23" s="417"/>
    </row>
    <row r="24" spans="1:20">
      <c r="A24" s="8">
        <v>12</v>
      </c>
      <c r="B24" s="33"/>
      <c r="C24" s="1" t="s">
        <v>1533</v>
      </c>
      <c r="D24" s="1" t="s">
        <v>1536</v>
      </c>
      <c r="E24" s="1" t="s">
        <v>1541</v>
      </c>
      <c r="F24" s="8" t="s">
        <v>1531</v>
      </c>
      <c r="G24" s="606">
        <v>45261</v>
      </c>
      <c r="H24" s="395">
        <v>9035.1200000000026</v>
      </c>
      <c r="I24" s="793">
        <v>0.48406854340968336</v>
      </c>
      <c r="J24" s="610">
        <v>27700.080000000002</v>
      </c>
      <c r="K24" s="395">
        <f t="shared" si="4"/>
        <v>27700.080000000002</v>
      </c>
      <c r="L24" s="8"/>
      <c r="M24" s="8"/>
      <c r="N24" s="208">
        <f t="shared" si="5"/>
        <v>27700.080000000002</v>
      </c>
      <c r="O24" s="588">
        <v>0</v>
      </c>
      <c r="P24" s="588">
        <v>0</v>
      </c>
      <c r="Q24" s="588">
        <v>0</v>
      </c>
      <c r="R24" s="588">
        <v>0</v>
      </c>
      <c r="S24" s="589">
        <f t="shared" si="6"/>
        <v>27700.080000000002</v>
      </c>
      <c r="T24" s="417"/>
    </row>
    <row r="25" spans="1:20">
      <c r="A25" s="8">
        <v>13</v>
      </c>
      <c r="B25" s="33"/>
      <c r="C25" s="1" t="s">
        <v>1614</v>
      </c>
      <c r="D25" s="1" t="s">
        <v>1512</v>
      </c>
      <c r="E25" s="1" t="s">
        <v>1582</v>
      </c>
      <c r="F25" s="8" t="s">
        <v>1531</v>
      </c>
      <c r="G25" s="606">
        <v>45078</v>
      </c>
      <c r="H25" s="395">
        <v>-11734.65</v>
      </c>
      <c r="I25" s="793">
        <v>-0.99285058570201745</v>
      </c>
      <c r="J25" s="610">
        <v>84.5</v>
      </c>
      <c r="K25" s="395">
        <f t="shared" si="4"/>
        <v>84.5</v>
      </c>
      <c r="L25" s="8"/>
      <c r="M25" s="8"/>
      <c r="N25" s="208">
        <f t="shared" si="5"/>
        <v>84.5</v>
      </c>
      <c r="O25" s="588">
        <v>0</v>
      </c>
      <c r="P25" s="588">
        <v>0</v>
      </c>
      <c r="Q25" s="588">
        <v>0</v>
      </c>
      <c r="R25" s="588">
        <v>0</v>
      </c>
      <c r="S25" s="589">
        <f t="shared" si="6"/>
        <v>84.5</v>
      </c>
      <c r="T25" s="417"/>
    </row>
    <row r="26" spans="1:20">
      <c r="A26" s="8">
        <v>14</v>
      </c>
      <c r="B26" s="33"/>
      <c r="C26" s="1" t="s">
        <v>1533</v>
      </c>
      <c r="D26" s="1" t="s">
        <v>1070</v>
      </c>
      <c r="E26" s="1" t="s">
        <v>1066</v>
      </c>
      <c r="F26" s="8" t="s">
        <v>1531</v>
      </c>
      <c r="G26" s="606">
        <v>45047</v>
      </c>
      <c r="H26" s="395">
        <v>0</v>
      </c>
      <c r="I26" s="793">
        <v>0</v>
      </c>
      <c r="J26" s="610">
        <v>1180</v>
      </c>
      <c r="K26" s="395">
        <f t="shared" si="4"/>
        <v>1180</v>
      </c>
      <c r="L26" s="8"/>
      <c r="M26" s="8"/>
      <c r="N26" s="208">
        <f t="shared" si="5"/>
        <v>1180</v>
      </c>
      <c r="O26" s="588">
        <v>0</v>
      </c>
      <c r="P26" s="588">
        <v>0</v>
      </c>
      <c r="Q26" s="588">
        <v>0</v>
      </c>
      <c r="R26" s="588">
        <v>0</v>
      </c>
      <c r="S26" s="589">
        <f t="shared" si="6"/>
        <v>1180</v>
      </c>
      <c r="T26" s="417"/>
    </row>
    <row r="27" spans="1:20">
      <c r="A27" s="8">
        <v>15</v>
      </c>
      <c r="B27" s="33"/>
      <c r="C27" s="1" t="s">
        <v>1533</v>
      </c>
      <c r="D27" s="1" t="s">
        <v>1537</v>
      </c>
      <c r="E27" s="1" t="s">
        <v>1547</v>
      </c>
      <c r="F27" s="8" t="s">
        <v>1531</v>
      </c>
      <c r="G27" s="606">
        <v>45261</v>
      </c>
      <c r="H27" s="395">
        <v>-5348</v>
      </c>
      <c r="I27" s="793">
        <v>-0.14855555555555555</v>
      </c>
      <c r="J27" s="610">
        <v>30652</v>
      </c>
      <c r="K27" s="395">
        <f t="shared" si="4"/>
        <v>30652</v>
      </c>
      <c r="L27" s="8"/>
      <c r="M27" s="8"/>
      <c r="N27" s="208">
        <f t="shared" si="5"/>
        <v>30652</v>
      </c>
      <c r="O27" s="588">
        <v>0</v>
      </c>
      <c r="P27" s="588">
        <v>0</v>
      </c>
      <c r="Q27" s="588">
        <v>0</v>
      </c>
      <c r="R27" s="588">
        <v>0</v>
      </c>
      <c r="S27" s="589">
        <f t="shared" si="6"/>
        <v>30652</v>
      </c>
      <c r="T27" s="417"/>
    </row>
    <row r="28" spans="1:20">
      <c r="A28" s="8">
        <v>16</v>
      </c>
      <c r="B28" s="33"/>
      <c r="C28" s="1" t="s">
        <v>1533</v>
      </c>
      <c r="D28" s="1" t="s">
        <v>1538</v>
      </c>
      <c r="E28" s="1" t="s">
        <v>1540</v>
      </c>
      <c r="F28" s="8" t="s">
        <v>1531</v>
      </c>
      <c r="G28" s="606">
        <v>45261</v>
      </c>
      <c r="H28" s="395">
        <v>4000.1599999999889</v>
      </c>
      <c r="I28" s="793">
        <v>3.1747311665813141E-2</v>
      </c>
      <c r="J28" s="610">
        <v>130000.12</v>
      </c>
      <c r="K28" s="395">
        <f t="shared" si="4"/>
        <v>130000.12</v>
      </c>
      <c r="L28" s="8"/>
      <c r="M28" s="8"/>
      <c r="N28" s="208">
        <f t="shared" si="5"/>
        <v>130000.12</v>
      </c>
      <c r="O28" s="588">
        <v>0</v>
      </c>
      <c r="P28" s="588">
        <v>0</v>
      </c>
      <c r="Q28" s="588">
        <v>0</v>
      </c>
      <c r="R28" s="588">
        <v>0</v>
      </c>
      <c r="S28" s="589">
        <f t="shared" si="6"/>
        <v>130000.12</v>
      </c>
      <c r="T28" s="417"/>
    </row>
    <row r="29" spans="1:20">
      <c r="A29" s="8">
        <v>17</v>
      </c>
      <c r="B29" s="33"/>
      <c r="C29" s="1" t="s">
        <v>1533</v>
      </c>
      <c r="D29" s="1" t="s">
        <v>1532</v>
      </c>
      <c r="E29" s="1" t="s">
        <v>1553</v>
      </c>
      <c r="F29" s="8" t="s">
        <v>1531</v>
      </c>
      <c r="G29" s="606">
        <v>45261</v>
      </c>
      <c r="H29" s="395">
        <v>33042</v>
      </c>
      <c r="I29" s="793">
        <v>1</v>
      </c>
      <c r="J29" s="610">
        <v>33042</v>
      </c>
      <c r="K29" s="395">
        <f t="shared" si="4"/>
        <v>33042</v>
      </c>
      <c r="L29" s="8"/>
      <c r="M29" s="8"/>
      <c r="N29" s="208">
        <f t="shared" si="5"/>
        <v>33042</v>
      </c>
      <c r="O29" s="588">
        <v>0</v>
      </c>
      <c r="P29" s="588">
        <v>0</v>
      </c>
      <c r="Q29" s="588">
        <v>0</v>
      </c>
      <c r="R29" s="588">
        <v>0</v>
      </c>
      <c r="S29" s="589">
        <f t="shared" si="6"/>
        <v>33042</v>
      </c>
      <c r="T29" s="417"/>
    </row>
    <row r="30" spans="1:20">
      <c r="A30" s="8">
        <v>18</v>
      </c>
      <c r="B30" s="33"/>
      <c r="C30" s="1" t="s">
        <v>1614</v>
      </c>
      <c r="D30" s="1" t="s">
        <v>1607</v>
      </c>
      <c r="E30" s="1" t="s">
        <v>1582</v>
      </c>
      <c r="F30" s="8" t="s">
        <v>1531</v>
      </c>
      <c r="G30" s="606">
        <v>44986</v>
      </c>
      <c r="H30" s="395">
        <v>-23940</v>
      </c>
      <c r="I30" s="793">
        <v>-0.8614609571788413</v>
      </c>
      <c r="J30" s="610">
        <v>3850</v>
      </c>
      <c r="K30" s="395">
        <f t="shared" si="4"/>
        <v>3850</v>
      </c>
      <c r="L30" s="8"/>
      <c r="M30" s="8"/>
      <c r="N30" s="208">
        <f t="shared" si="5"/>
        <v>3850</v>
      </c>
      <c r="O30" s="588">
        <v>0</v>
      </c>
      <c r="P30" s="588">
        <v>0</v>
      </c>
      <c r="Q30" s="588">
        <v>0</v>
      </c>
      <c r="R30" s="588">
        <v>0</v>
      </c>
      <c r="S30" s="589">
        <f t="shared" si="6"/>
        <v>3850</v>
      </c>
      <c r="T30" s="417"/>
    </row>
    <row r="31" spans="1:20">
      <c r="A31" s="8">
        <v>19</v>
      </c>
      <c r="B31" s="33"/>
      <c r="C31" s="1" t="s">
        <v>1614</v>
      </c>
      <c r="D31" s="1" t="s">
        <v>1604</v>
      </c>
      <c r="E31" s="1" t="s">
        <v>1582</v>
      </c>
      <c r="F31" s="8" t="s">
        <v>1531</v>
      </c>
      <c r="G31" s="606">
        <v>44958</v>
      </c>
      <c r="H31" s="395">
        <v>1935</v>
      </c>
      <c r="I31" s="793">
        <v>1</v>
      </c>
      <c r="J31" s="610">
        <v>1935</v>
      </c>
      <c r="K31" s="395">
        <f t="shared" si="0"/>
        <v>1935</v>
      </c>
      <c r="L31" s="8"/>
      <c r="M31" s="8"/>
      <c r="N31" s="208">
        <f t="shared" ref="N31:N37" si="7">K31</f>
        <v>1935</v>
      </c>
      <c r="O31" s="588">
        <v>0</v>
      </c>
      <c r="P31" s="588">
        <v>0</v>
      </c>
      <c r="Q31" s="588">
        <v>0</v>
      </c>
      <c r="R31" s="588">
        <v>0</v>
      </c>
      <c r="S31" s="589">
        <f t="shared" ref="S31:S37" si="8">SUM(N31:R31)</f>
        <v>1935</v>
      </c>
      <c r="T31" s="417"/>
    </row>
    <row r="32" spans="1:20">
      <c r="A32" s="8">
        <v>20</v>
      </c>
      <c r="B32" s="33"/>
      <c r="C32" s="1" t="s">
        <v>1533</v>
      </c>
      <c r="D32" s="1" t="s">
        <v>1513</v>
      </c>
      <c r="E32" s="1" t="s">
        <v>1542</v>
      </c>
      <c r="F32" s="8" t="s">
        <v>1531</v>
      </c>
      <c r="G32" s="606">
        <v>45200</v>
      </c>
      <c r="H32" s="395">
        <v>-976.59000000000037</v>
      </c>
      <c r="I32" s="793">
        <v>-0.4419099247487478</v>
      </c>
      <c r="J32" s="610">
        <v>1233.3399999999999</v>
      </c>
      <c r="K32" s="395">
        <f t="shared" si="0"/>
        <v>1233.3399999999999</v>
      </c>
      <c r="L32" s="8"/>
      <c r="M32" s="8"/>
      <c r="N32" s="208">
        <f t="shared" si="7"/>
        <v>1233.3399999999999</v>
      </c>
      <c r="O32" s="588">
        <v>0</v>
      </c>
      <c r="P32" s="588">
        <v>0</v>
      </c>
      <c r="Q32" s="588">
        <v>0</v>
      </c>
      <c r="R32" s="588">
        <v>0</v>
      </c>
      <c r="S32" s="589">
        <f t="shared" si="8"/>
        <v>1233.3399999999999</v>
      </c>
      <c r="T32" s="417"/>
    </row>
    <row r="33" spans="1:20">
      <c r="A33" s="8">
        <v>21</v>
      </c>
      <c r="B33" s="33"/>
      <c r="C33" s="1" t="s">
        <v>1614</v>
      </c>
      <c r="D33" s="1" t="s">
        <v>1515</v>
      </c>
      <c r="E33" s="1" t="s">
        <v>1582</v>
      </c>
      <c r="F33" s="8" t="s">
        <v>1531</v>
      </c>
      <c r="G33" s="606">
        <v>45170</v>
      </c>
      <c r="H33" s="395">
        <v>15743</v>
      </c>
      <c r="I33" s="793">
        <v>9.7029275808936823</v>
      </c>
      <c r="J33" s="610">
        <v>17365.5</v>
      </c>
      <c r="K33" s="395">
        <f>J33</f>
        <v>17365.5</v>
      </c>
      <c r="L33" s="8"/>
      <c r="M33" s="8"/>
      <c r="N33" s="208">
        <f t="shared" si="7"/>
        <v>17365.5</v>
      </c>
      <c r="O33" s="588">
        <v>0</v>
      </c>
      <c r="P33" s="588">
        <v>0</v>
      </c>
      <c r="Q33" s="588">
        <v>0</v>
      </c>
      <c r="R33" s="588">
        <v>0</v>
      </c>
      <c r="S33" s="589">
        <f t="shared" si="8"/>
        <v>17365.5</v>
      </c>
      <c r="T33" s="417"/>
    </row>
    <row r="34" spans="1:20">
      <c r="A34" s="8">
        <v>22</v>
      </c>
      <c r="B34" s="33"/>
      <c r="C34" s="1" t="s">
        <v>1533</v>
      </c>
      <c r="D34" s="1" t="s">
        <v>1543</v>
      </c>
      <c r="E34" s="1" t="s">
        <v>1603</v>
      </c>
      <c r="F34" s="8" t="s">
        <v>1531</v>
      </c>
      <c r="G34" s="606">
        <v>45108</v>
      </c>
      <c r="H34" s="395">
        <v>3720.07</v>
      </c>
      <c r="I34" s="793">
        <v>2.0802619291270337</v>
      </c>
      <c r="J34" s="610">
        <v>5508.34</v>
      </c>
      <c r="K34" s="395">
        <f t="shared" si="0"/>
        <v>5508.34</v>
      </c>
      <c r="L34" s="8"/>
      <c r="M34" s="8"/>
      <c r="N34" s="208">
        <f t="shared" si="7"/>
        <v>5508.34</v>
      </c>
      <c r="O34" s="588">
        <v>0</v>
      </c>
      <c r="P34" s="588">
        <v>0</v>
      </c>
      <c r="Q34" s="588">
        <v>0</v>
      </c>
      <c r="R34" s="588">
        <v>0</v>
      </c>
      <c r="S34" s="589">
        <f t="shared" si="8"/>
        <v>5508.34</v>
      </c>
      <c r="T34" s="417"/>
    </row>
    <row r="35" spans="1:20">
      <c r="A35" s="8">
        <v>23</v>
      </c>
      <c r="B35" s="33"/>
      <c r="C35" s="1" t="s">
        <v>1533</v>
      </c>
      <c r="D35" s="1" t="s">
        <v>1534</v>
      </c>
      <c r="E35" s="1" t="s">
        <v>1811</v>
      </c>
      <c r="F35" s="8" t="s">
        <v>1531</v>
      </c>
      <c r="G35" s="606">
        <v>45261</v>
      </c>
      <c r="H35" s="395">
        <v>-29853.769999999997</v>
      </c>
      <c r="I35" s="793">
        <v>-0.71416914461235192</v>
      </c>
      <c r="J35" s="610">
        <v>11948.33</v>
      </c>
      <c r="K35" s="395">
        <f t="shared" si="0"/>
        <v>11948.33</v>
      </c>
      <c r="L35" s="8"/>
      <c r="M35" s="8"/>
      <c r="N35" s="208">
        <f t="shared" si="7"/>
        <v>11948.33</v>
      </c>
      <c r="O35" s="588">
        <v>0</v>
      </c>
      <c r="P35" s="588">
        <v>0</v>
      </c>
      <c r="Q35" s="588">
        <v>0</v>
      </c>
      <c r="R35" s="588">
        <v>0</v>
      </c>
      <c r="S35" s="589">
        <f t="shared" si="8"/>
        <v>11948.33</v>
      </c>
      <c r="T35" s="417"/>
    </row>
    <row r="36" spans="1:20">
      <c r="A36" s="8">
        <v>24</v>
      </c>
      <c r="B36" s="33"/>
      <c r="C36" s="1" t="s">
        <v>1533</v>
      </c>
      <c r="D36" s="1" t="s">
        <v>1535</v>
      </c>
      <c r="E36" s="1" t="s">
        <v>1548</v>
      </c>
      <c r="F36" s="8" t="s">
        <v>1531</v>
      </c>
      <c r="G36" s="606">
        <v>45261</v>
      </c>
      <c r="H36" s="395">
        <v>7323.33</v>
      </c>
      <c r="I36" s="793">
        <v>1</v>
      </c>
      <c r="J36" s="610">
        <v>7323.33</v>
      </c>
      <c r="K36" s="395">
        <f t="shared" si="0"/>
        <v>7323.33</v>
      </c>
      <c r="L36" s="8"/>
      <c r="M36" s="8"/>
      <c r="N36" s="208">
        <f t="shared" si="7"/>
        <v>7323.33</v>
      </c>
      <c r="O36" s="588">
        <v>0</v>
      </c>
      <c r="P36" s="588">
        <v>0</v>
      </c>
      <c r="Q36" s="588">
        <v>0</v>
      </c>
      <c r="R36" s="588">
        <v>0</v>
      </c>
      <c r="S36" s="589">
        <f t="shared" si="8"/>
        <v>7323.33</v>
      </c>
      <c r="T36" s="417"/>
    </row>
    <row r="37" spans="1:20">
      <c r="A37" s="8">
        <v>25</v>
      </c>
      <c r="B37" s="33"/>
      <c r="C37" s="1" t="s">
        <v>1614</v>
      </c>
      <c r="D37" s="1" t="s">
        <v>1605</v>
      </c>
      <c r="E37" s="1" t="s">
        <v>1582</v>
      </c>
      <c r="F37" s="8" t="s">
        <v>1531</v>
      </c>
      <c r="G37" s="606">
        <v>44927</v>
      </c>
      <c r="H37" s="395">
        <v>-1363.75</v>
      </c>
      <c r="I37" s="793">
        <v>-0.14306320482559665</v>
      </c>
      <c r="J37" s="610">
        <v>8168.75</v>
      </c>
      <c r="K37" s="395">
        <f t="shared" si="0"/>
        <v>8168.75</v>
      </c>
      <c r="L37" s="8"/>
      <c r="M37" s="8"/>
      <c r="N37" s="208">
        <f t="shared" si="7"/>
        <v>8168.75</v>
      </c>
      <c r="O37" s="588">
        <v>0</v>
      </c>
      <c r="P37" s="588">
        <v>0</v>
      </c>
      <c r="Q37" s="588">
        <v>0</v>
      </c>
      <c r="R37" s="588">
        <v>0</v>
      </c>
      <c r="S37" s="589">
        <f t="shared" si="8"/>
        <v>8168.75</v>
      </c>
      <c r="T37" s="417"/>
    </row>
    <row r="38" spans="1:20" ht="12" thickBot="1">
      <c r="A38" s="8">
        <v>26</v>
      </c>
      <c r="B38" s="33"/>
      <c r="F38" s="8"/>
      <c r="G38" s="606"/>
      <c r="H38" s="395"/>
      <c r="I38" s="793"/>
      <c r="J38" s="610"/>
      <c r="K38" s="395"/>
      <c r="L38" s="8"/>
      <c r="M38" s="8"/>
      <c r="N38" s="208"/>
      <c r="O38" s="588"/>
      <c r="P38" s="588"/>
      <c r="Q38" s="588"/>
      <c r="R38" s="588"/>
      <c r="S38" s="589"/>
      <c r="T38" s="417"/>
    </row>
    <row r="39" spans="1:20" ht="12" thickBot="1">
      <c r="A39" s="8">
        <v>27</v>
      </c>
      <c r="B39" s="590"/>
      <c r="C39" s="592"/>
      <c r="D39" s="591" t="s">
        <v>1082</v>
      </c>
      <c r="E39" s="591"/>
      <c r="F39" s="591"/>
      <c r="G39" s="592"/>
      <c r="H39" s="601"/>
      <c r="I39" s="794"/>
      <c r="J39" s="594">
        <f>SUM(J20:J38)</f>
        <v>314351.53000000009</v>
      </c>
      <c r="K39" s="594">
        <f>SUM(K20:K38)</f>
        <v>314351.53000000009</v>
      </c>
      <c r="L39" s="592"/>
      <c r="M39" s="592"/>
      <c r="N39" s="594">
        <f>SUM(N20:N38)</f>
        <v>314351.53000000009</v>
      </c>
      <c r="O39" s="594">
        <f>SUM(O13:O38)</f>
        <v>0</v>
      </c>
      <c r="P39" s="594">
        <f>SUM(P13:P38)</f>
        <v>0</v>
      </c>
      <c r="Q39" s="594">
        <f>SUM(Q13:Q38)</f>
        <v>0</v>
      </c>
      <c r="R39" s="594">
        <f>SUM(R13:R38)</f>
        <v>0</v>
      </c>
      <c r="S39" s="595">
        <f>SUM(S20:S38)</f>
        <v>314351.53000000009</v>
      </c>
      <c r="T39" s="417"/>
    </row>
    <row r="40" spans="1:20">
      <c r="A40" s="8">
        <v>28</v>
      </c>
      <c r="B40" s="33"/>
      <c r="H40" s="417"/>
      <c r="I40" s="795"/>
      <c r="J40" s="417"/>
      <c r="K40" s="417"/>
      <c r="N40" s="208"/>
      <c r="O40" s="588"/>
      <c r="P40" s="588"/>
      <c r="Q40" s="588"/>
      <c r="R40" s="588"/>
      <c r="S40" s="589"/>
      <c r="T40" s="417"/>
    </row>
    <row r="41" spans="1:20">
      <c r="A41" s="8">
        <v>29</v>
      </c>
      <c r="B41" s="33" t="s">
        <v>124</v>
      </c>
      <c r="H41" s="417"/>
      <c r="I41" s="795"/>
      <c r="J41" s="417"/>
      <c r="K41" s="417"/>
      <c r="N41" s="208"/>
      <c r="O41" s="588"/>
      <c r="P41" s="588"/>
      <c r="Q41" s="588"/>
      <c r="R41" s="588"/>
      <c r="S41" s="589"/>
      <c r="T41" s="417"/>
    </row>
    <row r="42" spans="1:20">
      <c r="A42" s="8">
        <v>30</v>
      </c>
      <c r="B42" s="33"/>
      <c r="C42" s="1" t="s">
        <v>1614</v>
      </c>
      <c r="D42" s="1" t="s">
        <v>1512</v>
      </c>
      <c r="E42" s="1" t="s">
        <v>1606</v>
      </c>
      <c r="F42" s="8" t="s">
        <v>1531</v>
      </c>
      <c r="G42" s="606">
        <v>45261</v>
      </c>
      <c r="H42" s="417">
        <v>8378.1999999999971</v>
      </c>
      <c r="I42" s="795">
        <v>0.14224134272078878</v>
      </c>
      <c r="J42" s="417">
        <v>67279.5</v>
      </c>
      <c r="K42" s="417">
        <f t="shared" ref="K42:K50" si="9">J42</f>
        <v>67279.5</v>
      </c>
      <c r="N42" s="208">
        <f t="shared" ref="N42:N53" si="10">K42</f>
        <v>67279.5</v>
      </c>
      <c r="O42" s="588">
        <v>0</v>
      </c>
      <c r="P42" s="588">
        <v>0</v>
      </c>
      <c r="Q42" s="588">
        <v>0</v>
      </c>
      <c r="R42" s="588">
        <v>0</v>
      </c>
      <c r="S42" s="589">
        <f t="shared" ref="S42:S53" si="11">SUM(N42:R42)</f>
        <v>67279.5</v>
      </c>
      <c r="T42" s="417"/>
    </row>
    <row r="43" spans="1:20">
      <c r="A43" s="8">
        <v>31</v>
      </c>
      <c r="B43" s="33"/>
      <c r="H43" s="417"/>
      <c r="I43" s="795"/>
      <c r="J43" s="417"/>
      <c r="K43" s="417"/>
      <c r="N43" s="208"/>
      <c r="O43" s="588"/>
      <c r="P43" s="588"/>
      <c r="Q43" s="588"/>
      <c r="R43" s="588"/>
      <c r="S43" s="589"/>
      <c r="T43" s="417"/>
    </row>
    <row r="44" spans="1:20" ht="12" thickBot="1">
      <c r="A44" s="8">
        <v>32</v>
      </c>
      <c r="B44" s="33"/>
      <c r="H44" s="417"/>
      <c r="I44" s="795"/>
      <c r="J44" s="417"/>
      <c r="K44" s="417"/>
      <c r="N44" s="208"/>
      <c r="O44" s="588"/>
      <c r="P44" s="588"/>
      <c r="Q44" s="588"/>
      <c r="R44" s="588"/>
      <c r="S44" s="589"/>
      <c r="T44" s="417"/>
    </row>
    <row r="45" spans="1:20" ht="12" thickBot="1">
      <c r="A45" s="8">
        <v>33</v>
      </c>
      <c r="B45" s="590"/>
      <c r="C45" s="592"/>
      <c r="D45" s="591" t="s">
        <v>1544</v>
      </c>
      <c r="E45" s="591"/>
      <c r="F45" s="591"/>
      <c r="G45" s="592"/>
      <c r="H45" s="601"/>
      <c r="I45" s="794"/>
      <c r="J45" s="594">
        <f>SUM(J41:J44)</f>
        <v>67279.5</v>
      </c>
      <c r="K45" s="594">
        <f>SUM(K41:K44)</f>
        <v>67279.5</v>
      </c>
      <c r="L45" s="592"/>
      <c r="M45" s="592"/>
      <c r="N45" s="593">
        <f>SUM(N41:N44)</f>
        <v>67279.5</v>
      </c>
      <c r="O45" s="594">
        <f t="shared" ref="O45:S45" si="12">SUM(O41:O44)</f>
        <v>0</v>
      </c>
      <c r="P45" s="594">
        <f t="shared" si="12"/>
        <v>0</v>
      </c>
      <c r="Q45" s="594">
        <f t="shared" si="12"/>
        <v>0</v>
      </c>
      <c r="R45" s="594">
        <f t="shared" si="12"/>
        <v>0</v>
      </c>
      <c r="S45" s="595">
        <f t="shared" si="12"/>
        <v>67279.5</v>
      </c>
      <c r="T45" s="417"/>
    </row>
    <row r="46" spans="1:20">
      <c r="A46" s="8">
        <v>34</v>
      </c>
      <c r="B46" s="33"/>
      <c r="H46" s="417"/>
      <c r="I46" s="795"/>
      <c r="J46" s="417"/>
      <c r="K46" s="417"/>
      <c r="N46" s="208">
        <f t="shared" si="10"/>
        <v>0</v>
      </c>
      <c r="O46" s="588">
        <v>0</v>
      </c>
      <c r="P46" s="588">
        <v>0</v>
      </c>
      <c r="Q46" s="588">
        <v>0</v>
      </c>
      <c r="R46" s="588">
        <v>0</v>
      </c>
      <c r="S46" s="589">
        <f t="shared" si="11"/>
        <v>0</v>
      </c>
      <c r="T46" s="417"/>
    </row>
    <row r="47" spans="1:20">
      <c r="A47" s="8">
        <v>35</v>
      </c>
      <c r="B47" s="33" t="s">
        <v>178</v>
      </c>
      <c r="H47" s="417"/>
      <c r="I47" s="795"/>
      <c r="J47" s="417"/>
      <c r="K47" s="417"/>
      <c r="N47" s="208">
        <f t="shared" si="10"/>
        <v>0</v>
      </c>
      <c r="O47" s="588">
        <v>0</v>
      </c>
      <c r="P47" s="588">
        <v>0</v>
      </c>
      <c r="Q47" s="588">
        <v>0</v>
      </c>
      <c r="R47" s="588">
        <v>0</v>
      </c>
      <c r="S47" s="589">
        <f t="shared" si="11"/>
        <v>0</v>
      </c>
      <c r="T47" s="417"/>
    </row>
    <row r="48" spans="1:20">
      <c r="A48" s="8">
        <v>36</v>
      </c>
      <c r="B48" s="33"/>
      <c r="C48" s="1" t="s">
        <v>1533</v>
      </c>
      <c r="D48" s="1" t="s">
        <v>1546</v>
      </c>
      <c r="E48" s="1" t="s">
        <v>1529</v>
      </c>
      <c r="F48" s="8" t="s">
        <v>1531</v>
      </c>
      <c r="G48" s="606">
        <v>45108</v>
      </c>
      <c r="H48" s="417">
        <v>-871.40000000000009</v>
      </c>
      <c r="I48" s="795">
        <v>-0.58624865446716901</v>
      </c>
      <c r="J48" s="417">
        <v>615</v>
      </c>
      <c r="K48" s="417">
        <f t="shared" si="9"/>
        <v>615</v>
      </c>
      <c r="N48" s="208">
        <f t="shared" si="10"/>
        <v>615</v>
      </c>
      <c r="O48" s="588">
        <v>0</v>
      </c>
      <c r="P48" s="588">
        <v>0</v>
      </c>
      <c r="Q48" s="588">
        <v>0</v>
      </c>
      <c r="R48" s="588">
        <v>0</v>
      </c>
      <c r="S48" s="589">
        <f t="shared" si="11"/>
        <v>615</v>
      </c>
      <c r="T48" s="417"/>
    </row>
    <row r="49" spans="1:20">
      <c r="A49" s="8">
        <v>37</v>
      </c>
      <c r="B49" s="33"/>
      <c r="C49" s="1" t="s">
        <v>1533</v>
      </c>
      <c r="D49" s="1" t="s">
        <v>1549</v>
      </c>
      <c r="E49" s="1" t="s">
        <v>1550</v>
      </c>
      <c r="F49" s="8" t="s">
        <v>1531</v>
      </c>
      <c r="G49" s="606">
        <v>45261</v>
      </c>
      <c r="H49" s="417">
        <v>0</v>
      </c>
      <c r="I49" s="795">
        <v>0</v>
      </c>
      <c r="J49" s="417">
        <v>2300</v>
      </c>
      <c r="K49" s="417">
        <f t="shared" si="9"/>
        <v>2300</v>
      </c>
      <c r="N49" s="208">
        <f t="shared" si="10"/>
        <v>2300</v>
      </c>
      <c r="O49" s="588">
        <v>0</v>
      </c>
      <c r="P49" s="588">
        <v>0</v>
      </c>
      <c r="Q49" s="588">
        <v>0</v>
      </c>
      <c r="R49" s="588">
        <v>0</v>
      </c>
      <c r="S49" s="589">
        <f t="shared" si="11"/>
        <v>2300</v>
      </c>
      <c r="T49" s="417"/>
    </row>
    <row r="50" spans="1:20">
      <c r="A50" s="8">
        <v>38</v>
      </c>
      <c r="B50" s="33"/>
      <c r="F50" s="8"/>
      <c r="G50" s="606"/>
      <c r="H50" s="417"/>
      <c r="J50" s="417"/>
      <c r="K50" s="417">
        <f t="shared" si="9"/>
        <v>0</v>
      </c>
      <c r="N50" s="208">
        <f t="shared" si="10"/>
        <v>0</v>
      </c>
      <c r="O50" s="588">
        <v>0</v>
      </c>
      <c r="P50" s="588">
        <v>0</v>
      </c>
      <c r="Q50" s="588">
        <v>0</v>
      </c>
      <c r="R50" s="588">
        <v>0</v>
      </c>
      <c r="S50" s="589">
        <f t="shared" si="11"/>
        <v>0</v>
      </c>
      <c r="T50" s="417"/>
    </row>
    <row r="51" spans="1:20">
      <c r="A51" s="8">
        <v>39</v>
      </c>
      <c r="B51" s="33"/>
      <c r="H51" s="417"/>
      <c r="J51" s="417"/>
      <c r="K51" s="417"/>
      <c r="N51" s="208">
        <f t="shared" si="10"/>
        <v>0</v>
      </c>
      <c r="O51" s="588">
        <v>0</v>
      </c>
      <c r="P51" s="588">
        <v>0</v>
      </c>
      <c r="Q51" s="588">
        <v>0</v>
      </c>
      <c r="R51" s="588">
        <v>0</v>
      </c>
      <c r="S51" s="589">
        <f t="shared" si="11"/>
        <v>0</v>
      </c>
      <c r="T51" s="417"/>
    </row>
    <row r="52" spans="1:20">
      <c r="A52" s="8">
        <v>40</v>
      </c>
      <c r="B52" s="33"/>
      <c r="H52" s="417"/>
      <c r="J52" s="417"/>
      <c r="K52" s="417"/>
      <c r="N52" s="208">
        <f t="shared" si="10"/>
        <v>0</v>
      </c>
      <c r="O52" s="588">
        <v>0</v>
      </c>
      <c r="P52" s="588">
        <v>0</v>
      </c>
      <c r="Q52" s="588">
        <v>0</v>
      </c>
      <c r="R52" s="588">
        <v>0</v>
      </c>
      <c r="S52" s="589">
        <f t="shared" si="11"/>
        <v>0</v>
      </c>
      <c r="T52" s="417"/>
    </row>
    <row r="53" spans="1:20" ht="12" thickBot="1">
      <c r="A53" s="8">
        <v>41</v>
      </c>
      <c r="B53" s="33"/>
      <c r="H53" s="417"/>
      <c r="K53" s="417"/>
      <c r="N53" s="208">
        <f t="shared" si="10"/>
        <v>0</v>
      </c>
      <c r="O53" s="588">
        <v>0</v>
      </c>
      <c r="P53" s="588">
        <v>0</v>
      </c>
      <c r="Q53" s="588">
        <v>0</v>
      </c>
      <c r="R53" s="588">
        <v>0</v>
      </c>
      <c r="S53" s="589">
        <f t="shared" si="11"/>
        <v>0</v>
      </c>
      <c r="T53" s="417"/>
    </row>
    <row r="54" spans="1:20" ht="12" thickBot="1">
      <c r="A54" s="8">
        <v>42</v>
      </c>
      <c r="B54" s="590"/>
      <c r="C54" s="592"/>
      <c r="D54" s="591" t="s">
        <v>1545</v>
      </c>
      <c r="E54" s="591"/>
      <c r="F54" s="591"/>
      <c r="G54" s="592"/>
      <c r="H54" s="601"/>
      <c r="I54" s="592"/>
      <c r="J54" s="594">
        <f>SUM(J48:J53)</f>
        <v>2915</v>
      </c>
      <c r="K54" s="594">
        <f>SUM(K48:K53)</f>
        <v>2915</v>
      </c>
      <c r="L54" s="592"/>
      <c r="M54" s="592"/>
      <c r="N54" s="594">
        <f t="shared" ref="N54:S54" si="13">SUM(N48:N53)</f>
        <v>2915</v>
      </c>
      <c r="O54" s="594">
        <f t="shared" si="13"/>
        <v>0</v>
      </c>
      <c r="P54" s="594">
        <f t="shared" si="13"/>
        <v>0</v>
      </c>
      <c r="Q54" s="594">
        <f t="shared" si="13"/>
        <v>0</v>
      </c>
      <c r="R54" s="594">
        <f t="shared" si="13"/>
        <v>0</v>
      </c>
      <c r="S54" s="595">
        <f t="shared" si="13"/>
        <v>2915</v>
      </c>
      <c r="T54" s="417"/>
    </row>
    <row r="55" spans="1:20" ht="12" thickBot="1">
      <c r="A55" s="8">
        <v>43</v>
      </c>
      <c r="B55" s="33"/>
      <c r="H55" s="417"/>
      <c r="K55" s="417"/>
      <c r="N55" s="588"/>
      <c r="O55" s="588"/>
      <c r="P55" s="588"/>
      <c r="Q55" s="588"/>
      <c r="R55" s="588"/>
      <c r="S55" s="589"/>
      <c r="T55" s="417"/>
    </row>
    <row r="56" spans="1:20" ht="12" thickBot="1">
      <c r="A56" s="8">
        <v>44</v>
      </c>
      <c r="B56" s="596" t="s">
        <v>1600</v>
      </c>
      <c r="C56" s="607"/>
      <c r="D56" s="597"/>
      <c r="E56" s="598"/>
      <c r="F56" s="598"/>
      <c r="G56" s="597"/>
      <c r="H56" s="598"/>
      <c r="I56" s="597"/>
      <c r="J56" s="611">
        <f>SUM(J54,J45,J39,J18)</f>
        <v>590860.04</v>
      </c>
      <c r="K56" s="611">
        <f>SUM(K54,K45,K39,K18)</f>
        <v>590860.04</v>
      </c>
      <c r="L56" s="597"/>
      <c r="M56" s="597"/>
      <c r="N56" s="608">
        <f t="shared" ref="N56:S56" si="14">SUM(N54,N45,N39,N18)</f>
        <v>590860.04</v>
      </c>
      <c r="O56" s="608">
        <f t="shared" si="14"/>
        <v>0</v>
      </c>
      <c r="P56" s="608">
        <f t="shared" si="14"/>
        <v>0</v>
      </c>
      <c r="Q56" s="608">
        <f t="shared" si="14"/>
        <v>0</v>
      </c>
      <c r="R56" s="608">
        <f t="shared" si="14"/>
        <v>0</v>
      </c>
      <c r="S56" s="609">
        <f t="shared" si="14"/>
        <v>590860.04</v>
      </c>
      <c r="T56" s="417">
        <f>SUM(S14:S54)/2-S56</f>
        <v>0</v>
      </c>
    </row>
    <row r="57" spans="1:20">
      <c r="A57" s="8"/>
    </row>
    <row r="58" spans="1:20">
      <c r="A58" s="8"/>
    </row>
  </sheetData>
  <mergeCells count="19">
    <mergeCell ref="L10:L11"/>
    <mergeCell ref="A10:A11"/>
    <mergeCell ref="B10:B11"/>
    <mergeCell ref="C10:C11"/>
    <mergeCell ref="D10:D11"/>
    <mergeCell ref="E10:E11"/>
    <mergeCell ref="F10:F11"/>
    <mergeCell ref="G10:G11"/>
    <mergeCell ref="H10:H11"/>
    <mergeCell ref="I10:I11"/>
    <mergeCell ref="J10:J11"/>
    <mergeCell ref="K10:K11"/>
    <mergeCell ref="S10:S11"/>
    <mergeCell ref="M10:M11"/>
    <mergeCell ref="N10:N11"/>
    <mergeCell ref="O10:O11"/>
    <mergeCell ref="P10:P11"/>
    <mergeCell ref="Q10:Q11"/>
    <mergeCell ref="R10:R11"/>
  </mergeCells>
  <pageMargins left="0.7" right="0.7" top="0.75" bottom="0.75" header="0.3" footer="0.3"/>
  <pageSetup scale="45" orientation="landscape" r:id="rId1"/>
  <headerFooter>
    <oddHeader>&amp;R&amp;"Times New Roman,Regular"Schedule II-D-2.7/1
Page 1 of 1</oddHeader>
    <oddFooter>&amp;L&amp;"Times New Roman,Regular"Sponsored by: Rebecca Beckham</odd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1F6C23-47C8-476A-9AD2-DC1E3A6233CB}">
  <sheetPr>
    <tabColor theme="7"/>
    <pageSetUpPr fitToPage="1"/>
  </sheetPr>
  <dimension ref="A1:T60"/>
  <sheetViews>
    <sheetView view="pageLayout" zoomScaleNormal="100" zoomScaleSheetLayoutView="100" workbookViewId="0">
      <selection activeCell="C49" sqref="C49"/>
    </sheetView>
  </sheetViews>
  <sheetFormatPr defaultColWidth="9.140625" defaultRowHeight="11.25"/>
  <cols>
    <col min="1" max="1" width="9.140625" style="1"/>
    <col min="2" max="2" width="10" style="1" customWidth="1"/>
    <col min="3" max="3" width="31.42578125" style="1" customWidth="1"/>
    <col min="4" max="4" width="26.140625" style="1" customWidth="1"/>
    <col min="5" max="5" width="30.140625" style="1" customWidth="1"/>
    <col min="6" max="6" width="12.85546875" style="1" bestFit="1" customWidth="1"/>
    <col min="7" max="7" width="14.85546875" style="1" bestFit="1" customWidth="1"/>
    <col min="8" max="10" width="11.85546875" style="1" customWidth="1"/>
    <col min="11" max="11" width="10.140625" style="1" customWidth="1"/>
    <col min="12" max="15" width="11.85546875" style="1" customWidth="1"/>
    <col min="16" max="16384" width="9.140625" style="1"/>
  </cols>
  <sheetData>
    <row r="1" spans="1:20" ht="12" thickBot="1"/>
    <row r="2" spans="1:20">
      <c r="B2" s="453" t="s">
        <v>162</v>
      </c>
      <c r="C2" s="470"/>
      <c r="D2" s="624"/>
    </row>
    <row r="3" spans="1:20">
      <c r="B3" s="407" t="s">
        <v>579</v>
      </c>
      <c r="C3" s="393"/>
      <c r="D3" s="625"/>
    </row>
    <row r="4" spans="1:20">
      <c r="B4" s="408" t="s">
        <v>2148</v>
      </c>
      <c r="C4" s="393"/>
      <c r="D4" s="625"/>
    </row>
    <row r="5" spans="1:20">
      <c r="B5" s="408" t="str">
        <f>'I-A'!B6</f>
        <v>TEST YEAR ENDED SEPTEMBER 30, 2024</v>
      </c>
      <c r="C5" s="393"/>
      <c r="D5" s="625"/>
    </row>
    <row r="6" spans="1:20" ht="12" thickBot="1">
      <c r="B6" s="457" t="str">
        <f>'I-A'!B7</f>
        <v>DOCKET 57467</v>
      </c>
      <c r="C6" s="471"/>
      <c r="D6" s="626"/>
    </row>
    <row r="9" spans="1:20" ht="12" thickBot="1">
      <c r="B9" s="8">
        <v>1</v>
      </c>
      <c r="C9" s="8">
        <v>2</v>
      </c>
      <c r="D9" s="8">
        <v>3</v>
      </c>
      <c r="E9" s="8">
        <v>4</v>
      </c>
      <c r="F9" s="8">
        <v>5</v>
      </c>
      <c r="G9" s="8">
        <v>6</v>
      </c>
      <c r="H9" s="8">
        <v>7</v>
      </c>
      <c r="I9" s="8">
        <v>8</v>
      </c>
      <c r="J9" s="8">
        <v>9</v>
      </c>
      <c r="K9" s="8">
        <v>10</v>
      </c>
      <c r="L9" s="8">
        <v>11</v>
      </c>
      <c r="M9" s="8">
        <v>12</v>
      </c>
      <c r="N9" s="8">
        <v>13</v>
      </c>
      <c r="O9" s="8">
        <v>14</v>
      </c>
      <c r="P9" s="8">
        <v>15</v>
      </c>
      <c r="Q9" s="8">
        <v>16</v>
      </c>
      <c r="R9" s="8">
        <v>17</v>
      </c>
      <c r="S9" s="8">
        <v>18</v>
      </c>
    </row>
    <row r="10" spans="1:20">
      <c r="A10" s="1550" t="s">
        <v>1226</v>
      </c>
      <c r="B10" s="1550" t="s">
        <v>2062</v>
      </c>
      <c r="C10" s="1550" t="s">
        <v>1407</v>
      </c>
      <c r="D10" s="1550" t="s">
        <v>1408</v>
      </c>
      <c r="E10" s="1550" t="s">
        <v>1059</v>
      </c>
      <c r="F10" s="1550" t="s">
        <v>2063</v>
      </c>
      <c r="G10" s="1550" t="s">
        <v>2064</v>
      </c>
      <c r="H10" s="1550" t="s">
        <v>2065</v>
      </c>
      <c r="I10" s="1550" t="s">
        <v>2066</v>
      </c>
      <c r="J10" s="1550" t="s">
        <v>12</v>
      </c>
      <c r="K10" s="1655" t="s">
        <v>1211</v>
      </c>
      <c r="L10" s="1550" t="s">
        <v>1212</v>
      </c>
      <c r="M10" s="1550" t="s">
        <v>2067</v>
      </c>
      <c r="N10" s="1550" t="s">
        <v>1060</v>
      </c>
      <c r="O10" s="1550" t="s">
        <v>4</v>
      </c>
      <c r="P10" s="1550" t="s">
        <v>40</v>
      </c>
      <c r="Q10" s="1550" t="s">
        <v>217</v>
      </c>
      <c r="R10" s="1550" t="s">
        <v>194</v>
      </c>
      <c r="S10" s="1550" t="s">
        <v>12</v>
      </c>
    </row>
    <row r="11" spans="1:20" ht="12" thickBot="1">
      <c r="A11" s="1552"/>
      <c r="B11" s="1552"/>
      <c r="C11" s="1552"/>
      <c r="D11" s="1552"/>
      <c r="E11" s="1552"/>
      <c r="F11" s="1552"/>
      <c r="G11" s="1552"/>
      <c r="H11" s="1552"/>
      <c r="I11" s="1552"/>
      <c r="J11" s="1552"/>
      <c r="K11" s="1656"/>
      <c r="L11" s="1552"/>
      <c r="M11" s="1552"/>
      <c r="N11" s="1552"/>
      <c r="O11" s="1552"/>
      <c r="P11" s="1552"/>
      <c r="Q11" s="1552"/>
      <c r="R11" s="1552"/>
      <c r="S11" s="1552"/>
    </row>
    <row r="12" spans="1:20">
      <c r="B12" s="33"/>
      <c r="H12" s="417"/>
      <c r="K12" s="417"/>
      <c r="N12" s="588"/>
      <c r="O12" s="588"/>
      <c r="P12" s="588"/>
      <c r="Q12" s="588"/>
      <c r="R12" s="588"/>
      <c r="S12" s="589"/>
      <c r="T12" s="417"/>
    </row>
    <row r="13" spans="1:20">
      <c r="A13" s="8">
        <v>1</v>
      </c>
      <c r="B13" s="33" t="s">
        <v>1083</v>
      </c>
      <c r="G13" s="8"/>
      <c r="H13" s="395"/>
      <c r="I13" s="8"/>
      <c r="J13" s="395"/>
      <c r="K13" s="395"/>
      <c r="L13" s="8"/>
      <c r="M13" s="8"/>
      <c r="N13" s="208"/>
      <c r="O13" s="588"/>
      <c r="P13" s="588"/>
      <c r="Q13" s="588"/>
      <c r="R13" s="588"/>
      <c r="S13" s="589"/>
      <c r="T13" s="417"/>
    </row>
    <row r="14" spans="1:20">
      <c r="A14" s="8">
        <v>2</v>
      </c>
      <c r="B14" s="33"/>
      <c r="C14" s="1" t="s">
        <v>1533</v>
      </c>
      <c r="D14" s="1" t="s">
        <v>1551</v>
      </c>
      <c r="E14" s="1" t="s">
        <v>1596</v>
      </c>
      <c r="F14" s="8" t="s">
        <v>1531</v>
      </c>
      <c r="G14" s="606">
        <v>44896</v>
      </c>
      <c r="H14" s="395">
        <v>30086.299999999988</v>
      </c>
      <c r="I14" s="793">
        <v>0.13021188585578725</v>
      </c>
      <c r="J14" s="395">
        <f>260270.41+872.37</f>
        <v>261142.78</v>
      </c>
      <c r="K14" s="395">
        <f t="shared" ref="K14:K39" si="0">J14</f>
        <v>261142.78</v>
      </c>
      <c r="L14" s="8"/>
      <c r="M14" s="8"/>
      <c r="N14" s="208">
        <f t="shared" ref="N14" si="1">K14</f>
        <v>261142.78</v>
      </c>
      <c r="O14" s="588">
        <v>0</v>
      </c>
      <c r="P14" s="588">
        <v>0</v>
      </c>
      <c r="Q14" s="588">
        <v>0</v>
      </c>
      <c r="R14" s="588">
        <v>0</v>
      </c>
      <c r="S14" s="589">
        <f t="shared" ref="S14" si="2">SUM(N14:R14)</f>
        <v>261142.78</v>
      </c>
      <c r="T14" s="417"/>
    </row>
    <row r="15" spans="1:20">
      <c r="A15" s="8">
        <v>3</v>
      </c>
      <c r="B15" s="33"/>
      <c r="F15" s="8"/>
      <c r="G15" s="5"/>
      <c r="H15" s="395"/>
      <c r="I15" s="793"/>
      <c r="J15" s="395"/>
      <c r="K15" s="395">
        <f>J15</f>
        <v>0</v>
      </c>
      <c r="L15" s="8"/>
      <c r="M15" s="8"/>
      <c r="N15" s="208"/>
      <c r="O15" s="588"/>
      <c r="P15" s="588"/>
      <c r="Q15" s="588"/>
      <c r="R15" s="588"/>
      <c r="S15" s="589"/>
      <c r="T15" s="417"/>
    </row>
    <row r="16" spans="1:20">
      <c r="A16" s="8">
        <v>4</v>
      </c>
      <c r="B16" s="33"/>
      <c r="F16" s="8"/>
      <c r="G16" s="606"/>
      <c r="H16" s="395"/>
      <c r="I16" s="793"/>
      <c r="J16" s="395"/>
      <c r="K16" s="395">
        <f t="shared" si="0"/>
        <v>0</v>
      </c>
      <c r="L16" s="8"/>
      <c r="M16" s="8"/>
      <c r="N16" s="208"/>
      <c r="O16" s="588"/>
      <c r="P16" s="588"/>
      <c r="Q16" s="588"/>
      <c r="R16" s="588"/>
      <c r="S16" s="589"/>
      <c r="T16" s="417"/>
    </row>
    <row r="17" spans="1:20" ht="12" thickBot="1">
      <c r="A17" s="8">
        <v>5</v>
      </c>
      <c r="B17" s="33"/>
      <c r="G17" s="8"/>
      <c r="H17" s="395"/>
      <c r="I17" s="793"/>
      <c r="J17" s="395"/>
      <c r="K17" s="395"/>
      <c r="L17" s="8"/>
      <c r="M17" s="8"/>
      <c r="N17" s="208"/>
      <c r="O17" s="588"/>
      <c r="P17" s="588"/>
      <c r="Q17" s="588"/>
      <c r="R17" s="588"/>
      <c r="S17" s="589"/>
      <c r="T17" s="417"/>
    </row>
    <row r="18" spans="1:20" ht="12" thickBot="1">
      <c r="A18" s="8">
        <v>6</v>
      </c>
      <c r="B18" s="590"/>
      <c r="C18" s="592"/>
      <c r="D18" s="591" t="s">
        <v>1086</v>
      </c>
      <c r="E18" s="591"/>
      <c r="F18" s="591"/>
      <c r="G18" s="592"/>
      <c r="H18" s="601"/>
      <c r="I18" s="794"/>
      <c r="J18" s="594">
        <f>SUM(J13:J17)</f>
        <v>261142.78</v>
      </c>
      <c r="K18" s="594">
        <f>SUM(K13:K17)</f>
        <v>261142.78</v>
      </c>
      <c r="L18" s="592"/>
      <c r="M18" s="592"/>
      <c r="N18" s="593">
        <f t="shared" ref="N18:S18" si="3">SUM(N13:N17)</f>
        <v>261142.78</v>
      </c>
      <c r="O18" s="594">
        <f t="shared" si="3"/>
        <v>0</v>
      </c>
      <c r="P18" s="594">
        <f t="shared" si="3"/>
        <v>0</v>
      </c>
      <c r="Q18" s="594">
        <f t="shared" si="3"/>
        <v>0</v>
      </c>
      <c r="R18" s="594">
        <f t="shared" si="3"/>
        <v>0</v>
      </c>
      <c r="S18" s="595">
        <f t="shared" si="3"/>
        <v>261142.78</v>
      </c>
      <c r="T18" s="417"/>
    </row>
    <row r="19" spans="1:20">
      <c r="A19" s="8">
        <v>7</v>
      </c>
      <c r="B19" s="33"/>
      <c r="G19" s="8"/>
      <c r="H19" s="395"/>
      <c r="I19" s="793"/>
      <c r="J19" s="395"/>
      <c r="K19" s="395"/>
      <c r="L19" s="8"/>
      <c r="M19" s="8"/>
      <c r="N19" s="208"/>
      <c r="O19" s="588"/>
      <c r="P19" s="588"/>
      <c r="Q19" s="588"/>
      <c r="R19" s="588"/>
      <c r="S19" s="589"/>
      <c r="T19" s="417"/>
    </row>
    <row r="20" spans="1:20">
      <c r="A20" s="8">
        <v>8</v>
      </c>
      <c r="B20" s="33" t="s">
        <v>116</v>
      </c>
      <c r="G20" s="8"/>
      <c r="H20" s="395"/>
      <c r="I20" s="793"/>
      <c r="J20" s="395"/>
      <c r="K20" s="395"/>
      <c r="L20" s="8"/>
      <c r="M20" s="8"/>
      <c r="N20" s="208"/>
      <c r="O20" s="588"/>
      <c r="P20" s="588"/>
      <c r="Q20" s="588"/>
      <c r="R20" s="588"/>
      <c r="S20" s="589"/>
      <c r="T20" s="417"/>
    </row>
    <row r="21" spans="1:20">
      <c r="A21" s="8">
        <v>9</v>
      </c>
      <c r="B21" s="33"/>
      <c r="C21" s="1" t="s">
        <v>1533</v>
      </c>
      <c r="D21" s="1" t="s">
        <v>1062</v>
      </c>
      <c r="E21" s="1" t="s">
        <v>1063</v>
      </c>
      <c r="F21" s="8" t="s">
        <v>1531</v>
      </c>
      <c r="G21" s="606">
        <v>44896</v>
      </c>
      <c r="H21" s="395">
        <v>773.80999999999949</v>
      </c>
      <c r="I21" s="793">
        <v>6.6993636639106485E-2</v>
      </c>
      <c r="J21" s="610">
        <v>12324.31</v>
      </c>
      <c r="K21" s="395">
        <f>J21</f>
        <v>12324.31</v>
      </c>
      <c r="L21" s="8"/>
      <c r="M21" s="8"/>
      <c r="N21" s="208">
        <f>K21</f>
        <v>12324.31</v>
      </c>
      <c r="O21" s="588">
        <v>0</v>
      </c>
      <c r="P21" s="588">
        <v>0</v>
      </c>
      <c r="Q21" s="588">
        <v>0</v>
      </c>
      <c r="R21" s="588">
        <v>0</v>
      </c>
      <c r="S21" s="589">
        <f>SUM(N21:R21)</f>
        <v>12324.31</v>
      </c>
      <c r="T21" s="417"/>
    </row>
    <row r="22" spans="1:20">
      <c r="A22" s="8">
        <v>10</v>
      </c>
      <c r="B22" s="33"/>
      <c r="C22" s="1" t="s">
        <v>1533</v>
      </c>
      <c r="D22" s="1" t="s">
        <v>1602</v>
      </c>
      <c r="E22" s="1" t="s">
        <v>1603</v>
      </c>
      <c r="F22" s="8" t="s">
        <v>1531</v>
      </c>
      <c r="G22" s="606">
        <v>44896</v>
      </c>
      <c r="H22" s="395">
        <v>5266.13</v>
      </c>
      <c r="I22" s="793">
        <v>1</v>
      </c>
      <c r="J22" s="610">
        <v>5266.13</v>
      </c>
      <c r="K22" s="395">
        <f>J22</f>
        <v>5266.13</v>
      </c>
      <c r="L22" s="8"/>
      <c r="M22" s="8"/>
      <c r="N22" s="208">
        <f>K22</f>
        <v>5266.13</v>
      </c>
      <c r="O22" s="588">
        <v>0</v>
      </c>
      <c r="P22" s="588">
        <v>0</v>
      </c>
      <c r="Q22" s="588">
        <v>0</v>
      </c>
      <c r="R22" s="588">
        <v>0</v>
      </c>
      <c r="S22" s="589">
        <f>SUM(N22:R22)</f>
        <v>5266.13</v>
      </c>
      <c r="T22" s="417"/>
    </row>
    <row r="23" spans="1:20">
      <c r="A23" s="8">
        <v>11</v>
      </c>
      <c r="B23" s="33"/>
      <c r="C23" s="1" t="s">
        <v>1533</v>
      </c>
      <c r="D23" s="1" t="s">
        <v>1065</v>
      </c>
      <c r="E23" s="1" t="s">
        <v>1066</v>
      </c>
      <c r="F23" s="8" t="s">
        <v>1531</v>
      </c>
      <c r="G23" s="606">
        <v>44896</v>
      </c>
      <c r="H23" s="395">
        <v>-48</v>
      </c>
      <c r="I23" s="793">
        <v>-2.9197080291970801E-3</v>
      </c>
      <c r="J23" s="610">
        <v>16392</v>
      </c>
      <c r="K23" s="395">
        <f>J23</f>
        <v>16392</v>
      </c>
      <c r="L23" s="8"/>
      <c r="M23" s="8"/>
      <c r="N23" s="208">
        <f>K23</f>
        <v>16392</v>
      </c>
      <c r="O23" s="588">
        <v>0</v>
      </c>
      <c r="P23" s="588">
        <v>0</v>
      </c>
      <c r="Q23" s="588">
        <v>0</v>
      </c>
      <c r="R23" s="588">
        <v>0</v>
      </c>
      <c r="S23" s="589">
        <f>SUM(N23:R23)</f>
        <v>16392</v>
      </c>
      <c r="T23" s="417"/>
    </row>
    <row r="24" spans="1:20">
      <c r="A24" s="8">
        <v>12</v>
      </c>
      <c r="B24" s="33"/>
      <c r="C24" s="1" t="s">
        <v>1533</v>
      </c>
      <c r="D24" s="1" t="s">
        <v>1536</v>
      </c>
      <c r="E24" s="1" t="s">
        <v>1541</v>
      </c>
      <c r="F24" s="8" t="s">
        <v>1531</v>
      </c>
      <c r="G24" s="606">
        <v>44896</v>
      </c>
      <c r="H24" s="395">
        <v>-16635.04</v>
      </c>
      <c r="I24" s="793">
        <v>-0.47124759206798872</v>
      </c>
      <c r="J24" s="610">
        <v>18664.96</v>
      </c>
      <c r="K24" s="395">
        <f>J24</f>
        <v>18664.96</v>
      </c>
      <c r="L24" s="8"/>
      <c r="M24" s="8"/>
      <c r="N24" s="208">
        <f>K24</f>
        <v>18664.96</v>
      </c>
      <c r="O24" s="588">
        <v>0</v>
      </c>
      <c r="P24" s="588">
        <v>0</v>
      </c>
      <c r="Q24" s="588">
        <v>0</v>
      </c>
      <c r="R24" s="588">
        <v>0</v>
      </c>
      <c r="S24" s="589">
        <f>SUM(N24:R24)</f>
        <v>18664.96</v>
      </c>
      <c r="T24" s="417"/>
    </row>
    <row r="25" spans="1:20">
      <c r="A25" s="8">
        <v>12</v>
      </c>
      <c r="B25" s="33"/>
      <c r="C25" s="1" t="s">
        <v>1614</v>
      </c>
      <c r="D25" s="1" t="s">
        <v>1611</v>
      </c>
      <c r="E25" s="1" t="s">
        <v>1582</v>
      </c>
      <c r="F25" s="8" t="s">
        <v>1531</v>
      </c>
      <c r="G25" s="606">
        <v>44593</v>
      </c>
      <c r="H25" s="395">
        <v>1087</v>
      </c>
      <c r="I25" s="793">
        <v>1</v>
      </c>
      <c r="J25" s="610">
        <v>1087</v>
      </c>
      <c r="K25" s="395">
        <f t="shared" ref="K25" si="4">J25</f>
        <v>1087</v>
      </c>
      <c r="L25" s="8"/>
      <c r="M25" s="8"/>
      <c r="N25" s="208">
        <f t="shared" ref="N25" si="5">K25</f>
        <v>1087</v>
      </c>
      <c r="O25" s="588">
        <v>0</v>
      </c>
      <c r="P25" s="588">
        <v>0</v>
      </c>
      <c r="Q25" s="588">
        <v>0</v>
      </c>
      <c r="R25" s="588">
        <v>0</v>
      </c>
      <c r="S25" s="589">
        <f t="shared" ref="S25" si="6">SUM(N25:R25)</f>
        <v>1087</v>
      </c>
      <c r="T25" s="417"/>
    </row>
    <row r="26" spans="1:20">
      <c r="A26" s="8">
        <v>13</v>
      </c>
      <c r="B26" s="33"/>
      <c r="C26" s="1" t="s">
        <v>1614</v>
      </c>
      <c r="D26" s="1" t="s">
        <v>1512</v>
      </c>
      <c r="E26" s="1" t="s">
        <v>1582</v>
      </c>
      <c r="F26" s="8" t="s">
        <v>1531</v>
      </c>
      <c r="G26" s="606">
        <v>44774</v>
      </c>
      <c r="H26" s="395">
        <v>-7456.6600000000017</v>
      </c>
      <c r="I26" s="793">
        <v>-0.38684029361152661</v>
      </c>
      <c r="J26" s="610">
        <v>11819.15</v>
      </c>
      <c r="K26" s="395">
        <f t="shared" ref="K26:K31" si="7">J26</f>
        <v>11819.15</v>
      </c>
      <c r="L26" s="8"/>
      <c r="M26" s="8"/>
      <c r="N26" s="208">
        <f t="shared" ref="N26:N31" si="8">K26</f>
        <v>11819.15</v>
      </c>
      <c r="O26" s="588">
        <v>0</v>
      </c>
      <c r="P26" s="588">
        <v>0</v>
      </c>
      <c r="Q26" s="588">
        <v>0</v>
      </c>
      <c r="R26" s="588">
        <v>0</v>
      </c>
      <c r="S26" s="589">
        <f t="shared" ref="S26:S31" si="9">SUM(N26:R26)</f>
        <v>11819.15</v>
      </c>
      <c r="T26" s="417"/>
    </row>
    <row r="27" spans="1:20">
      <c r="A27" s="8">
        <v>14</v>
      </c>
      <c r="B27" s="33"/>
      <c r="C27" s="1" t="s">
        <v>1533</v>
      </c>
      <c r="D27" s="1" t="s">
        <v>1070</v>
      </c>
      <c r="E27" s="1" t="s">
        <v>1066</v>
      </c>
      <c r="F27" s="8" t="s">
        <v>1531</v>
      </c>
      <c r="G27" s="606">
        <v>44743</v>
      </c>
      <c r="H27" s="395">
        <v>0</v>
      </c>
      <c r="I27" s="793">
        <v>0</v>
      </c>
      <c r="J27" s="610">
        <v>1180</v>
      </c>
      <c r="K27" s="395">
        <f t="shared" si="7"/>
        <v>1180</v>
      </c>
      <c r="L27" s="8"/>
      <c r="M27" s="8"/>
      <c r="N27" s="208">
        <f t="shared" si="8"/>
        <v>1180</v>
      </c>
      <c r="O27" s="588">
        <v>0</v>
      </c>
      <c r="P27" s="588">
        <v>0</v>
      </c>
      <c r="Q27" s="588">
        <v>0</v>
      </c>
      <c r="R27" s="588">
        <v>0</v>
      </c>
      <c r="S27" s="589">
        <f t="shared" si="9"/>
        <v>1180</v>
      </c>
      <c r="T27" s="417"/>
    </row>
    <row r="28" spans="1:20">
      <c r="A28" s="8">
        <v>15</v>
      </c>
      <c r="B28" s="33"/>
      <c r="C28" s="1" t="s">
        <v>1533</v>
      </c>
      <c r="D28" s="1" t="s">
        <v>1537</v>
      </c>
      <c r="E28" s="1" t="s">
        <v>1547</v>
      </c>
      <c r="F28" s="8" t="s">
        <v>1531</v>
      </c>
      <c r="G28" s="606">
        <v>44896</v>
      </c>
      <c r="H28" s="395">
        <v>-11775</v>
      </c>
      <c r="I28" s="793">
        <v>-0.24646781789638933</v>
      </c>
      <c r="J28" s="610">
        <v>36000</v>
      </c>
      <c r="K28" s="395">
        <f t="shared" si="7"/>
        <v>36000</v>
      </c>
      <c r="L28" s="8"/>
      <c r="M28" s="8"/>
      <c r="N28" s="208">
        <f t="shared" si="8"/>
        <v>36000</v>
      </c>
      <c r="O28" s="588">
        <v>0</v>
      </c>
      <c r="P28" s="588">
        <v>0</v>
      </c>
      <c r="Q28" s="588">
        <v>0</v>
      </c>
      <c r="R28" s="588">
        <v>0</v>
      </c>
      <c r="S28" s="589">
        <f t="shared" si="9"/>
        <v>36000</v>
      </c>
      <c r="T28" s="417"/>
    </row>
    <row r="29" spans="1:20">
      <c r="A29" s="8">
        <v>16</v>
      </c>
      <c r="B29" s="33"/>
      <c r="C29" s="1" t="s">
        <v>1533</v>
      </c>
      <c r="D29" s="1" t="s">
        <v>1538</v>
      </c>
      <c r="E29" s="1" t="s">
        <v>1540</v>
      </c>
      <c r="F29" s="8" t="s">
        <v>1531</v>
      </c>
      <c r="G29" s="606">
        <v>44896</v>
      </c>
      <c r="H29" s="395">
        <v>9999.64</v>
      </c>
      <c r="I29" s="793">
        <v>8.6203555300537096E-2</v>
      </c>
      <c r="J29" s="610">
        <v>125999.96</v>
      </c>
      <c r="K29" s="395">
        <f t="shared" si="7"/>
        <v>125999.96</v>
      </c>
      <c r="L29" s="8"/>
      <c r="M29" s="8"/>
      <c r="N29" s="208">
        <f t="shared" si="8"/>
        <v>125999.96</v>
      </c>
      <c r="O29" s="588">
        <v>0</v>
      </c>
      <c r="P29" s="588">
        <v>0</v>
      </c>
      <c r="Q29" s="588">
        <v>0</v>
      </c>
      <c r="R29" s="588">
        <v>0</v>
      </c>
      <c r="S29" s="589">
        <f t="shared" si="9"/>
        <v>125999.96</v>
      </c>
      <c r="T29" s="417"/>
    </row>
    <row r="30" spans="1:20">
      <c r="A30" s="8">
        <v>15</v>
      </c>
      <c r="B30" s="33"/>
      <c r="C30" s="1" t="s">
        <v>1533</v>
      </c>
      <c r="D30" s="1" t="s">
        <v>1612</v>
      </c>
      <c r="E30" s="1" t="s">
        <v>1074</v>
      </c>
      <c r="F30" s="8" t="s">
        <v>1531</v>
      </c>
      <c r="G30" s="606">
        <v>44774</v>
      </c>
      <c r="H30" s="395">
        <v>1597</v>
      </c>
      <c r="I30" s="793">
        <v>1.8153709745256958</v>
      </c>
      <c r="J30" s="610">
        <v>2476.71</v>
      </c>
      <c r="K30" s="395">
        <f t="shared" si="7"/>
        <v>2476.71</v>
      </c>
      <c r="L30" s="8"/>
      <c r="M30" s="8"/>
      <c r="N30" s="208">
        <f t="shared" si="8"/>
        <v>2476.71</v>
      </c>
      <c r="O30" s="588">
        <v>0</v>
      </c>
      <c r="P30" s="588">
        <v>0</v>
      </c>
      <c r="Q30" s="588">
        <v>0</v>
      </c>
      <c r="R30" s="588">
        <v>0</v>
      </c>
      <c r="S30" s="589">
        <f t="shared" si="9"/>
        <v>2476.71</v>
      </c>
      <c r="T30" s="417"/>
    </row>
    <row r="31" spans="1:20">
      <c r="A31" s="8">
        <v>18</v>
      </c>
      <c r="B31" s="33"/>
      <c r="C31" s="1" t="s">
        <v>1614</v>
      </c>
      <c r="D31" s="1" t="s">
        <v>1607</v>
      </c>
      <c r="E31" s="1" t="s">
        <v>1582</v>
      </c>
      <c r="F31" s="8" t="s">
        <v>1531</v>
      </c>
      <c r="G31" s="606">
        <v>44896</v>
      </c>
      <c r="H31" s="395">
        <v>27790</v>
      </c>
      <c r="I31" s="793">
        <v>1</v>
      </c>
      <c r="J31" s="610">
        <v>27790</v>
      </c>
      <c r="K31" s="395">
        <f t="shared" si="7"/>
        <v>27790</v>
      </c>
      <c r="L31" s="8"/>
      <c r="M31" s="8"/>
      <c r="N31" s="208">
        <f t="shared" si="8"/>
        <v>27790</v>
      </c>
      <c r="O31" s="588">
        <v>0</v>
      </c>
      <c r="P31" s="588">
        <v>0</v>
      </c>
      <c r="Q31" s="588">
        <v>0</v>
      </c>
      <c r="R31" s="588">
        <v>0</v>
      </c>
      <c r="S31" s="589">
        <f t="shared" si="9"/>
        <v>27790</v>
      </c>
      <c r="T31" s="417"/>
    </row>
    <row r="32" spans="1:20">
      <c r="A32" s="8">
        <v>20</v>
      </c>
      <c r="B32" s="33"/>
      <c r="C32" s="1" t="s">
        <v>1533</v>
      </c>
      <c r="D32" s="1" t="s">
        <v>1513</v>
      </c>
      <c r="E32" s="1" t="s">
        <v>1542</v>
      </c>
      <c r="F32" s="8" t="s">
        <v>1531</v>
      </c>
      <c r="G32" s="606">
        <v>44835</v>
      </c>
      <c r="H32" s="395">
        <v>-762.4399999999996</v>
      </c>
      <c r="I32" s="793">
        <v>-0.25650911562154094</v>
      </c>
      <c r="J32" s="610">
        <f>500+1709.93</f>
        <v>2209.9300000000003</v>
      </c>
      <c r="K32" s="395">
        <f t="shared" si="0"/>
        <v>2209.9300000000003</v>
      </c>
      <c r="L32" s="8"/>
      <c r="M32" s="8"/>
      <c r="N32" s="208">
        <f t="shared" ref="N32:N39" si="10">K32</f>
        <v>2209.9300000000003</v>
      </c>
      <c r="O32" s="588">
        <v>0</v>
      </c>
      <c r="P32" s="588">
        <v>0</v>
      </c>
      <c r="Q32" s="588">
        <v>0</v>
      </c>
      <c r="R32" s="588">
        <v>0</v>
      </c>
      <c r="S32" s="589">
        <f t="shared" ref="S32:S38" si="11">SUM(N32:R32)</f>
        <v>2209.9300000000003</v>
      </c>
      <c r="T32" s="417"/>
    </row>
    <row r="33" spans="1:20">
      <c r="A33" s="8">
        <v>21</v>
      </c>
      <c r="B33" s="33"/>
      <c r="C33" s="1" t="s">
        <v>1614</v>
      </c>
      <c r="D33" s="1" t="s">
        <v>1515</v>
      </c>
      <c r="E33" s="1" t="s">
        <v>1582</v>
      </c>
      <c r="F33" s="8" t="s">
        <v>1531</v>
      </c>
      <c r="G33" s="606">
        <v>44621</v>
      </c>
      <c r="H33" s="395">
        <v>1563</v>
      </c>
      <c r="I33" s="793">
        <v>26.268907563025209</v>
      </c>
      <c r="J33" s="610">
        <v>1622.5</v>
      </c>
      <c r="K33" s="395">
        <f>J33</f>
        <v>1622.5</v>
      </c>
      <c r="L33" s="8"/>
      <c r="M33" s="8"/>
      <c r="N33" s="208">
        <f t="shared" si="10"/>
        <v>1622.5</v>
      </c>
      <c r="O33" s="588">
        <v>0</v>
      </c>
      <c r="P33" s="588">
        <v>0</v>
      </c>
      <c r="Q33" s="588">
        <v>0</v>
      </c>
      <c r="R33" s="588">
        <v>0</v>
      </c>
      <c r="S33" s="589">
        <f t="shared" si="11"/>
        <v>1622.5</v>
      </c>
      <c r="T33" s="417"/>
    </row>
    <row r="34" spans="1:20">
      <c r="A34" s="8">
        <v>22</v>
      </c>
      <c r="B34" s="33"/>
      <c r="C34" s="1" t="s">
        <v>1533</v>
      </c>
      <c r="D34" s="1" t="s">
        <v>1543</v>
      </c>
      <c r="E34" s="1" t="s">
        <v>1603</v>
      </c>
      <c r="F34" s="8" t="s">
        <v>1531</v>
      </c>
      <c r="G34" s="606">
        <v>44896</v>
      </c>
      <c r="H34" s="395">
        <v>1788.27</v>
      </c>
      <c r="I34" s="793">
        <v>1</v>
      </c>
      <c r="J34" s="610">
        <v>1788.27</v>
      </c>
      <c r="K34" s="395">
        <f t="shared" si="0"/>
        <v>1788.27</v>
      </c>
      <c r="L34" s="8"/>
      <c r="M34" s="8"/>
      <c r="N34" s="208">
        <f t="shared" si="10"/>
        <v>1788.27</v>
      </c>
      <c r="O34" s="588">
        <v>0</v>
      </c>
      <c r="P34" s="588">
        <v>0</v>
      </c>
      <c r="Q34" s="588">
        <v>0</v>
      </c>
      <c r="R34" s="588">
        <v>0</v>
      </c>
      <c r="S34" s="589">
        <f t="shared" si="11"/>
        <v>1788.27</v>
      </c>
      <c r="T34" s="417"/>
    </row>
    <row r="35" spans="1:20">
      <c r="A35" s="8"/>
      <c r="B35" s="33"/>
      <c r="C35" s="1" t="s">
        <v>1554</v>
      </c>
      <c r="D35" s="1" t="s">
        <v>1080</v>
      </c>
      <c r="E35" s="1" t="s">
        <v>1081</v>
      </c>
      <c r="F35" s="8" t="s">
        <v>1531</v>
      </c>
      <c r="G35" s="600">
        <v>44805</v>
      </c>
      <c r="H35" s="395">
        <v>705.20999999999981</v>
      </c>
      <c r="I35" s="793">
        <v>0.51884196586227171</v>
      </c>
      <c r="J35" s="395">
        <f>1620.39+444.02</f>
        <v>2064.41</v>
      </c>
      <c r="K35" s="395">
        <f t="shared" si="0"/>
        <v>2064.41</v>
      </c>
      <c r="L35" s="8"/>
      <c r="M35" s="8"/>
      <c r="N35" s="208">
        <f t="shared" ref="N35" si="12">K35</f>
        <v>2064.41</v>
      </c>
      <c r="O35" s="588">
        <v>0</v>
      </c>
      <c r="P35" s="588">
        <v>0</v>
      </c>
      <c r="Q35" s="588">
        <v>0</v>
      </c>
      <c r="R35" s="588">
        <v>0</v>
      </c>
      <c r="S35" s="589">
        <f t="shared" ref="S35" si="13">SUM(N35:R35)</f>
        <v>2064.41</v>
      </c>
      <c r="T35" s="417"/>
    </row>
    <row r="36" spans="1:20">
      <c r="A36" s="8">
        <v>23</v>
      </c>
      <c r="B36" s="33"/>
      <c r="C36" s="1" t="s">
        <v>1533</v>
      </c>
      <c r="D36" s="1" t="s">
        <v>1534</v>
      </c>
      <c r="E36" s="1" t="s">
        <v>1811</v>
      </c>
      <c r="F36" s="8" t="s">
        <v>1531</v>
      </c>
      <c r="G36" s="606">
        <v>44835</v>
      </c>
      <c r="H36" s="395">
        <v>41802.1</v>
      </c>
      <c r="I36" s="793">
        <v>1</v>
      </c>
      <c r="J36" s="610">
        <v>41802.1</v>
      </c>
      <c r="K36" s="395">
        <f t="shared" si="0"/>
        <v>41802.1</v>
      </c>
      <c r="L36" s="8"/>
      <c r="M36" s="8"/>
      <c r="N36" s="208">
        <f t="shared" si="10"/>
        <v>41802.1</v>
      </c>
      <c r="O36" s="588">
        <v>0</v>
      </c>
      <c r="P36" s="588">
        <v>0</v>
      </c>
      <c r="Q36" s="588">
        <v>0</v>
      </c>
      <c r="R36" s="588">
        <v>0</v>
      </c>
      <c r="S36" s="589">
        <f t="shared" si="11"/>
        <v>41802.1</v>
      </c>
      <c r="T36" s="417"/>
    </row>
    <row r="37" spans="1:20">
      <c r="A37" s="8">
        <v>24</v>
      </c>
      <c r="B37" s="33"/>
      <c r="C37" s="1" t="s">
        <v>1533</v>
      </c>
      <c r="D37" s="1" t="s">
        <v>1610</v>
      </c>
      <c r="E37" s="1" t="s">
        <v>1530</v>
      </c>
      <c r="F37" s="8" t="s">
        <v>1531</v>
      </c>
      <c r="G37" s="606">
        <v>44682</v>
      </c>
      <c r="H37" s="395">
        <v>285</v>
      </c>
      <c r="I37" s="793">
        <v>1</v>
      </c>
      <c r="J37" s="610">
        <v>285</v>
      </c>
      <c r="K37" s="395">
        <f t="shared" si="0"/>
        <v>285</v>
      </c>
      <c r="L37" s="8"/>
      <c r="M37" s="8"/>
      <c r="N37" s="208">
        <f t="shared" si="10"/>
        <v>285</v>
      </c>
      <c r="O37" s="588">
        <v>0</v>
      </c>
      <c r="P37" s="588">
        <v>0</v>
      </c>
      <c r="Q37" s="588">
        <v>0</v>
      </c>
      <c r="R37" s="588">
        <v>0</v>
      </c>
      <c r="S37" s="589">
        <f t="shared" si="11"/>
        <v>285</v>
      </c>
      <c r="T37" s="417"/>
    </row>
    <row r="38" spans="1:20">
      <c r="A38" s="8">
        <v>25</v>
      </c>
      <c r="B38" s="33"/>
      <c r="C38" s="1" t="s">
        <v>1614</v>
      </c>
      <c r="D38" s="1" t="s">
        <v>1605</v>
      </c>
      <c r="E38" s="1" t="s">
        <v>1582</v>
      </c>
      <c r="F38" s="8" t="s">
        <v>1531</v>
      </c>
      <c r="G38" s="606">
        <v>44896</v>
      </c>
      <c r="H38" s="395">
        <v>9532.5</v>
      </c>
      <c r="I38" s="793">
        <v>1</v>
      </c>
      <c r="J38" s="610">
        <v>9532.5</v>
      </c>
      <c r="K38" s="395">
        <f t="shared" si="0"/>
        <v>9532.5</v>
      </c>
      <c r="L38" s="8"/>
      <c r="M38" s="8"/>
      <c r="N38" s="208">
        <f t="shared" si="10"/>
        <v>9532.5</v>
      </c>
      <c r="O38" s="588">
        <v>0</v>
      </c>
      <c r="P38" s="588">
        <v>0</v>
      </c>
      <c r="Q38" s="588">
        <v>0</v>
      </c>
      <c r="R38" s="588">
        <v>0</v>
      </c>
      <c r="S38" s="589">
        <f t="shared" si="11"/>
        <v>9532.5</v>
      </c>
      <c r="T38" s="417"/>
    </row>
    <row r="39" spans="1:20">
      <c r="A39" s="8"/>
      <c r="B39" s="33"/>
      <c r="C39" s="1" t="s">
        <v>1533</v>
      </c>
      <c r="D39" s="1" t="s">
        <v>1518</v>
      </c>
      <c r="E39" s="1" t="s">
        <v>1811</v>
      </c>
      <c r="F39" s="8" t="s">
        <v>1531</v>
      </c>
      <c r="G39" s="606">
        <v>44866</v>
      </c>
      <c r="H39" s="395">
        <v>-175.75</v>
      </c>
      <c r="I39" s="793">
        <v>-0.32546296296296295</v>
      </c>
      <c r="J39" s="610">
        <v>364.25</v>
      </c>
      <c r="K39" s="395">
        <f t="shared" si="0"/>
        <v>364.25</v>
      </c>
      <c r="L39" s="8"/>
      <c r="M39" s="8"/>
      <c r="N39" s="208">
        <f t="shared" si="10"/>
        <v>364.25</v>
      </c>
      <c r="O39" s="588">
        <v>0</v>
      </c>
      <c r="P39" s="588">
        <v>0</v>
      </c>
      <c r="Q39" s="588">
        <v>0</v>
      </c>
      <c r="R39" s="588">
        <v>0</v>
      </c>
      <c r="S39" s="589">
        <f t="shared" ref="S39" si="14">SUM(N39:R39)</f>
        <v>364.25</v>
      </c>
      <c r="T39" s="417"/>
    </row>
    <row r="40" spans="1:20" ht="12" thickBot="1">
      <c r="A40" s="8">
        <v>26</v>
      </c>
      <c r="B40" s="33"/>
      <c r="F40" s="8"/>
      <c r="G40" s="606"/>
      <c r="H40" s="395"/>
      <c r="I40" s="793"/>
      <c r="J40" s="610"/>
      <c r="K40" s="395"/>
      <c r="L40" s="8"/>
      <c r="M40" s="8"/>
      <c r="N40" s="208"/>
      <c r="O40" s="588"/>
      <c r="P40" s="588"/>
      <c r="Q40" s="588"/>
      <c r="R40" s="588"/>
      <c r="S40" s="589"/>
      <c r="T40" s="417"/>
    </row>
    <row r="41" spans="1:20" ht="12" thickBot="1">
      <c r="A41" s="8">
        <v>27</v>
      </c>
      <c r="B41" s="590"/>
      <c r="C41" s="592"/>
      <c r="D41" s="591" t="s">
        <v>1082</v>
      </c>
      <c r="E41" s="591"/>
      <c r="F41" s="591"/>
      <c r="G41" s="592"/>
      <c r="H41" s="601"/>
      <c r="I41" s="794"/>
      <c r="J41" s="594">
        <f>SUM(J20:J40)</f>
        <v>318669.18</v>
      </c>
      <c r="K41" s="594">
        <f>SUM(K20:K40)</f>
        <v>318669.18</v>
      </c>
      <c r="L41" s="592"/>
      <c r="M41" s="592"/>
      <c r="N41" s="594">
        <f>SUM(N20:N40)</f>
        <v>318669.18</v>
      </c>
      <c r="O41" s="594">
        <f>SUM(O13:O40)</f>
        <v>0</v>
      </c>
      <c r="P41" s="594">
        <f>SUM(P13:P40)</f>
        <v>0</v>
      </c>
      <c r="Q41" s="594">
        <f>SUM(Q13:Q40)</f>
        <v>0</v>
      </c>
      <c r="R41" s="594">
        <f>SUM(R13:R40)</f>
        <v>0</v>
      </c>
      <c r="S41" s="595">
        <f>SUM(S20:S40)</f>
        <v>318669.18</v>
      </c>
      <c r="T41" s="417"/>
    </row>
    <row r="42" spans="1:20">
      <c r="A42" s="8">
        <v>28</v>
      </c>
      <c r="B42" s="33"/>
      <c r="H42" s="417"/>
      <c r="I42" s="795"/>
      <c r="J42" s="417"/>
      <c r="K42" s="417"/>
      <c r="N42" s="208"/>
      <c r="O42" s="588"/>
      <c r="P42" s="588"/>
      <c r="Q42" s="588"/>
      <c r="R42" s="588"/>
      <c r="S42" s="589"/>
      <c r="T42" s="417"/>
    </row>
    <row r="43" spans="1:20">
      <c r="A43" s="8">
        <v>29</v>
      </c>
      <c r="B43" s="33" t="s">
        <v>124</v>
      </c>
      <c r="H43" s="417"/>
      <c r="I43" s="795"/>
      <c r="J43" s="417"/>
      <c r="K43" s="417"/>
      <c r="N43" s="208"/>
      <c r="O43" s="588"/>
      <c r="P43" s="588"/>
      <c r="Q43" s="588"/>
      <c r="R43" s="588"/>
      <c r="S43" s="589"/>
      <c r="T43" s="417"/>
    </row>
    <row r="44" spans="1:20">
      <c r="A44" s="8">
        <v>30</v>
      </c>
      <c r="B44" s="33"/>
      <c r="C44" s="1" t="s">
        <v>1614</v>
      </c>
      <c r="D44" s="1" t="s">
        <v>1512</v>
      </c>
      <c r="E44" s="1" t="s">
        <v>1606</v>
      </c>
      <c r="F44" s="8" t="s">
        <v>1531</v>
      </c>
      <c r="G44" s="606">
        <v>44896</v>
      </c>
      <c r="H44" s="417">
        <v>32022.300000000003</v>
      </c>
      <c r="I44" s="795">
        <v>1.191350124632613</v>
      </c>
      <c r="J44" s="417">
        <v>58901.3</v>
      </c>
      <c r="K44" s="417">
        <f t="shared" ref="K44:K52" si="15">J44</f>
        <v>58901.3</v>
      </c>
      <c r="N44" s="208">
        <f t="shared" ref="N44:N51" si="16">K44</f>
        <v>58901.3</v>
      </c>
      <c r="O44" s="588">
        <v>0</v>
      </c>
      <c r="P44" s="588">
        <v>0</v>
      </c>
      <c r="Q44" s="588">
        <v>0</v>
      </c>
      <c r="R44" s="588">
        <v>0</v>
      </c>
      <c r="S44" s="589">
        <f t="shared" ref="S44:S51" si="17">SUM(N44:R44)</f>
        <v>58901.3</v>
      </c>
      <c r="T44" s="417"/>
    </row>
    <row r="45" spans="1:20">
      <c r="A45" s="8">
        <v>31</v>
      </c>
      <c r="B45" s="33"/>
      <c r="C45" s="1" t="s">
        <v>1533</v>
      </c>
      <c r="D45" s="1" t="s">
        <v>1613</v>
      </c>
      <c r="E45" s="1" t="s">
        <v>1606</v>
      </c>
      <c r="F45" s="8" t="s">
        <v>1531</v>
      </c>
      <c r="G45" s="606">
        <v>44896</v>
      </c>
      <c r="H45" s="417">
        <v>1800</v>
      </c>
      <c r="I45" s="795">
        <v>1</v>
      </c>
      <c r="J45" s="417">
        <v>1800</v>
      </c>
      <c r="K45" s="417">
        <f t="shared" ref="K45" si="18">J45</f>
        <v>1800</v>
      </c>
      <c r="N45" s="208">
        <f t="shared" ref="N45" si="19">K45</f>
        <v>1800</v>
      </c>
      <c r="O45" s="588">
        <v>0</v>
      </c>
      <c r="P45" s="588">
        <v>0</v>
      </c>
      <c r="Q45" s="588">
        <v>0</v>
      </c>
      <c r="R45" s="588">
        <v>0</v>
      </c>
      <c r="S45" s="589">
        <f t="shared" ref="S45" si="20">SUM(N45:R45)</f>
        <v>1800</v>
      </c>
      <c r="T45" s="417"/>
    </row>
    <row r="46" spans="1:20" ht="12" thickBot="1">
      <c r="A46" s="8">
        <v>32</v>
      </c>
      <c r="B46" s="33"/>
      <c r="H46" s="417"/>
      <c r="I46" s="795"/>
      <c r="J46" s="417"/>
      <c r="K46" s="417"/>
      <c r="N46" s="208"/>
      <c r="O46" s="588"/>
      <c r="P46" s="588"/>
      <c r="Q46" s="588"/>
      <c r="R46" s="588"/>
      <c r="S46" s="589"/>
      <c r="T46" s="417"/>
    </row>
    <row r="47" spans="1:20" ht="12" thickBot="1">
      <c r="A47" s="8">
        <v>33</v>
      </c>
      <c r="B47" s="590"/>
      <c r="C47" s="592"/>
      <c r="D47" s="591" t="s">
        <v>1544</v>
      </c>
      <c r="E47" s="591"/>
      <c r="F47" s="591"/>
      <c r="G47" s="592"/>
      <c r="H47" s="601"/>
      <c r="I47" s="794"/>
      <c r="J47" s="594">
        <f>SUM(J43:J46)</f>
        <v>60701.3</v>
      </c>
      <c r="K47" s="594">
        <f>SUM(K43:K46)</f>
        <v>60701.3</v>
      </c>
      <c r="L47" s="592"/>
      <c r="M47" s="592"/>
      <c r="N47" s="593">
        <f>SUM(N43:N46)</f>
        <v>60701.3</v>
      </c>
      <c r="O47" s="594">
        <f t="shared" ref="O47:S47" si="21">SUM(O43:O46)</f>
        <v>0</v>
      </c>
      <c r="P47" s="594">
        <f t="shared" si="21"/>
        <v>0</v>
      </c>
      <c r="Q47" s="594">
        <f t="shared" si="21"/>
        <v>0</v>
      </c>
      <c r="R47" s="594">
        <f t="shared" si="21"/>
        <v>0</v>
      </c>
      <c r="S47" s="595">
        <f t="shared" si="21"/>
        <v>60701.3</v>
      </c>
      <c r="T47" s="417"/>
    </row>
    <row r="48" spans="1:20">
      <c r="A48" s="8">
        <v>34</v>
      </c>
      <c r="B48" s="33"/>
      <c r="H48" s="417"/>
      <c r="I48" s="795"/>
      <c r="J48" s="417"/>
      <c r="K48" s="417"/>
      <c r="N48" s="208">
        <f t="shared" si="16"/>
        <v>0</v>
      </c>
      <c r="O48" s="588">
        <v>0</v>
      </c>
      <c r="P48" s="588">
        <v>0</v>
      </c>
      <c r="Q48" s="588">
        <v>0</v>
      </c>
      <c r="R48" s="588">
        <v>0</v>
      </c>
      <c r="S48" s="589">
        <f t="shared" si="17"/>
        <v>0</v>
      </c>
      <c r="T48" s="417"/>
    </row>
    <row r="49" spans="1:20">
      <c r="A49" s="8">
        <v>35</v>
      </c>
      <c r="B49" s="33" t="s">
        <v>178</v>
      </c>
      <c r="H49" s="417"/>
      <c r="I49" s="795"/>
      <c r="J49" s="417"/>
      <c r="K49" s="417"/>
      <c r="N49" s="208">
        <f t="shared" si="16"/>
        <v>0</v>
      </c>
      <c r="O49" s="588">
        <v>0</v>
      </c>
      <c r="P49" s="588">
        <v>0</v>
      </c>
      <c r="Q49" s="588">
        <v>0</v>
      </c>
      <c r="R49" s="588">
        <v>0</v>
      </c>
      <c r="S49" s="589">
        <f t="shared" si="17"/>
        <v>0</v>
      </c>
      <c r="T49" s="417"/>
    </row>
    <row r="50" spans="1:20">
      <c r="A50" s="8">
        <v>36</v>
      </c>
      <c r="B50" s="33"/>
      <c r="C50" s="1" t="s">
        <v>1533</v>
      </c>
      <c r="D50" s="1" t="s">
        <v>1546</v>
      </c>
      <c r="E50" s="1" t="s">
        <v>1529</v>
      </c>
      <c r="F50" s="8" t="s">
        <v>1531</v>
      </c>
      <c r="G50" s="606">
        <v>44866</v>
      </c>
      <c r="H50" s="417">
        <v>-3113.6</v>
      </c>
      <c r="I50" s="795">
        <v>-0.67686956521739128</v>
      </c>
      <c r="J50" s="417">
        <v>1486.4</v>
      </c>
      <c r="K50" s="417">
        <f t="shared" si="15"/>
        <v>1486.4</v>
      </c>
      <c r="N50" s="208">
        <f t="shared" si="16"/>
        <v>1486.4</v>
      </c>
      <c r="O50" s="588">
        <v>0</v>
      </c>
      <c r="P50" s="588">
        <v>0</v>
      </c>
      <c r="Q50" s="588">
        <v>0</v>
      </c>
      <c r="R50" s="588">
        <v>0</v>
      </c>
      <c r="S50" s="589">
        <f t="shared" si="17"/>
        <v>1486.4</v>
      </c>
      <c r="T50" s="417"/>
    </row>
    <row r="51" spans="1:20">
      <c r="A51" s="8">
        <v>37</v>
      </c>
      <c r="B51" s="33"/>
      <c r="C51" s="1" t="s">
        <v>1533</v>
      </c>
      <c r="D51" s="1" t="s">
        <v>1549</v>
      </c>
      <c r="E51" s="1" t="s">
        <v>1550</v>
      </c>
      <c r="F51" s="8" t="s">
        <v>1531</v>
      </c>
      <c r="G51" s="606">
        <v>44866</v>
      </c>
      <c r="H51" s="417">
        <v>1690</v>
      </c>
      <c r="I51" s="795">
        <v>2.7704918032786887</v>
      </c>
      <c r="J51" s="417">
        <v>2300</v>
      </c>
      <c r="K51" s="417">
        <f t="shared" si="15"/>
        <v>2300</v>
      </c>
      <c r="N51" s="208">
        <f t="shared" si="16"/>
        <v>2300</v>
      </c>
      <c r="O51" s="588">
        <v>0</v>
      </c>
      <c r="P51" s="588">
        <v>0</v>
      </c>
      <c r="Q51" s="588">
        <v>0</v>
      </c>
      <c r="R51" s="588">
        <v>0</v>
      </c>
      <c r="S51" s="589">
        <f t="shared" si="17"/>
        <v>2300</v>
      </c>
      <c r="T51" s="417"/>
    </row>
    <row r="52" spans="1:20">
      <c r="A52" s="8">
        <v>38</v>
      </c>
      <c r="B52" s="33"/>
      <c r="F52" s="8"/>
      <c r="G52" s="606"/>
      <c r="H52" s="417"/>
      <c r="J52" s="417"/>
      <c r="K52" s="417">
        <f t="shared" si="15"/>
        <v>0</v>
      </c>
      <c r="N52" s="208"/>
      <c r="O52" s="588"/>
      <c r="P52" s="588"/>
      <c r="Q52" s="588"/>
      <c r="R52" s="588"/>
      <c r="S52" s="589"/>
      <c r="T52" s="417"/>
    </row>
    <row r="53" spans="1:20">
      <c r="A53" s="8">
        <v>39</v>
      </c>
      <c r="B53" s="33"/>
      <c r="H53" s="417"/>
      <c r="J53" s="417"/>
      <c r="K53" s="417"/>
      <c r="N53" s="208"/>
      <c r="O53" s="588"/>
      <c r="P53" s="588"/>
      <c r="Q53" s="588"/>
      <c r="R53" s="588"/>
      <c r="S53" s="589"/>
      <c r="T53" s="417"/>
    </row>
    <row r="54" spans="1:20">
      <c r="A54" s="8">
        <v>40</v>
      </c>
      <c r="B54" s="33"/>
      <c r="H54" s="417"/>
      <c r="J54" s="417"/>
      <c r="K54" s="417"/>
      <c r="N54" s="208"/>
      <c r="O54" s="588"/>
      <c r="P54" s="588"/>
      <c r="Q54" s="588"/>
      <c r="R54" s="588"/>
      <c r="S54" s="589"/>
      <c r="T54" s="417"/>
    </row>
    <row r="55" spans="1:20" ht="12" thickBot="1">
      <c r="A55" s="8">
        <v>41</v>
      </c>
      <c r="B55" s="33"/>
      <c r="H55" s="417"/>
      <c r="K55" s="417"/>
      <c r="N55" s="208"/>
      <c r="O55" s="588"/>
      <c r="P55" s="588"/>
      <c r="Q55" s="588"/>
      <c r="R55" s="588"/>
      <c r="S55" s="589"/>
      <c r="T55" s="417"/>
    </row>
    <row r="56" spans="1:20" ht="12" thickBot="1">
      <c r="A56" s="8">
        <v>42</v>
      </c>
      <c r="B56" s="590"/>
      <c r="C56" s="592"/>
      <c r="D56" s="591" t="s">
        <v>1545</v>
      </c>
      <c r="E56" s="591"/>
      <c r="F56" s="591"/>
      <c r="G56" s="592"/>
      <c r="H56" s="601"/>
      <c r="I56" s="592"/>
      <c r="J56" s="594">
        <f>SUM(J50:J55)</f>
        <v>3786.4</v>
      </c>
      <c r="K56" s="594">
        <f>SUM(K50:K55)</f>
        <v>3786.4</v>
      </c>
      <c r="L56" s="592"/>
      <c r="M56" s="592"/>
      <c r="N56" s="594">
        <f t="shared" ref="N56:S56" si="22">SUM(N50:N55)</f>
        <v>3786.4</v>
      </c>
      <c r="O56" s="594">
        <f t="shared" si="22"/>
        <v>0</v>
      </c>
      <c r="P56" s="594">
        <f t="shared" si="22"/>
        <v>0</v>
      </c>
      <c r="Q56" s="594">
        <f t="shared" si="22"/>
        <v>0</v>
      </c>
      <c r="R56" s="594">
        <f t="shared" si="22"/>
        <v>0</v>
      </c>
      <c r="S56" s="595">
        <f t="shared" si="22"/>
        <v>3786.4</v>
      </c>
      <c r="T56" s="417"/>
    </row>
    <row r="57" spans="1:20" ht="12" thickBot="1">
      <c r="A57" s="8">
        <v>43</v>
      </c>
      <c r="B57" s="33"/>
      <c r="H57" s="417"/>
      <c r="K57" s="417"/>
      <c r="N57" s="588"/>
      <c r="O57" s="588"/>
      <c r="P57" s="588"/>
      <c r="Q57" s="588"/>
      <c r="R57" s="588"/>
      <c r="S57" s="589"/>
      <c r="T57" s="417"/>
    </row>
    <row r="58" spans="1:20" ht="12" thickBot="1">
      <c r="A58" s="8">
        <v>44</v>
      </c>
      <c r="B58" s="596" t="s">
        <v>1608</v>
      </c>
      <c r="C58" s="607"/>
      <c r="D58" s="597"/>
      <c r="E58" s="598"/>
      <c r="F58" s="598"/>
      <c r="G58" s="597"/>
      <c r="H58" s="598"/>
      <c r="I58" s="597"/>
      <c r="J58" s="611">
        <f>SUM(J56,J47,J41,J18)</f>
        <v>644299.66</v>
      </c>
      <c r="K58" s="611">
        <f>SUM(K56,K47,K41,K18)</f>
        <v>644299.66</v>
      </c>
      <c r="L58" s="597"/>
      <c r="M58" s="597"/>
      <c r="N58" s="608">
        <f t="shared" ref="N58:S58" si="23">SUM(N56,N47,N41,N18)</f>
        <v>644299.66</v>
      </c>
      <c r="O58" s="608">
        <f t="shared" si="23"/>
        <v>0</v>
      </c>
      <c r="P58" s="608">
        <f t="shared" si="23"/>
        <v>0</v>
      </c>
      <c r="Q58" s="608">
        <f t="shared" si="23"/>
        <v>0</v>
      </c>
      <c r="R58" s="608">
        <f t="shared" si="23"/>
        <v>0</v>
      </c>
      <c r="S58" s="609">
        <f t="shared" si="23"/>
        <v>644299.66</v>
      </c>
      <c r="T58" s="417">
        <f>SUM(S14:S56)/2-S58</f>
        <v>0</v>
      </c>
    </row>
    <row r="59" spans="1:20">
      <c r="A59" s="8"/>
    </row>
    <row r="60" spans="1:20">
      <c r="A60" s="8"/>
    </row>
  </sheetData>
  <mergeCells count="19">
    <mergeCell ref="L10:L11"/>
    <mergeCell ref="A10:A11"/>
    <mergeCell ref="B10:B11"/>
    <mergeCell ref="C10:C11"/>
    <mergeCell ref="D10:D11"/>
    <mergeCell ref="E10:E11"/>
    <mergeCell ref="F10:F11"/>
    <mergeCell ref="G10:G11"/>
    <mergeCell ref="H10:H11"/>
    <mergeCell ref="I10:I11"/>
    <mergeCell ref="J10:J11"/>
    <mergeCell ref="K10:K11"/>
    <mergeCell ref="S10:S11"/>
    <mergeCell ref="M10:M11"/>
    <mergeCell ref="N10:N11"/>
    <mergeCell ref="O10:O11"/>
    <mergeCell ref="P10:P11"/>
    <mergeCell ref="Q10:Q11"/>
    <mergeCell ref="R10:R11"/>
  </mergeCells>
  <pageMargins left="0.7" right="0.7" top="0.75" bottom="0.75" header="0.3" footer="0.3"/>
  <pageSetup scale="45" orientation="landscape" r:id="rId1"/>
  <headerFooter>
    <oddHeader>&amp;R&amp;"Times New Roman,Regular"Schedule II-D-2.7/2
Page 1 of 1</oddHeader>
    <oddFooter>&amp;L&amp;"Times New Roman,Regular"Sponsored by: Rebecca Beckham</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F0386-4174-47F1-A897-5E4ADD56E1BE}">
  <sheetPr>
    <tabColor theme="7"/>
    <pageSetUpPr fitToPage="1"/>
  </sheetPr>
  <dimension ref="A1:T55"/>
  <sheetViews>
    <sheetView view="pageLayout" zoomScaleNormal="120" zoomScaleSheetLayoutView="100" workbookViewId="0">
      <selection activeCell="C49" sqref="C49"/>
    </sheetView>
  </sheetViews>
  <sheetFormatPr defaultColWidth="9.140625" defaultRowHeight="11.25"/>
  <cols>
    <col min="1" max="1" width="7.140625" style="1" customWidth="1"/>
    <col min="2" max="2" width="10" style="1" customWidth="1"/>
    <col min="3" max="3" width="21.5703125" style="1" customWidth="1"/>
    <col min="4" max="4" width="30.140625" style="1" customWidth="1"/>
    <col min="5" max="5" width="36.85546875" style="1" customWidth="1"/>
    <col min="6" max="6" width="13.42578125" style="1" customWidth="1"/>
    <col min="7" max="7" width="14.85546875" style="1" bestFit="1" customWidth="1"/>
    <col min="8" max="10" width="11.85546875" style="1" customWidth="1"/>
    <col min="11" max="11" width="12.85546875" style="1" customWidth="1"/>
    <col min="12" max="15" width="11.85546875" style="1" customWidth="1"/>
    <col min="16" max="16384" width="9.140625" style="1"/>
  </cols>
  <sheetData>
    <row r="1" spans="1:20" ht="12" thickBot="1"/>
    <row r="2" spans="1:20">
      <c r="B2" s="453" t="s">
        <v>162</v>
      </c>
      <c r="C2" s="470"/>
      <c r="D2" s="624"/>
    </row>
    <row r="3" spans="1:20">
      <c r="B3" s="407" t="s">
        <v>579</v>
      </c>
      <c r="C3" s="393"/>
      <c r="D3" s="625"/>
    </row>
    <row r="4" spans="1:20">
      <c r="B4" s="408" t="s">
        <v>2149</v>
      </c>
      <c r="C4" s="393"/>
      <c r="D4" s="625"/>
    </row>
    <row r="5" spans="1:20">
      <c r="B5" s="408" t="str">
        <f>'I-A'!B6</f>
        <v>TEST YEAR ENDED SEPTEMBER 30, 2024</v>
      </c>
      <c r="C5" s="393"/>
      <c r="D5" s="625"/>
    </row>
    <row r="6" spans="1:20" ht="12" thickBot="1">
      <c r="B6" s="457" t="str">
        <f>'I-A'!B7</f>
        <v>DOCKET 57467</v>
      </c>
      <c r="C6" s="471"/>
      <c r="D6" s="626"/>
    </row>
    <row r="9" spans="1:20" ht="12" thickBot="1">
      <c r="B9" s="8">
        <v>1</v>
      </c>
      <c r="C9" s="8">
        <v>2</v>
      </c>
      <c r="D9" s="8">
        <v>3</v>
      </c>
      <c r="E9" s="8">
        <v>4</v>
      </c>
      <c r="F9" s="8">
        <v>5</v>
      </c>
      <c r="G9" s="8">
        <v>6</v>
      </c>
      <c r="H9" s="8">
        <v>7</v>
      </c>
      <c r="I9" s="8">
        <v>8</v>
      </c>
      <c r="J9" s="8">
        <v>9</v>
      </c>
      <c r="K9" s="8">
        <v>10</v>
      </c>
      <c r="L9" s="8">
        <v>11</v>
      </c>
      <c r="M9" s="8">
        <v>12</v>
      </c>
      <c r="N9" s="8">
        <v>13</v>
      </c>
      <c r="O9" s="8">
        <v>14</v>
      </c>
      <c r="P9" s="8">
        <v>15</v>
      </c>
      <c r="Q9" s="8">
        <v>16</v>
      </c>
      <c r="R9" s="8">
        <v>17</v>
      </c>
      <c r="S9" s="8">
        <v>18</v>
      </c>
    </row>
    <row r="10" spans="1:20">
      <c r="A10" s="1550" t="s">
        <v>1226</v>
      </c>
      <c r="B10" s="1550" t="s">
        <v>2062</v>
      </c>
      <c r="C10" s="1550" t="s">
        <v>1407</v>
      </c>
      <c r="D10" s="1550" t="s">
        <v>1408</v>
      </c>
      <c r="E10" s="1550" t="s">
        <v>1059</v>
      </c>
      <c r="F10" s="1550" t="s">
        <v>2063</v>
      </c>
      <c r="G10" s="1550" t="s">
        <v>2064</v>
      </c>
      <c r="H10" s="1550" t="s">
        <v>2065</v>
      </c>
      <c r="I10" s="1550" t="s">
        <v>2066</v>
      </c>
      <c r="J10" s="1550" t="s">
        <v>12</v>
      </c>
      <c r="K10" s="1655" t="s">
        <v>1211</v>
      </c>
      <c r="L10" s="1550" t="s">
        <v>1212</v>
      </c>
      <c r="M10" s="1550" t="s">
        <v>2067</v>
      </c>
      <c r="N10" s="1550" t="s">
        <v>1060</v>
      </c>
      <c r="O10" s="1550" t="s">
        <v>4</v>
      </c>
      <c r="P10" s="1550" t="s">
        <v>40</v>
      </c>
      <c r="Q10" s="1550" t="s">
        <v>217</v>
      </c>
      <c r="R10" s="1550" t="s">
        <v>194</v>
      </c>
      <c r="S10" s="1550" t="s">
        <v>12</v>
      </c>
    </row>
    <row r="11" spans="1:20" ht="12" thickBot="1">
      <c r="A11" s="1552"/>
      <c r="B11" s="1552"/>
      <c r="C11" s="1552"/>
      <c r="D11" s="1552"/>
      <c r="E11" s="1552"/>
      <c r="F11" s="1552"/>
      <c r="G11" s="1552"/>
      <c r="H11" s="1552"/>
      <c r="I11" s="1552"/>
      <c r="J11" s="1552"/>
      <c r="K11" s="1656"/>
      <c r="L11" s="1552"/>
      <c r="M11" s="1552"/>
      <c r="N11" s="1552"/>
      <c r="O11" s="1552"/>
      <c r="P11" s="1552"/>
      <c r="Q11" s="1552"/>
      <c r="R11" s="1552"/>
      <c r="S11" s="1552"/>
    </row>
    <row r="12" spans="1:20">
      <c r="B12" s="33"/>
      <c r="H12" s="417"/>
      <c r="K12" s="417"/>
      <c r="N12" s="588"/>
      <c r="O12" s="588"/>
      <c r="P12" s="588"/>
      <c r="Q12" s="588"/>
      <c r="R12" s="588"/>
      <c r="S12" s="589"/>
      <c r="T12" s="417"/>
    </row>
    <row r="13" spans="1:20">
      <c r="A13" s="8">
        <v>1</v>
      </c>
      <c r="B13" s="33" t="s">
        <v>1083</v>
      </c>
      <c r="H13" s="417"/>
      <c r="K13" s="417"/>
      <c r="N13" s="208"/>
      <c r="O13" s="588"/>
      <c r="P13" s="588"/>
      <c r="Q13" s="588"/>
      <c r="R13" s="588"/>
      <c r="S13" s="589"/>
      <c r="T13" s="417"/>
    </row>
    <row r="14" spans="1:20">
      <c r="A14" s="8">
        <v>2</v>
      </c>
      <c r="B14" s="33"/>
      <c r="C14" s="1" t="s">
        <v>1533</v>
      </c>
      <c r="D14" s="1" t="s">
        <v>1078</v>
      </c>
      <c r="E14" s="1" t="s">
        <v>1079</v>
      </c>
      <c r="F14" s="8" t="s">
        <v>1531</v>
      </c>
      <c r="G14" s="600">
        <v>44531</v>
      </c>
      <c r="H14" s="417"/>
      <c r="J14" s="417">
        <v>231056.48</v>
      </c>
      <c r="K14" s="417">
        <f t="shared" ref="K14" si="0">J14</f>
        <v>231056.48</v>
      </c>
      <c r="N14" s="208">
        <f t="shared" ref="N14" si="1">K14</f>
        <v>231056.48</v>
      </c>
      <c r="O14" s="588">
        <v>0</v>
      </c>
      <c r="P14" s="588">
        <v>0</v>
      </c>
      <c r="Q14" s="588">
        <v>0</v>
      </c>
      <c r="R14" s="588">
        <v>0</v>
      </c>
      <c r="S14" s="589">
        <f t="shared" ref="S14" si="2">SUM(N14:R14)</f>
        <v>231056.48</v>
      </c>
      <c r="T14" s="417"/>
    </row>
    <row r="15" spans="1:20" ht="12" thickBot="1">
      <c r="A15" s="8">
        <v>3</v>
      </c>
      <c r="B15" s="33"/>
      <c r="G15" s="8"/>
      <c r="H15" s="417"/>
      <c r="J15" s="524"/>
      <c r="K15" s="417"/>
      <c r="N15" s="208"/>
      <c r="O15" s="588"/>
      <c r="P15" s="588"/>
      <c r="Q15" s="588"/>
      <c r="R15" s="588"/>
      <c r="S15" s="589"/>
      <c r="T15" s="417"/>
    </row>
    <row r="16" spans="1:20" ht="12" thickBot="1">
      <c r="A16" s="8">
        <v>4</v>
      </c>
      <c r="B16" s="590"/>
      <c r="C16" s="592"/>
      <c r="D16" s="591" t="s">
        <v>1086</v>
      </c>
      <c r="E16" s="591"/>
      <c r="F16" s="591"/>
      <c r="G16" s="592"/>
      <c r="H16" s="601"/>
      <c r="I16" s="592"/>
      <c r="J16" s="602">
        <f>SUM(J14:J15)</f>
        <v>231056.48</v>
      </c>
      <c r="K16" s="602">
        <f>SUM(K14:K15)</f>
        <v>231056.48</v>
      </c>
      <c r="L16" s="592"/>
      <c r="M16" s="592"/>
      <c r="N16" s="594">
        <f t="shared" ref="N16:S16" si="3">SUM(N13:N15)</f>
        <v>231056.48</v>
      </c>
      <c r="O16" s="594">
        <f t="shared" si="3"/>
        <v>0</v>
      </c>
      <c r="P16" s="594">
        <f t="shared" si="3"/>
        <v>0</v>
      </c>
      <c r="Q16" s="594">
        <f t="shared" si="3"/>
        <v>0</v>
      </c>
      <c r="R16" s="594">
        <f t="shared" si="3"/>
        <v>0</v>
      </c>
      <c r="S16" s="595">
        <f t="shared" si="3"/>
        <v>231056.48</v>
      </c>
      <c r="T16" s="417"/>
    </row>
    <row r="17" spans="1:20">
      <c r="A17" s="8">
        <v>5</v>
      </c>
      <c r="B17" s="33"/>
      <c r="D17" s="3"/>
      <c r="E17" s="3"/>
      <c r="F17" s="3"/>
      <c r="H17" s="588"/>
      <c r="J17" s="603"/>
      <c r="K17" s="603"/>
      <c r="N17" s="604"/>
      <c r="O17" s="604"/>
      <c r="P17" s="604"/>
      <c r="Q17" s="604"/>
      <c r="R17" s="604"/>
      <c r="S17" s="605"/>
      <c r="T17" s="417"/>
    </row>
    <row r="18" spans="1:20">
      <c r="A18" s="8">
        <v>6</v>
      </c>
      <c r="B18" s="33" t="s">
        <v>1061</v>
      </c>
      <c r="D18" s="3"/>
      <c r="E18" s="3"/>
      <c r="F18" s="3"/>
      <c r="H18" s="588"/>
      <c r="J18" s="603"/>
      <c r="K18" s="603"/>
      <c r="N18" s="604"/>
      <c r="O18" s="604"/>
      <c r="P18" s="604"/>
      <c r="Q18" s="604"/>
      <c r="R18" s="604"/>
      <c r="S18" s="605"/>
      <c r="T18" s="417"/>
    </row>
    <row r="19" spans="1:20">
      <c r="A19" s="8">
        <v>7</v>
      </c>
      <c r="B19" s="33"/>
      <c r="C19" s="1" t="s">
        <v>1533</v>
      </c>
      <c r="D19" s="1" t="s">
        <v>1062</v>
      </c>
      <c r="E19" s="1" t="s">
        <v>1063</v>
      </c>
      <c r="F19" s="8" t="s">
        <v>1531</v>
      </c>
      <c r="G19" s="600">
        <v>44531</v>
      </c>
      <c r="H19" s="395"/>
      <c r="I19" s="8"/>
      <c r="J19" s="417">
        <f>10587.5+963</f>
        <v>11550.5</v>
      </c>
      <c r="K19" s="395">
        <f>J19</f>
        <v>11550.5</v>
      </c>
      <c r="L19" s="8"/>
      <c r="M19" s="8"/>
      <c r="N19" s="208">
        <f>K19</f>
        <v>11550.5</v>
      </c>
      <c r="O19" s="588">
        <v>0</v>
      </c>
      <c r="P19" s="588">
        <v>0</v>
      </c>
      <c r="Q19" s="588">
        <v>0</v>
      </c>
      <c r="R19" s="588">
        <v>0</v>
      </c>
      <c r="S19" s="589">
        <f>SUM(N19:R19)</f>
        <v>11550.5</v>
      </c>
      <c r="T19" s="417"/>
    </row>
    <row r="20" spans="1:20">
      <c r="A20" s="8">
        <v>8</v>
      </c>
      <c r="B20" s="33"/>
      <c r="C20" s="1" t="s">
        <v>1533</v>
      </c>
      <c r="D20" s="1" t="s">
        <v>1508</v>
      </c>
      <c r="E20" s="1" t="s">
        <v>1509</v>
      </c>
      <c r="F20" s="8" t="s">
        <v>1531</v>
      </c>
      <c r="G20" s="600">
        <v>44317</v>
      </c>
      <c r="H20" s="395"/>
      <c r="I20" s="8"/>
      <c r="J20" s="417">
        <v>33180.01</v>
      </c>
      <c r="K20" s="395">
        <f t="shared" ref="K20:K34" si="4">J20</f>
        <v>33180.01</v>
      </c>
      <c r="L20" s="8"/>
      <c r="M20" s="8"/>
      <c r="N20" s="208">
        <f t="shared" ref="N20:N34" si="5">K20</f>
        <v>33180.01</v>
      </c>
      <c r="O20" s="588">
        <v>0</v>
      </c>
      <c r="P20" s="588">
        <v>0</v>
      </c>
      <c r="Q20" s="588">
        <v>0</v>
      </c>
      <c r="R20" s="588">
        <v>0</v>
      </c>
      <c r="S20" s="589">
        <f t="shared" ref="S20:S33" si="6">SUM(N20:R20)</f>
        <v>33180.01</v>
      </c>
      <c r="T20" s="417"/>
    </row>
    <row r="21" spans="1:20">
      <c r="A21" s="8">
        <v>9</v>
      </c>
      <c r="B21" s="33"/>
      <c r="C21" s="1" t="s">
        <v>1533</v>
      </c>
      <c r="D21" s="1" t="s">
        <v>1498</v>
      </c>
      <c r="E21" s="1" t="s">
        <v>1510</v>
      </c>
      <c r="F21" s="8" t="s">
        <v>1531</v>
      </c>
      <c r="G21" s="600">
        <v>44531</v>
      </c>
      <c r="H21" s="395"/>
      <c r="I21" s="8"/>
      <c r="J21" s="417">
        <v>31120</v>
      </c>
      <c r="K21" s="395">
        <f t="shared" si="4"/>
        <v>31120</v>
      </c>
      <c r="L21" s="8"/>
      <c r="M21" s="8"/>
      <c r="N21" s="208">
        <f t="shared" si="5"/>
        <v>31120</v>
      </c>
      <c r="O21" s="588">
        <v>0</v>
      </c>
      <c r="P21" s="588">
        <v>0</v>
      </c>
      <c r="Q21" s="588">
        <v>0</v>
      </c>
      <c r="R21" s="588">
        <v>0</v>
      </c>
      <c r="S21" s="589">
        <f t="shared" si="6"/>
        <v>31120</v>
      </c>
      <c r="T21" s="417"/>
    </row>
    <row r="22" spans="1:20">
      <c r="A22" s="8">
        <v>10</v>
      </c>
      <c r="B22" s="33"/>
      <c r="C22" s="1" t="s">
        <v>1533</v>
      </c>
      <c r="D22" s="1" t="s">
        <v>1065</v>
      </c>
      <c r="E22" s="1" t="s">
        <v>1066</v>
      </c>
      <c r="F22" s="8" t="s">
        <v>1531</v>
      </c>
      <c r="G22" s="600">
        <v>44531</v>
      </c>
      <c r="H22" s="395"/>
      <c r="I22" s="8"/>
      <c r="J22" s="417">
        <v>16440</v>
      </c>
      <c r="K22" s="395">
        <f t="shared" si="4"/>
        <v>16440</v>
      </c>
      <c r="L22" s="8"/>
      <c r="M22" s="8"/>
      <c r="N22" s="208">
        <f t="shared" si="5"/>
        <v>16440</v>
      </c>
      <c r="O22" s="588">
        <v>0</v>
      </c>
      <c r="P22" s="588">
        <v>0</v>
      </c>
      <c r="Q22" s="588">
        <v>0</v>
      </c>
      <c r="R22" s="588">
        <v>0</v>
      </c>
      <c r="S22" s="589">
        <f t="shared" si="6"/>
        <v>16440</v>
      </c>
      <c r="T22" s="417"/>
    </row>
    <row r="23" spans="1:20">
      <c r="A23" s="8">
        <v>11</v>
      </c>
      <c r="B23" s="33"/>
      <c r="C23" s="1" t="s">
        <v>1533</v>
      </c>
      <c r="D23" s="1" t="s">
        <v>1511</v>
      </c>
      <c r="E23" s="1" t="s">
        <v>1067</v>
      </c>
      <c r="F23" s="8" t="s">
        <v>1531</v>
      </c>
      <c r="G23" s="600">
        <v>44531</v>
      </c>
      <c r="H23" s="395"/>
      <c r="I23" s="8"/>
      <c r="J23" s="417">
        <v>35300</v>
      </c>
      <c r="K23" s="395">
        <f t="shared" si="4"/>
        <v>35300</v>
      </c>
      <c r="L23" s="8"/>
      <c r="M23" s="8"/>
      <c r="N23" s="208">
        <f t="shared" si="5"/>
        <v>35300</v>
      </c>
      <c r="O23" s="588">
        <v>0</v>
      </c>
      <c r="P23" s="588">
        <v>0</v>
      </c>
      <c r="Q23" s="588">
        <v>0</v>
      </c>
      <c r="R23" s="588">
        <v>0</v>
      </c>
      <c r="S23" s="589">
        <f t="shared" si="6"/>
        <v>35300</v>
      </c>
      <c r="T23" s="417"/>
    </row>
    <row r="24" spans="1:20">
      <c r="A24" s="8">
        <v>12</v>
      </c>
      <c r="B24" s="33"/>
      <c r="C24" s="1" t="s">
        <v>1555</v>
      </c>
      <c r="D24" s="1" t="s">
        <v>1084</v>
      </c>
      <c r="E24" s="1" t="s">
        <v>1085</v>
      </c>
      <c r="F24" s="8" t="s">
        <v>1531</v>
      </c>
      <c r="G24" s="600">
        <v>44440</v>
      </c>
      <c r="H24" s="395"/>
      <c r="I24" s="8"/>
      <c r="J24" s="417">
        <f>15176.15+9236.89</f>
        <v>24413.040000000001</v>
      </c>
      <c r="K24" s="395">
        <f t="shared" si="4"/>
        <v>24413.040000000001</v>
      </c>
      <c r="L24" s="8"/>
      <c r="M24" s="8"/>
      <c r="N24" s="208">
        <f t="shared" si="5"/>
        <v>24413.040000000001</v>
      </c>
      <c r="O24" s="588">
        <v>0</v>
      </c>
      <c r="P24" s="588">
        <v>0</v>
      </c>
      <c r="Q24" s="588">
        <v>0</v>
      </c>
      <c r="R24" s="588">
        <v>0</v>
      </c>
      <c r="S24" s="589">
        <f t="shared" si="6"/>
        <v>24413.040000000001</v>
      </c>
      <c r="T24" s="417"/>
    </row>
    <row r="25" spans="1:20">
      <c r="A25" s="8">
        <v>13</v>
      </c>
      <c r="B25" s="33"/>
      <c r="C25" s="1" t="s">
        <v>1533</v>
      </c>
      <c r="D25" s="1" t="s">
        <v>1068</v>
      </c>
      <c r="E25" s="1" t="s">
        <v>1069</v>
      </c>
      <c r="F25" s="8" t="s">
        <v>1531</v>
      </c>
      <c r="G25" s="600">
        <v>44348</v>
      </c>
      <c r="H25" s="395"/>
      <c r="I25" s="8"/>
      <c r="J25" s="417">
        <v>10637</v>
      </c>
      <c r="K25" s="395">
        <f t="shared" si="4"/>
        <v>10637</v>
      </c>
      <c r="L25" s="8"/>
      <c r="M25" s="8"/>
      <c r="N25" s="208">
        <f t="shared" si="5"/>
        <v>10637</v>
      </c>
      <c r="O25" s="588">
        <v>0</v>
      </c>
      <c r="P25" s="588">
        <v>0</v>
      </c>
      <c r="Q25" s="588">
        <v>0</v>
      </c>
      <c r="R25" s="588">
        <v>0</v>
      </c>
      <c r="S25" s="589">
        <f t="shared" si="6"/>
        <v>10637</v>
      </c>
      <c r="T25" s="417"/>
    </row>
    <row r="26" spans="1:20">
      <c r="A26" s="8">
        <v>14</v>
      </c>
      <c r="B26" s="33"/>
      <c r="C26" s="1" t="s">
        <v>1614</v>
      </c>
      <c r="D26" s="1" t="s">
        <v>1512</v>
      </c>
      <c r="E26" s="1" t="s">
        <v>1582</v>
      </c>
      <c r="F26" s="8" t="s">
        <v>1531</v>
      </c>
      <c r="G26" s="600">
        <v>44531</v>
      </c>
      <c r="H26" s="395"/>
      <c r="I26" s="8"/>
      <c r="J26" s="417">
        <v>19275.810000000001</v>
      </c>
      <c r="K26" s="395">
        <f t="shared" si="4"/>
        <v>19275.810000000001</v>
      </c>
      <c r="L26" s="8"/>
      <c r="M26" s="8"/>
      <c r="N26" s="208">
        <f t="shared" si="5"/>
        <v>19275.810000000001</v>
      </c>
      <c r="O26" s="588">
        <v>0</v>
      </c>
      <c r="P26" s="588">
        <v>0</v>
      </c>
      <c r="Q26" s="588">
        <v>0</v>
      </c>
      <c r="R26" s="588">
        <v>0</v>
      </c>
      <c r="S26" s="589">
        <f t="shared" si="6"/>
        <v>19275.810000000001</v>
      </c>
      <c r="T26" s="417"/>
    </row>
    <row r="27" spans="1:20">
      <c r="A27" s="8">
        <v>15</v>
      </c>
      <c r="B27" s="33"/>
      <c r="C27" s="1" t="s">
        <v>1533</v>
      </c>
      <c r="D27" s="1" t="s">
        <v>1070</v>
      </c>
      <c r="E27" s="1" t="s">
        <v>1066</v>
      </c>
      <c r="F27" s="8" t="s">
        <v>1531</v>
      </c>
      <c r="G27" s="600">
        <v>44317</v>
      </c>
      <c r="H27" s="395"/>
      <c r="I27" s="8"/>
      <c r="J27" s="417">
        <v>1180</v>
      </c>
      <c r="K27" s="395">
        <f t="shared" si="4"/>
        <v>1180</v>
      </c>
      <c r="L27" s="8"/>
      <c r="M27" s="8"/>
      <c r="N27" s="208">
        <f t="shared" si="5"/>
        <v>1180</v>
      </c>
      <c r="O27" s="588">
        <v>0</v>
      </c>
      <c r="P27" s="588">
        <v>0</v>
      </c>
      <c r="Q27" s="588">
        <v>0</v>
      </c>
      <c r="R27" s="588">
        <v>0</v>
      </c>
      <c r="S27" s="589">
        <f t="shared" si="6"/>
        <v>1180</v>
      </c>
      <c r="T27" s="417"/>
    </row>
    <row r="28" spans="1:20">
      <c r="A28" s="8">
        <v>16</v>
      </c>
      <c r="B28" s="33"/>
      <c r="C28" s="1" t="s">
        <v>1554</v>
      </c>
      <c r="D28" s="1" t="s">
        <v>1071</v>
      </c>
      <c r="E28" s="1" t="s">
        <v>1072</v>
      </c>
      <c r="F28" s="8" t="s">
        <v>1531</v>
      </c>
      <c r="G28" s="600">
        <v>44531</v>
      </c>
      <c r="H28" s="395"/>
      <c r="I28" s="8"/>
      <c r="J28" s="417">
        <v>116000.32000000001</v>
      </c>
      <c r="K28" s="395">
        <f t="shared" si="4"/>
        <v>116000.32000000001</v>
      </c>
      <c r="L28" s="8"/>
      <c r="M28" s="8"/>
      <c r="N28" s="208">
        <f t="shared" si="5"/>
        <v>116000.32000000001</v>
      </c>
      <c r="O28" s="588">
        <v>0</v>
      </c>
      <c r="P28" s="588">
        <v>0</v>
      </c>
      <c r="Q28" s="588">
        <v>0</v>
      </c>
      <c r="R28" s="588">
        <v>0</v>
      </c>
      <c r="S28" s="589">
        <f t="shared" si="6"/>
        <v>116000.32000000001</v>
      </c>
      <c r="T28" s="417"/>
    </row>
    <row r="29" spans="1:20">
      <c r="A29" s="8">
        <v>17</v>
      </c>
      <c r="B29" s="33"/>
      <c r="C29" s="1" t="s">
        <v>1554</v>
      </c>
      <c r="D29" s="1" t="s">
        <v>1073</v>
      </c>
      <c r="E29" s="1" t="s">
        <v>1074</v>
      </c>
      <c r="F29" s="8" t="s">
        <v>1531</v>
      </c>
      <c r="G29" s="600">
        <v>44531</v>
      </c>
      <c r="H29" s="395"/>
      <c r="I29" s="8"/>
      <c r="J29" s="417">
        <v>879.71</v>
      </c>
      <c r="K29" s="395">
        <f t="shared" si="4"/>
        <v>879.71</v>
      </c>
      <c r="L29" s="8"/>
      <c r="M29" s="8"/>
      <c r="N29" s="208">
        <f t="shared" si="5"/>
        <v>879.71</v>
      </c>
      <c r="O29" s="588">
        <v>0</v>
      </c>
      <c r="P29" s="588">
        <v>0</v>
      </c>
      <c r="Q29" s="588">
        <v>0</v>
      </c>
      <c r="R29" s="588">
        <v>0</v>
      </c>
      <c r="S29" s="589">
        <f t="shared" si="6"/>
        <v>879.71</v>
      </c>
      <c r="T29" s="417"/>
    </row>
    <row r="30" spans="1:20">
      <c r="A30" s="8">
        <v>18</v>
      </c>
      <c r="B30" s="33"/>
      <c r="C30" s="1" t="s">
        <v>1554</v>
      </c>
      <c r="D30" s="1" t="s">
        <v>1075</v>
      </c>
      <c r="E30" s="1" t="s">
        <v>1076</v>
      </c>
      <c r="F30" s="8" t="s">
        <v>1531</v>
      </c>
      <c r="G30" s="600">
        <v>44531</v>
      </c>
      <c r="H30" s="395"/>
      <c r="I30" s="8"/>
      <c r="J30" s="417">
        <v>47775</v>
      </c>
      <c r="K30" s="395">
        <f t="shared" si="4"/>
        <v>47775</v>
      </c>
      <c r="L30" s="8"/>
      <c r="M30" s="8"/>
      <c r="N30" s="208">
        <f t="shared" si="5"/>
        <v>47775</v>
      </c>
      <c r="O30" s="588">
        <v>0</v>
      </c>
      <c r="P30" s="588">
        <v>0</v>
      </c>
      <c r="Q30" s="588">
        <v>0</v>
      </c>
      <c r="R30" s="588">
        <v>0</v>
      </c>
      <c r="S30" s="589">
        <f t="shared" si="6"/>
        <v>47775</v>
      </c>
      <c r="T30" s="417"/>
    </row>
    <row r="31" spans="1:20">
      <c r="A31" s="8">
        <v>19</v>
      </c>
      <c r="B31" s="33"/>
      <c r="C31" s="1" t="s">
        <v>1554</v>
      </c>
      <c r="D31" s="1" t="s">
        <v>1513</v>
      </c>
      <c r="E31" s="1" t="s">
        <v>1514</v>
      </c>
      <c r="F31" s="8" t="s">
        <v>1531</v>
      </c>
      <c r="G31" s="600">
        <v>44470</v>
      </c>
      <c r="H31" s="395"/>
      <c r="I31" s="8"/>
      <c r="J31" s="417">
        <v>2972.37</v>
      </c>
      <c r="K31" s="395">
        <f t="shared" si="4"/>
        <v>2972.37</v>
      </c>
      <c r="L31" s="8"/>
      <c r="M31" s="8"/>
      <c r="N31" s="208">
        <f t="shared" si="5"/>
        <v>2972.37</v>
      </c>
      <c r="O31" s="588">
        <v>0</v>
      </c>
      <c r="P31" s="588">
        <v>0</v>
      </c>
      <c r="Q31" s="588">
        <v>0</v>
      </c>
      <c r="R31" s="588">
        <v>0</v>
      </c>
      <c r="S31" s="589">
        <f t="shared" si="6"/>
        <v>2972.37</v>
      </c>
      <c r="T31" s="417"/>
    </row>
    <row r="32" spans="1:20">
      <c r="A32" s="8">
        <v>20</v>
      </c>
      <c r="B32" s="33"/>
      <c r="C32" s="1" t="s">
        <v>1614</v>
      </c>
      <c r="D32" s="1" t="s">
        <v>1515</v>
      </c>
      <c r="E32" s="1" t="s">
        <v>1582</v>
      </c>
      <c r="F32" s="8" t="s">
        <v>1531</v>
      </c>
      <c r="G32" s="600">
        <v>44470</v>
      </c>
      <c r="H32" s="395"/>
      <c r="I32" s="8"/>
      <c r="J32" s="417">
        <v>59.5</v>
      </c>
      <c r="K32" s="395">
        <f t="shared" si="4"/>
        <v>59.5</v>
      </c>
      <c r="L32" s="8"/>
      <c r="M32" s="8"/>
      <c r="N32" s="208">
        <f t="shared" si="5"/>
        <v>59.5</v>
      </c>
      <c r="O32" s="588">
        <v>0</v>
      </c>
      <c r="P32" s="588">
        <v>0</v>
      </c>
      <c r="Q32" s="588">
        <v>0</v>
      </c>
      <c r="R32" s="588">
        <v>0</v>
      </c>
      <c r="S32" s="589">
        <f t="shared" si="6"/>
        <v>59.5</v>
      </c>
      <c r="T32" s="417"/>
    </row>
    <row r="33" spans="1:20">
      <c r="A33" s="8">
        <v>21</v>
      </c>
      <c r="B33" s="33"/>
      <c r="C33" s="1" t="s">
        <v>1554</v>
      </c>
      <c r="D33" s="1" t="s">
        <v>1080</v>
      </c>
      <c r="E33" s="1" t="s">
        <v>1081</v>
      </c>
      <c r="F33" s="8" t="s">
        <v>1531</v>
      </c>
      <c r="G33" s="600">
        <v>44409</v>
      </c>
      <c r="H33" s="395"/>
      <c r="I33" s="8"/>
      <c r="J33" s="417">
        <v>1359.2</v>
      </c>
      <c r="K33" s="395">
        <f t="shared" si="4"/>
        <v>1359.2</v>
      </c>
      <c r="L33" s="8"/>
      <c r="M33" s="8"/>
      <c r="N33" s="208">
        <f t="shared" si="5"/>
        <v>1359.2</v>
      </c>
      <c r="O33" s="588">
        <v>0</v>
      </c>
      <c r="P33" s="588">
        <v>0</v>
      </c>
      <c r="Q33" s="588">
        <v>0</v>
      </c>
      <c r="R33" s="588">
        <v>0</v>
      </c>
      <c r="S33" s="589">
        <f t="shared" si="6"/>
        <v>1359.2</v>
      </c>
      <c r="T33" s="417"/>
    </row>
    <row r="34" spans="1:20">
      <c r="A34" s="8">
        <v>22</v>
      </c>
      <c r="B34" s="33"/>
      <c r="C34" s="1" t="s">
        <v>1554</v>
      </c>
      <c r="D34" s="1" t="s">
        <v>1516</v>
      </c>
      <c r="E34" s="1" t="s">
        <v>1517</v>
      </c>
      <c r="F34" s="8" t="s">
        <v>1531</v>
      </c>
      <c r="G34" s="600">
        <v>44287</v>
      </c>
      <c r="H34" s="395"/>
      <c r="I34" s="8"/>
      <c r="J34" s="417">
        <v>7000</v>
      </c>
      <c r="K34" s="395">
        <f t="shared" si="4"/>
        <v>7000</v>
      </c>
      <c r="L34" s="8"/>
      <c r="M34" s="8"/>
      <c r="N34" s="208">
        <f t="shared" si="5"/>
        <v>7000</v>
      </c>
      <c r="O34" s="588">
        <v>0</v>
      </c>
      <c r="P34" s="588">
        <v>0</v>
      </c>
      <c r="Q34" s="588">
        <v>0</v>
      </c>
      <c r="R34" s="588">
        <v>0</v>
      </c>
      <c r="S34" s="589">
        <f t="shared" ref="S34" si="7">SUM(N34:R34)</f>
        <v>7000</v>
      </c>
      <c r="T34" s="417"/>
    </row>
    <row r="35" spans="1:20">
      <c r="A35" s="8">
        <v>23</v>
      </c>
      <c r="B35" s="33"/>
      <c r="C35" s="1" t="s">
        <v>1533</v>
      </c>
      <c r="D35" s="1" t="s">
        <v>1518</v>
      </c>
      <c r="E35" s="1" t="s">
        <v>1514</v>
      </c>
      <c r="F35" s="8" t="s">
        <v>1531</v>
      </c>
      <c r="G35" s="600">
        <v>44378</v>
      </c>
      <c r="H35" s="395"/>
      <c r="I35" s="8"/>
      <c r="J35" s="417">
        <v>540</v>
      </c>
      <c r="K35" s="395">
        <f t="shared" ref="K35:K36" si="8">J35</f>
        <v>540</v>
      </c>
      <c r="L35" s="8"/>
      <c r="M35" s="8"/>
      <c r="N35" s="208">
        <f t="shared" ref="N35:N36" si="9">K35</f>
        <v>540</v>
      </c>
      <c r="O35" s="588">
        <v>0</v>
      </c>
      <c r="P35" s="588">
        <v>0</v>
      </c>
      <c r="Q35" s="588">
        <v>0</v>
      </c>
      <c r="R35" s="588">
        <v>0</v>
      </c>
      <c r="S35" s="589">
        <f t="shared" ref="S35:S36" si="10">SUM(N35:R35)</f>
        <v>540</v>
      </c>
      <c r="T35" s="417"/>
    </row>
    <row r="36" spans="1:20" ht="12" thickBot="1">
      <c r="A36" s="8">
        <v>24</v>
      </c>
      <c r="B36" s="33"/>
      <c r="G36" s="5"/>
      <c r="H36" s="395"/>
      <c r="I36" s="8"/>
      <c r="J36" s="524"/>
      <c r="K36" s="395">
        <f t="shared" si="8"/>
        <v>0</v>
      </c>
      <c r="L36" s="8"/>
      <c r="M36" s="8"/>
      <c r="N36" s="208">
        <f t="shared" si="9"/>
        <v>0</v>
      </c>
      <c r="O36" s="588">
        <v>0</v>
      </c>
      <c r="P36" s="588">
        <v>0</v>
      </c>
      <c r="Q36" s="588">
        <v>0</v>
      </c>
      <c r="R36" s="588">
        <v>0</v>
      </c>
      <c r="S36" s="589">
        <f t="shared" si="10"/>
        <v>0</v>
      </c>
      <c r="T36" s="417"/>
    </row>
    <row r="37" spans="1:20" ht="12" thickBot="1">
      <c r="A37" s="8">
        <v>25</v>
      </c>
      <c r="B37" s="590"/>
      <c r="C37" s="592"/>
      <c r="D37" s="591" t="s">
        <v>1082</v>
      </c>
      <c r="E37" s="591"/>
      <c r="F37" s="591"/>
      <c r="G37" s="592"/>
      <c r="H37" s="601"/>
      <c r="I37" s="592"/>
      <c r="J37" s="602">
        <f>SUM(J19:J35)</f>
        <v>359682.46000000008</v>
      </c>
      <c r="K37" s="602">
        <f>SUM(K19:K35)</f>
        <v>359682.46000000008</v>
      </c>
      <c r="L37" s="592"/>
      <c r="M37" s="592"/>
      <c r="N37" s="593">
        <f t="shared" ref="N37:S37" si="11">SUM(N19:N35)</f>
        <v>359682.46000000008</v>
      </c>
      <c r="O37" s="594">
        <f t="shared" si="11"/>
        <v>0</v>
      </c>
      <c r="P37" s="594">
        <f t="shared" si="11"/>
        <v>0</v>
      </c>
      <c r="Q37" s="594">
        <f t="shared" si="11"/>
        <v>0</v>
      </c>
      <c r="R37" s="594">
        <f t="shared" si="11"/>
        <v>0</v>
      </c>
      <c r="S37" s="595">
        <f t="shared" si="11"/>
        <v>359682.46000000008</v>
      </c>
      <c r="T37" s="417"/>
    </row>
    <row r="38" spans="1:20">
      <c r="A38" s="8">
        <v>26</v>
      </c>
      <c r="B38" s="33"/>
      <c r="D38" s="3"/>
      <c r="E38" s="3"/>
      <c r="F38" s="3"/>
      <c r="H38" s="588"/>
      <c r="J38" s="603"/>
      <c r="K38" s="603"/>
      <c r="N38" s="416"/>
      <c r="O38" s="604"/>
      <c r="P38" s="604"/>
      <c r="Q38" s="604"/>
      <c r="R38" s="604"/>
      <c r="S38" s="605"/>
      <c r="T38" s="417"/>
    </row>
    <row r="39" spans="1:20">
      <c r="A39" s="8">
        <v>27</v>
      </c>
      <c r="B39" s="33" t="s">
        <v>124</v>
      </c>
      <c r="D39" s="3"/>
      <c r="E39" s="3"/>
      <c r="F39" s="3"/>
      <c r="H39" s="588"/>
      <c r="J39" s="603"/>
      <c r="K39" s="603"/>
      <c r="N39" s="416"/>
      <c r="O39" s="604"/>
      <c r="P39" s="604"/>
      <c r="Q39" s="604"/>
      <c r="R39" s="604"/>
      <c r="S39" s="605"/>
      <c r="T39" s="417"/>
    </row>
    <row r="40" spans="1:20">
      <c r="A40" s="8">
        <v>28</v>
      </c>
      <c r="B40" s="33"/>
      <c r="C40" s="1" t="s">
        <v>1064</v>
      </c>
      <c r="D40" s="1" t="s">
        <v>1512</v>
      </c>
      <c r="E40" s="1" t="s">
        <v>1606</v>
      </c>
      <c r="F40" s="8" t="s">
        <v>1531</v>
      </c>
      <c r="G40" s="606">
        <v>44228</v>
      </c>
      <c r="H40" s="588"/>
      <c r="J40" s="417">
        <v>26879</v>
      </c>
      <c r="K40" s="395">
        <f t="shared" ref="K40:K42" si="12">J40</f>
        <v>26879</v>
      </c>
      <c r="L40" s="8"/>
      <c r="M40" s="8"/>
      <c r="N40" s="208">
        <f t="shared" ref="N40:N42" si="13">K40</f>
        <v>26879</v>
      </c>
      <c r="O40" s="588">
        <v>0</v>
      </c>
      <c r="P40" s="588">
        <v>0</v>
      </c>
      <c r="Q40" s="588">
        <v>0</v>
      </c>
      <c r="R40" s="588">
        <v>0</v>
      </c>
      <c r="S40" s="589">
        <f t="shared" ref="S40:S42" si="14">SUM(N40:R40)</f>
        <v>26879</v>
      </c>
      <c r="T40" s="417"/>
    </row>
    <row r="41" spans="1:20">
      <c r="A41" s="8">
        <v>29</v>
      </c>
      <c r="B41" s="33"/>
      <c r="C41" s="1" t="s">
        <v>1064</v>
      </c>
      <c r="D41" s="1" t="s">
        <v>1556</v>
      </c>
      <c r="E41" s="1" t="s">
        <v>1606</v>
      </c>
      <c r="F41" s="8" t="s">
        <v>1531</v>
      </c>
      <c r="G41" s="606">
        <v>44197</v>
      </c>
      <c r="H41" s="588"/>
      <c r="J41" s="417">
        <v>3960</v>
      </c>
      <c r="K41" s="395">
        <f t="shared" si="12"/>
        <v>3960</v>
      </c>
      <c r="L41" s="8"/>
      <c r="M41" s="8"/>
      <c r="N41" s="208">
        <f t="shared" si="13"/>
        <v>3960</v>
      </c>
      <c r="O41" s="588">
        <v>0</v>
      </c>
      <c r="P41" s="588">
        <v>0</v>
      </c>
      <c r="Q41" s="588">
        <v>0</v>
      </c>
      <c r="R41" s="588">
        <v>0</v>
      </c>
      <c r="S41" s="589">
        <f t="shared" si="14"/>
        <v>3960</v>
      </c>
      <c r="T41" s="417"/>
    </row>
    <row r="42" spans="1:20">
      <c r="A42" s="8">
        <v>30</v>
      </c>
      <c r="B42" s="33"/>
      <c r="C42" s="1" t="s">
        <v>1064</v>
      </c>
      <c r="D42" s="1" t="s">
        <v>1534</v>
      </c>
      <c r="E42" s="1" t="s">
        <v>1606</v>
      </c>
      <c r="F42" s="8" t="s">
        <v>1531</v>
      </c>
      <c r="G42" s="606">
        <v>44197</v>
      </c>
      <c r="H42" s="588"/>
      <c r="J42" s="417">
        <v>5216</v>
      </c>
      <c r="K42" s="395">
        <f t="shared" si="12"/>
        <v>5216</v>
      </c>
      <c r="L42" s="8"/>
      <c r="M42" s="8"/>
      <c r="N42" s="208">
        <f t="shared" si="13"/>
        <v>5216</v>
      </c>
      <c r="O42" s="588">
        <v>0</v>
      </c>
      <c r="P42" s="588">
        <v>0</v>
      </c>
      <c r="Q42" s="588">
        <v>0</v>
      </c>
      <c r="R42" s="588">
        <v>0</v>
      </c>
      <c r="S42" s="589">
        <f t="shared" si="14"/>
        <v>5216</v>
      </c>
      <c r="T42" s="417"/>
    </row>
    <row r="43" spans="1:20" ht="12" thickBot="1">
      <c r="A43" s="8">
        <v>31</v>
      </c>
      <c r="B43" s="33"/>
      <c r="D43" s="3"/>
      <c r="E43" s="3"/>
      <c r="F43" s="3"/>
      <c r="H43" s="588"/>
      <c r="J43" s="603"/>
      <c r="K43" s="603"/>
      <c r="N43" s="416"/>
      <c r="O43" s="604"/>
      <c r="P43" s="604"/>
      <c r="Q43" s="604"/>
      <c r="R43" s="604"/>
      <c r="S43" s="605"/>
      <c r="T43" s="417"/>
    </row>
    <row r="44" spans="1:20" ht="12" thickBot="1">
      <c r="A44" s="8">
        <v>32</v>
      </c>
      <c r="B44" s="590"/>
      <c r="C44" s="592"/>
      <c r="D44" s="591" t="s">
        <v>1544</v>
      </c>
      <c r="E44" s="591"/>
      <c r="F44" s="591"/>
      <c r="G44" s="592"/>
      <c r="H44" s="601"/>
      <c r="I44" s="592"/>
      <c r="J44" s="602">
        <f>SUM(J40:J42)</f>
        <v>36055</v>
      </c>
      <c r="K44" s="602">
        <f>SUM(K40:K42)</f>
        <v>36055</v>
      </c>
      <c r="L44" s="592"/>
      <c r="M44" s="592"/>
      <c r="N44" s="593">
        <f t="shared" ref="N44:S44" si="15">SUM(N40:N42)</f>
        <v>36055</v>
      </c>
      <c r="O44" s="594">
        <f t="shared" si="15"/>
        <v>0</v>
      </c>
      <c r="P44" s="594">
        <f t="shared" si="15"/>
        <v>0</v>
      </c>
      <c r="Q44" s="594">
        <f t="shared" si="15"/>
        <v>0</v>
      </c>
      <c r="R44" s="594">
        <f t="shared" si="15"/>
        <v>0</v>
      </c>
      <c r="S44" s="595">
        <f t="shared" si="15"/>
        <v>36055</v>
      </c>
      <c r="T44" s="417"/>
    </row>
    <row r="45" spans="1:20">
      <c r="A45" s="8">
        <v>33</v>
      </c>
      <c r="B45" s="33"/>
      <c r="D45" s="3"/>
      <c r="E45" s="3"/>
      <c r="F45" s="3"/>
      <c r="H45" s="588"/>
      <c r="J45" s="603"/>
      <c r="K45" s="603"/>
      <c r="N45" s="416"/>
      <c r="O45" s="604"/>
      <c r="P45" s="604"/>
      <c r="Q45" s="604"/>
      <c r="R45" s="604"/>
      <c r="S45" s="605"/>
      <c r="T45" s="417"/>
    </row>
    <row r="46" spans="1:20">
      <c r="A46" s="8">
        <v>34</v>
      </c>
      <c r="B46" s="33" t="s">
        <v>178</v>
      </c>
      <c r="D46" s="3"/>
      <c r="E46" s="3"/>
      <c r="F46" s="3"/>
      <c r="H46" s="588"/>
      <c r="J46" s="603"/>
      <c r="K46" s="603"/>
      <c r="N46" s="416"/>
      <c r="O46" s="604"/>
      <c r="P46" s="604"/>
      <c r="Q46" s="604"/>
      <c r="R46" s="604"/>
      <c r="S46" s="605"/>
      <c r="T46" s="417"/>
    </row>
    <row r="47" spans="1:20">
      <c r="A47" s="8">
        <v>35</v>
      </c>
      <c r="B47" s="33"/>
      <c r="C47" s="1" t="s">
        <v>1533</v>
      </c>
      <c r="D47" s="1" t="s">
        <v>1546</v>
      </c>
      <c r="E47" s="1" t="s">
        <v>1529</v>
      </c>
      <c r="F47" s="8" t="s">
        <v>1531</v>
      </c>
      <c r="G47" s="600">
        <v>44531</v>
      </c>
      <c r="H47" s="588"/>
      <c r="J47" s="417">
        <v>4600</v>
      </c>
      <c r="K47" s="395">
        <f t="shared" ref="K47:K49" si="16">J47</f>
        <v>4600</v>
      </c>
      <c r="L47" s="8"/>
      <c r="M47" s="8"/>
      <c r="N47" s="208">
        <f t="shared" ref="N47:N49" si="17">K47</f>
        <v>4600</v>
      </c>
      <c r="O47" s="588">
        <v>0</v>
      </c>
      <c r="P47" s="588">
        <v>0</v>
      </c>
      <c r="Q47" s="588">
        <v>0</v>
      </c>
      <c r="R47" s="588">
        <v>0</v>
      </c>
      <c r="S47" s="589">
        <f t="shared" ref="S47:S49" si="18">SUM(N47:R47)</f>
        <v>4600</v>
      </c>
      <c r="T47" s="417"/>
    </row>
    <row r="48" spans="1:20">
      <c r="A48" s="8">
        <v>36</v>
      </c>
      <c r="B48" s="33"/>
      <c r="C48" s="1" t="s">
        <v>1533</v>
      </c>
      <c r="D48" s="1" t="s">
        <v>1549</v>
      </c>
      <c r="E48" s="1" t="s">
        <v>1550</v>
      </c>
      <c r="F48" s="8" t="s">
        <v>1531</v>
      </c>
      <c r="G48" s="600">
        <v>44531</v>
      </c>
      <c r="H48" s="588"/>
      <c r="J48" s="417">
        <v>610</v>
      </c>
      <c r="K48" s="395">
        <f t="shared" si="16"/>
        <v>610</v>
      </c>
      <c r="L48" s="8"/>
      <c r="M48" s="8"/>
      <c r="N48" s="208">
        <f t="shared" si="17"/>
        <v>610</v>
      </c>
      <c r="O48" s="588">
        <v>0</v>
      </c>
      <c r="P48" s="588">
        <v>0</v>
      </c>
      <c r="Q48" s="588">
        <v>0</v>
      </c>
      <c r="R48" s="588">
        <v>0</v>
      </c>
      <c r="S48" s="589">
        <f t="shared" si="18"/>
        <v>610</v>
      </c>
      <c r="T48" s="417"/>
    </row>
    <row r="49" spans="1:20">
      <c r="A49" s="8">
        <v>37</v>
      </c>
      <c r="B49" s="33"/>
      <c r="C49" s="1" t="s">
        <v>1533</v>
      </c>
      <c r="D49" s="1" t="s">
        <v>1557</v>
      </c>
      <c r="E49" s="1" t="s">
        <v>1558</v>
      </c>
      <c r="F49" s="8" t="s">
        <v>1531</v>
      </c>
      <c r="G49" s="606">
        <v>44378</v>
      </c>
      <c r="H49" s="588"/>
      <c r="J49" s="417">
        <v>3858.18</v>
      </c>
      <c r="K49" s="395">
        <f t="shared" si="16"/>
        <v>3858.18</v>
      </c>
      <c r="L49" s="8"/>
      <c r="M49" s="8"/>
      <c r="N49" s="208">
        <f t="shared" si="17"/>
        <v>3858.18</v>
      </c>
      <c r="O49" s="588">
        <v>0</v>
      </c>
      <c r="P49" s="588">
        <v>0</v>
      </c>
      <c r="Q49" s="588">
        <v>0</v>
      </c>
      <c r="R49" s="588">
        <v>0</v>
      </c>
      <c r="S49" s="589">
        <f t="shared" si="18"/>
        <v>3858.18</v>
      </c>
      <c r="T49" s="417"/>
    </row>
    <row r="50" spans="1:20" ht="12" thickBot="1">
      <c r="A50" s="8">
        <v>38</v>
      </c>
      <c r="B50" s="33"/>
      <c r="D50" s="3"/>
      <c r="E50" s="3"/>
      <c r="F50" s="3"/>
      <c r="H50" s="588"/>
      <c r="J50" s="603"/>
      <c r="K50" s="603"/>
      <c r="N50" s="416"/>
      <c r="O50" s="604"/>
      <c r="P50" s="604"/>
      <c r="Q50" s="604"/>
      <c r="R50" s="604"/>
      <c r="S50" s="605"/>
      <c r="T50" s="417"/>
    </row>
    <row r="51" spans="1:20" ht="12" thickBot="1">
      <c r="A51" s="8">
        <v>39</v>
      </c>
      <c r="B51" s="590"/>
      <c r="C51" s="592"/>
      <c r="D51" s="591" t="s">
        <v>1545</v>
      </c>
      <c r="E51" s="591"/>
      <c r="F51" s="591"/>
      <c r="G51" s="592"/>
      <c r="H51" s="601"/>
      <c r="I51" s="592"/>
      <c r="J51" s="602">
        <f>SUM(J47:J49)</f>
        <v>9068.18</v>
      </c>
      <c r="K51" s="602">
        <f>SUM(K47:K49)</f>
        <v>9068.18</v>
      </c>
      <c r="L51" s="592"/>
      <c r="M51" s="592"/>
      <c r="N51" s="593">
        <f t="shared" ref="N51:S51" si="19">SUM(N47:N49)</f>
        <v>9068.18</v>
      </c>
      <c r="O51" s="594">
        <f t="shared" si="19"/>
        <v>0</v>
      </c>
      <c r="P51" s="594">
        <f t="shared" si="19"/>
        <v>0</v>
      </c>
      <c r="Q51" s="594">
        <f t="shared" si="19"/>
        <v>0</v>
      </c>
      <c r="R51" s="594">
        <f t="shared" si="19"/>
        <v>0</v>
      </c>
      <c r="S51" s="595">
        <f t="shared" si="19"/>
        <v>9068.18</v>
      </c>
      <c r="T51" s="417"/>
    </row>
    <row r="52" spans="1:20" ht="12" thickBot="1">
      <c r="A52" s="8">
        <v>40</v>
      </c>
      <c r="B52" s="33"/>
      <c r="H52" s="417"/>
      <c r="K52" s="417"/>
      <c r="N52" s="588"/>
      <c r="O52" s="588"/>
      <c r="P52" s="588"/>
      <c r="Q52" s="588"/>
      <c r="R52" s="588"/>
      <c r="S52" s="589"/>
      <c r="T52" s="417"/>
    </row>
    <row r="53" spans="1:20" ht="12" thickBot="1">
      <c r="A53" s="8">
        <v>41</v>
      </c>
      <c r="B53" s="596" t="s">
        <v>1609</v>
      </c>
      <c r="C53" s="607"/>
      <c r="D53" s="597"/>
      <c r="E53" s="598"/>
      <c r="F53" s="598"/>
      <c r="G53" s="597"/>
      <c r="H53" s="598"/>
      <c r="I53" s="597"/>
      <c r="J53" s="608">
        <f>SUM(J51,J44,J37,J16)</f>
        <v>635862.12000000011</v>
      </c>
      <c r="K53" s="608">
        <f>SUM(K51,K44,K37,K16)</f>
        <v>635862.12000000011</v>
      </c>
      <c r="L53" s="607"/>
      <c r="M53" s="607"/>
      <c r="N53" s="608">
        <f t="shared" ref="N53:S53" si="20">SUM(N51,N44,N37,N16)</f>
        <v>635862.12000000011</v>
      </c>
      <c r="O53" s="608">
        <f t="shared" si="20"/>
        <v>0</v>
      </c>
      <c r="P53" s="608">
        <f t="shared" si="20"/>
        <v>0</v>
      </c>
      <c r="Q53" s="608">
        <f t="shared" si="20"/>
        <v>0</v>
      </c>
      <c r="R53" s="608">
        <f t="shared" si="20"/>
        <v>0</v>
      </c>
      <c r="S53" s="609">
        <f t="shared" si="20"/>
        <v>635862.12000000011</v>
      </c>
      <c r="T53" s="417"/>
    </row>
    <row r="54" spans="1:20">
      <c r="A54" s="8"/>
    </row>
    <row r="55" spans="1:20">
      <c r="A55" s="8"/>
    </row>
  </sheetData>
  <mergeCells count="19">
    <mergeCell ref="L10:L11"/>
    <mergeCell ref="A10:A11"/>
    <mergeCell ref="B10:B11"/>
    <mergeCell ref="C10:C11"/>
    <mergeCell ref="D10:D11"/>
    <mergeCell ref="E10:E11"/>
    <mergeCell ref="F10:F11"/>
    <mergeCell ref="G10:G11"/>
    <mergeCell ref="H10:H11"/>
    <mergeCell ref="I10:I11"/>
    <mergeCell ref="J10:J11"/>
    <mergeCell ref="K10:K11"/>
    <mergeCell ref="S10:S11"/>
    <mergeCell ref="M10:M11"/>
    <mergeCell ref="N10:N11"/>
    <mergeCell ref="O10:O11"/>
    <mergeCell ref="P10:P11"/>
    <mergeCell ref="Q10:Q11"/>
    <mergeCell ref="R10:R11"/>
  </mergeCells>
  <pageMargins left="0.7" right="0.7" top="0.75" bottom="0.75" header="0.3" footer="0.3"/>
  <pageSetup scale="46" orientation="landscape" r:id="rId1"/>
  <headerFooter>
    <oddHeader>&amp;R&amp;"Times New Roman,Regular"Schedule II-D-2.7/3
Page 1 of 1</oddHeader>
    <oddFooter>&amp;L&amp;"Times New Roman,Regular"Sponsored by: Rebecca Beckham</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3F3C6-9AAF-4A94-A907-477FB32FFF1D}">
  <sheetPr codeName="Sheet66">
    <tabColor theme="7"/>
  </sheetPr>
  <dimension ref="B1:R52"/>
  <sheetViews>
    <sheetView view="pageLayout" zoomScaleNormal="100" zoomScaleSheetLayoutView="100" workbookViewId="0">
      <selection activeCell="C49" sqref="C49"/>
    </sheetView>
  </sheetViews>
  <sheetFormatPr defaultColWidth="9.140625" defaultRowHeight="12.75" customHeight="1"/>
  <cols>
    <col min="1" max="1" width="5.85546875" style="94" customWidth="1"/>
    <col min="2" max="2" width="8.85546875" style="94" customWidth="1"/>
    <col min="3" max="3" width="40.42578125" style="94" customWidth="1"/>
    <col min="4" max="4" width="10.5703125" style="94" customWidth="1"/>
    <col min="5" max="5" width="12.85546875" style="94" customWidth="1"/>
    <col min="6" max="6" width="13.85546875" style="94" customWidth="1"/>
    <col min="7" max="8" width="12.85546875" style="94" customWidth="1"/>
    <col min="9" max="9" width="8.85546875" style="94" customWidth="1"/>
    <col min="10" max="10" width="8.85546875" style="95" customWidth="1"/>
    <col min="11" max="11" width="12.85546875" style="95" customWidth="1"/>
    <col min="12" max="12" width="12.85546875" style="94" customWidth="1"/>
    <col min="13" max="16" width="9.42578125" style="94" customWidth="1"/>
    <col min="17" max="17" width="12.85546875" style="94" customWidth="1"/>
    <col min="18" max="16384" width="9.140625" style="94"/>
  </cols>
  <sheetData>
    <row r="1" spans="2:17" ht="12" thickBot="1">
      <c r="L1" s="35"/>
    </row>
    <row r="2" spans="2:17" ht="11.25">
      <c r="B2" s="114" t="s">
        <v>162</v>
      </c>
      <c r="C2" s="118"/>
      <c r="F2" s="121"/>
      <c r="L2" s="35"/>
    </row>
    <row r="3" spans="2:17" ht="11.25">
      <c r="B3" s="206" t="s">
        <v>579</v>
      </c>
      <c r="C3" s="119"/>
      <c r="F3" s="121"/>
      <c r="L3" s="35"/>
    </row>
    <row r="4" spans="2:17" ht="11.25">
      <c r="B4" s="115" t="s">
        <v>1087</v>
      </c>
      <c r="C4" s="119"/>
    </row>
    <row r="5" spans="2:17" ht="11.25">
      <c r="B5" s="203" t="str">
        <f>'I-A'!B6</f>
        <v>TEST YEAR ENDED SEPTEMBER 30, 2024</v>
      </c>
      <c r="C5" s="119"/>
    </row>
    <row r="6" spans="2:17" ht="12" thickBot="1">
      <c r="B6" s="116" t="str">
        <f>'I-A'!B7</f>
        <v>DOCKET 57467</v>
      </c>
      <c r="C6" s="120"/>
    </row>
    <row r="7" spans="2:17" ht="11.25">
      <c r="B7" s="96"/>
    </row>
    <row r="8" spans="2:17" ht="11.25">
      <c r="B8" s="96"/>
    </row>
    <row r="9" spans="2:17" ht="12" thickBot="1">
      <c r="B9" s="94" t="s">
        <v>7</v>
      </c>
      <c r="E9" s="97">
        <v>1</v>
      </c>
      <c r="F9" s="97">
        <v>2</v>
      </c>
      <c r="G9" s="97">
        <v>3</v>
      </c>
      <c r="H9" s="97">
        <v>4</v>
      </c>
      <c r="I9" s="97">
        <v>5</v>
      </c>
      <c r="J9" s="97">
        <v>6</v>
      </c>
      <c r="K9" s="97">
        <v>7</v>
      </c>
      <c r="L9" s="97">
        <v>8</v>
      </c>
      <c r="M9" s="97">
        <v>9</v>
      </c>
      <c r="N9" s="98">
        <v>10</v>
      </c>
      <c r="O9" s="98">
        <v>11</v>
      </c>
      <c r="P9" s="98">
        <v>12</v>
      </c>
      <c r="Q9" s="95">
        <v>13</v>
      </c>
    </row>
    <row r="10" spans="2:17" ht="11.25" customHeight="1">
      <c r="B10" s="1538" t="s">
        <v>1124</v>
      </c>
      <c r="C10" s="1538" t="s">
        <v>1</v>
      </c>
      <c r="D10" s="1538" t="s">
        <v>1144</v>
      </c>
      <c r="E10" s="1547" t="s">
        <v>1213</v>
      </c>
      <c r="F10" s="1538" t="s">
        <v>2039</v>
      </c>
      <c r="G10" s="1538" t="s">
        <v>1122</v>
      </c>
      <c r="H10" s="1538" t="s">
        <v>2040</v>
      </c>
      <c r="I10" s="1538" t="s">
        <v>2041</v>
      </c>
      <c r="J10" s="1538" t="s">
        <v>2006</v>
      </c>
      <c r="K10" s="1538" t="s">
        <v>1211</v>
      </c>
      <c r="L10" s="1538" t="s">
        <v>204</v>
      </c>
      <c r="M10" s="1538" t="s">
        <v>205</v>
      </c>
      <c r="N10" s="1538" t="s">
        <v>176</v>
      </c>
      <c r="O10" s="1538" t="s">
        <v>217</v>
      </c>
      <c r="P10" s="1538" t="s">
        <v>194</v>
      </c>
      <c r="Q10" s="1538" t="s">
        <v>12</v>
      </c>
    </row>
    <row r="11" spans="2:17" ht="11.25">
      <c r="B11" s="1539"/>
      <c r="C11" s="1539"/>
      <c r="D11" s="1539"/>
      <c r="E11" s="1548"/>
      <c r="F11" s="1539"/>
      <c r="G11" s="1539"/>
      <c r="H11" s="1539"/>
      <c r="I11" s="1539"/>
      <c r="J11" s="1539"/>
      <c r="K11" s="1539"/>
      <c r="L11" s="1539"/>
      <c r="M11" s="1539"/>
      <c r="N11" s="1539"/>
      <c r="O11" s="1539"/>
      <c r="P11" s="1539"/>
      <c r="Q11" s="1539"/>
    </row>
    <row r="12" spans="2:17" ht="11.25">
      <c r="B12" s="1539"/>
      <c r="C12" s="1539"/>
      <c r="D12" s="1539"/>
      <c r="E12" s="1548"/>
      <c r="F12" s="1539"/>
      <c r="G12" s="1539"/>
      <c r="H12" s="1539"/>
      <c r="I12" s="1539"/>
      <c r="J12" s="1539"/>
      <c r="K12" s="1539"/>
      <c r="L12" s="1539"/>
      <c r="M12" s="1539"/>
      <c r="N12" s="1539"/>
      <c r="O12" s="1539"/>
      <c r="P12" s="1539"/>
      <c r="Q12" s="1539"/>
    </row>
    <row r="13" spans="2:17" ht="12" thickBot="1">
      <c r="B13" s="1540"/>
      <c r="C13" s="1540"/>
      <c r="D13" s="1540"/>
      <c r="E13" s="1549"/>
      <c r="F13" s="1540"/>
      <c r="G13" s="1540"/>
      <c r="H13" s="1540"/>
      <c r="I13" s="1540"/>
      <c r="J13" s="1540"/>
      <c r="K13" s="1540"/>
      <c r="L13" s="1540"/>
      <c r="M13" s="1540"/>
      <c r="N13" s="1540"/>
      <c r="O13" s="1540"/>
      <c r="P13" s="1540"/>
      <c r="Q13" s="1540"/>
    </row>
    <row r="14" spans="2:17" ht="12.75" customHeight="1" thickBot="1">
      <c r="B14" s="130"/>
      <c r="C14" s="130"/>
      <c r="D14" s="130"/>
      <c r="E14" s="130"/>
      <c r="F14" s="130"/>
      <c r="G14" s="130"/>
      <c r="H14" s="130"/>
      <c r="I14" s="130"/>
      <c r="J14" s="131"/>
      <c r="K14" s="131"/>
      <c r="L14" s="130"/>
      <c r="M14" s="130"/>
      <c r="N14" s="130"/>
      <c r="O14" s="130"/>
      <c r="P14" s="130"/>
      <c r="Q14" s="130"/>
    </row>
    <row r="15" spans="2:17" s="35" customFormat="1" ht="13.5" customHeight="1" thickBot="1">
      <c r="B15" s="8"/>
      <c r="C15" s="1"/>
      <c r="D15" s="1657" t="s">
        <v>2181</v>
      </c>
      <c r="E15" s="1658"/>
      <c r="F15" s="1658"/>
      <c r="G15" s="1658"/>
      <c r="H15" s="1658"/>
      <c r="I15" s="1658"/>
      <c r="J15" s="1659"/>
      <c r="K15" s="27"/>
      <c r="L15" s="27"/>
      <c r="M15" s="27"/>
      <c r="N15" s="27"/>
      <c r="O15" s="27"/>
      <c r="P15" s="25"/>
      <c r="Q15" s="25"/>
    </row>
    <row r="16" spans="2:17" s="35" customFormat="1" ht="11.25">
      <c r="B16" s="1"/>
      <c r="C16" s="1"/>
      <c r="D16" s="39"/>
      <c r="E16" s="27"/>
      <c r="F16" s="27"/>
      <c r="G16" s="27"/>
      <c r="H16" s="27"/>
      <c r="I16" s="39"/>
      <c r="J16" s="12"/>
      <c r="K16" s="27"/>
      <c r="L16" s="27"/>
      <c r="M16" s="27"/>
      <c r="N16" s="27"/>
      <c r="O16" s="27"/>
      <c r="P16" s="25"/>
      <c r="Q16" s="25"/>
    </row>
    <row r="17" spans="2:17" s="35" customFormat="1" ht="11.25">
      <c r="B17" s="1"/>
      <c r="C17" s="1"/>
      <c r="D17" s="39"/>
      <c r="E17" s="27"/>
      <c r="F17" s="27"/>
      <c r="G17" s="27"/>
      <c r="H17" s="27"/>
      <c r="I17" s="39"/>
      <c r="J17" s="12"/>
      <c r="K17" s="27"/>
      <c r="L17" s="27"/>
      <c r="M17" s="27"/>
      <c r="N17" s="27"/>
      <c r="O17" s="27"/>
      <c r="P17" s="25"/>
      <c r="Q17" s="25"/>
    </row>
    <row r="18" spans="2:17" s="35" customFormat="1" ht="11.25">
      <c r="B18" s="1"/>
      <c r="C18" s="1"/>
      <c r="D18" s="39"/>
      <c r="E18" s="27"/>
      <c r="F18" s="27"/>
      <c r="G18" s="27"/>
      <c r="H18" s="27"/>
      <c r="I18" s="39"/>
      <c r="J18" s="12"/>
      <c r="K18" s="27"/>
      <c r="L18" s="27"/>
      <c r="M18" s="27"/>
      <c r="N18" s="27"/>
      <c r="O18" s="27"/>
      <c r="P18" s="25"/>
      <c r="Q18" s="25"/>
    </row>
    <row r="19" spans="2:17" s="62" customFormat="1" ht="11.25">
      <c r="B19" s="1"/>
      <c r="C19" s="1"/>
      <c r="D19" s="39"/>
      <c r="E19" s="27"/>
      <c r="F19" s="27"/>
      <c r="G19" s="27"/>
      <c r="H19" s="27"/>
      <c r="I19" s="39"/>
      <c r="J19" s="12"/>
      <c r="K19" s="27"/>
      <c r="L19" s="27"/>
      <c r="M19" s="27"/>
      <c r="N19" s="27"/>
      <c r="O19" s="27"/>
      <c r="P19" s="25"/>
      <c r="Q19" s="25"/>
    </row>
    <row r="20" spans="2:17" s="35" customFormat="1" ht="11.25">
      <c r="B20" s="1"/>
      <c r="C20" s="1"/>
      <c r="D20" s="39"/>
      <c r="E20" s="27"/>
      <c r="F20" s="27"/>
      <c r="G20" s="27"/>
      <c r="H20" s="27"/>
      <c r="I20" s="39"/>
      <c r="J20" s="12"/>
      <c r="K20" s="27"/>
      <c r="L20" s="27"/>
      <c r="M20" s="27"/>
      <c r="N20" s="27"/>
      <c r="O20" s="27"/>
      <c r="P20" s="25"/>
      <c r="Q20" s="25"/>
    </row>
    <row r="21" spans="2:17" ht="12.75" customHeight="1">
      <c r="B21" s="1"/>
      <c r="C21" s="1"/>
      <c r="D21" s="39"/>
      <c r="E21" s="27"/>
      <c r="F21" s="27"/>
      <c r="G21" s="27"/>
      <c r="H21" s="27"/>
      <c r="I21" s="39"/>
      <c r="J21" s="12"/>
      <c r="K21" s="27"/>
      <c r="L21" s="27"/>
      <c r="M21" s="27"/>
      <c r="N21" s="27"/>
      <c r="O21" s="27"/>
      <c r="P21" s="25"/>
      <c r="Q21" s="25"/>
    </row>
    <row r="22" spans="2:17" ht="12.75" customHeight="1">
      <c r="D22" s="91"/>
      <c r="E22" s="91"/>
      <c r="F22" s="91"/>
      <c r="G22" s="91"/>
      <c r="H22" s="91"/>
      <c r="I22" s="91"/>
      <c r="L22" s="91"/>
      <c r="M22" s="91"/>
      <c r="N22" s="91"/>
      <c r="O22" s="91"/>
      <c r="P22" s="91"/>
    </row>
    <row r="23" spans="2:17" ht="12.75" customHeight="1">
      <c r="D23" s="103"/>
      <c r="E23" s="91"/>
      <c r="F23" s="91"/>
      <c r="G23" s="91"/>
      <c r="H23" s="91"/>
      <c r="I23" s="91"/>
      <c r="L23" s="91"/>
      <c r="M23" s="27"/>
      <c r="N23" s="27"/>
      <c r="O23" s="27"/>
      <c r="P23" s="27"/>
      <c r="Q23" s="27"/>
    </row>
    <row r="24" spans="2:17" ht="12.75" customHeight="1">
      <c r="D24" s="91"/>
      <c r="E24" s="91"/>
      <c r="F24" s="91"/>
      <c r="G24" s="91"/>
      <c r="H24" s="91"/>
      <c r="I24" s="91"/>
      <c r="L24" s="91"/>
      <c r="M24" s="27"/>
      <c r="N24" s="27"/>
      <c r="O24" s="27"/>
      <c r="P24" s="27"/>
      <c r="Q24" s="27"/>
    </row>
    <row r="25" spans="2:17" s="96" customFormat="1" ht="12.75" customHeight="1">
      <c r="C25" s="102"/>
      <c r="D25" s="103"/>
      <c r="E25" s="103"/>
      <c r="F25" s="103"/>
      <c r="G25" s="103"/>
      <c r="H25" s="103"/>
      <c r="I25" s="103"/>
      <c r="J25" s="105"/>
      <c r="K25" s="105"/>
      <c r="L25" s="103"/>
      <c r="M25" s="103"/>
      <c r="N25" s="103"/>
      <c r="O25" s="103"/>
      <c r="P25" s="103"/>
      <c r="Q25" s="103"/>
    </row>
    <row r="26" spans="2:17" ht="12.75" customHeight="1">
      <c r="D26" s="91"/>
      <c r="E26" s="91"/>
      <c r="F26" s="91"/>
      <c r="G26" s="91"/>
      <c r="H26" s="91"/>
      <c r="I26" s="91"/>
      <c r="L26" s="91"/>
      <c r="M26" s="91"/>
      <c r="N26" s="91"/>
      <c r="O26" s="91"/>
      <c r="P26" s="91"/>
    </row>
    <row r="27" spans="2:17" s="96" customFormat="1" ht="12.75" customHeight="1">
      <c r="C27" s="135"/>
      <c r="D27" s="103"/>
      <c r="E27" s="103"/>
      <c r="F27" s="107"/>
      <c r="G27" s="103"/>
      <c r="H27" s="103"/>
      <c r="I27" s="103"/>
      <c r="J27" s="108"/>
      <c r="K27" s="105"/>
      <c r="L27" s="103"/>
      <c r="M27" s="103"/>
      <c r="N27" s="103"/>
      <c r="O27" s="103"/>
      <c r="P27" s="103"/>
    </row>
    <row r="28" spans="2:17" ht="12.75" customHeight="1">
      <c r="D28" s="109"/>
      <c r="E28" s="91"/>
      <c r="F28" s="91"/>
      <c r="G28" s="91"/>
      <c r="H28" s="91"/>
      <c r="I28" s="91"/>
      <c r="L28" s="91"/>
      <c r="M28" s="100"/>
      <c r="N28" s="100"/>
      <c r="O28" s="100"/>
      <c r="P28" s="100"/>
      <c r="Q28" s="100"/>
    </row>
    <row r="29" spans="2:17" ht="12.75" customHeight="1">
      <c r="D29" s="109"/>
      <c r="E29" s="91"/>
      <c r="F29" s="91"/>
      <c r="G29" s="91"/>
      <c r="H29" s="91"/>
      <c r="I29" s="91"/>
      <c r="L29" s="91"/>
      <c r="M29" s="100"/>
      <c r="N29" s="100"/>
      <c r="O29" s="100"/>
      <c r="P29" s="100"/>
      <c r="Q29" s="100"/>
    </row>
    <row r="30" spans="2:17" ht="12.75" customHeight="1">
      <c r="D30" s="109"/>
      <c r="E30" s="91"/>
      <c r="F30" s="91"/>
      <c r="G30" s="91"/>
      <c r="H30" s="91"/>
      <c r="I30" s="91"/>
      <c r="L30" s="91"/>
      <c r="M30" s="100"/>
      <c r="N30" s="100"/>
      <c r="O30" s="100"/>
      <c r="P30" s="100"/>
      <c r="Q30" s="100"/>
    </row>
    <row r="31" spans="2:17" ht="12.75" customHeight="1">
      <c r="D31" s="109"/>
      <c r="E31" s="91"/>
      <c r="F31" s="91"/>
      <c r="G31" s="91"/>
      <c r="H31" s="91"/>
      <c r="I31" s="91"/>
      <c r="L31" s="91"/>
      <c r="M31" s="100"/>
      <c r="N31" s="100"/>
      <c r="O31" s="100"/>
      <c r="P31" s="100"/>
      <c r="Q31" s="100"/>
    </row>
    <row r="32" spans="2:17" ht="12.75" customHeight="1">
      <c r="D32" s="109"/>
      <c r="E32" s="91"/>
      <c r="F32" s="91"/>
      <c r="G32" s="91"/>
      <c r="H32" s="91"/>
      <c r="I32" s="91"/>
      <c r="L32" s="91"/>
      <c r="M32" s="100"/>
      <c r="N32" s="100"/>
      <c r="O32" s="100"/>
      <c r="P32" s="100"/>
      <c r="Q32" s="100"/>
    </row>
    <row r="33" spans="2:18" ht="12.75" customHeight="1">
      <c r="D33" s="109"/>
      <c r="E33" s="91"/>
      <c r="F33" s="91"/>
      <c r="G33" s="91"/>
      <c r="H33" s="91"/>
      <c r="I33" s="91"/>
      <c r="L33" s="91"/>
      <c r="M33" s="100"/>
      <c r="N33" s="100"/>
      <c r="O33" s="100"/>
      <c r="P33" s="100"/>
      <c r="Q33" s="100"/>
    </row>
    <row r="34" spans="2:18" ht="12.75" customHeight="1">
      <c r="D34" s="109"/>
      <c r="E34" s="91"/>
      <c r="F34" s="91"/>
      <c r="G34" s="91"/>
      <c r="H34" s="91"/>
      <c r="I34" s="91"/>
      <c r="L34" s="91"/>
      <c r="M34" s="27"/>
      <c r="N34" s="27"/>
      <c r="O34" s="27"/>
      <c r="P34" s="27"/>
      <c r="Q34" s="27"/>
    </row>
    <row r="35" spans="2:18" ht="12.75" customHeight="1">
      <c r="D35" s="109"/>
      <c r="E35" s="91"/>
      <c r="F35" s="91"/>
      <c r="G35" s="91"/>
      <c r="H35" s="91"/>
      <c r="I35" s="91"/>
      <c r="L35" s="91"/>
      <c r="M35" s="100"/>
      <c r="N35" s="100"/>
      <c r="O35" s="100"/>
      <c r="P35" s="100"/>
      <c r="Q35" s="100"/>
    </row>
    <row r="36" spans="2:18" ht="12.75" customHeight="1">
      <c r="D36" s="109"/>
      <c r="E36" s="91"/>
      <c r="F36" s="91"/>
      <c r="G36" s="91"/>
      <c r="H36" s="91"/>
      <c r="I36" s="91"/>
      <c r="L36" s="91"/>
      <c r="M36" s="100"/>
      <c r="N36" s="100"/>
      <c r="O36" s="100"/>
      <c r="P36" s="100"/>
      <c r="Q36" s="100"/>
    </row>
    <row r="37" spans="2:18" ht="12.75" customHeight="1">
      <c r="D37" s="109"/>
      <c r="E37" s="91"/>
      <c r="F37" s="91"/>
      <c r="G37" s="91"/>
      <c r="H37" s="91"/>
      <c r="I37" s="91"/>
      <c r="L37" s="91"/>
      <c r="M37" s="100"/>
      <c r="N37" s="100"/>
      <c r="O37" s="100"/>
      <c r="P37" s="100"/>
      <c r="Q37" s="100"/>
    </row>
    <row r="38" spans="2:18" s="96" customFormat="1" ht="12.75" customHeight="1">
      <c r="C38" s="102"/>
      <c r="D38" s="107"/>
      <c r="E38" s="103"/>
      <c r="F38" s="103"/>
      <c r="G38" s="103"/>
      <c r="H38" s="103"/>
      <c r="I38" s="103"/>
      <c r="J38" s="105"/>
      <c r="K38" s="108"/>
      <c r="L38" s="103"/>
      <c r="M38" s="103"/>
      <c r="N38" s="103"/>
      <c r="O38" s="103"/>
      <c r="P38" s="103"/>
      <c r="Q38" s="103"/>
      <c r="R38" s="94"/>
    </row>
    <row r="39" spans="2:18" ht="12.75" customHeight="1">
      <c r="C39" s="134"/>
      <c r="D39" s="109"/>
      <c r="E39" s="91"/>
      <c r="F39" s="91"/>
      <c r="G39" s="91"/>
      <c r="H39" s="91"/>
      <c r="I39" s="91"/>
      <c r="K39" s="136"/>
      <c r="L39" s="91"/>
      <c r="M39" s="91"/>
      <c r="N39" s="91"/>
      <c r="O39" s="91"/>
      <c r="P39" s="91"/>
    </row>
    <row r="40" spans="2:18" s="96" customFormat="1" ht="12.75" customHeight="1">
      <c r="B40" s="156"/>
      <c r="D40" s="107"/>
      <c r="E40" s="103"/>
      <c r="F40" s="103"/>
      <c r="G40" s="103"/>
      <c r="H40" s="103"/>
      <c r="I40" s="103"/>
      <c r="J40" s="105"/>
      <c r="K40" s="108"/>
      <c r="L40" s="103"/>
      <c r="M40" s="103"/>
      <c r="N40" s="103"/>
      <c r="O40" s="103"/>
      <c r="P40" s="103"/>
      <c r="Q40" s="103"/>
      <c r="R40" s="94"/>
    </row>
    <row r="41" spans="2:18" ht="12.75" customHeight="1">
      <c r="C41" s="102"/>
      <c r="D41" s="109"/>
      <c r="E41" s="91"/>
      <c r="F41" s="91"/>
      <c r="G41" s="91"/>
      <c r="H41" s="91"/>
      <c r="I41" s="91"/>
      <c r="J41" s="105"/>
      <c r="K41" s="136"/>
      <c r="L41" s="91"/>
      <c r="M41" s="91"/>
      <c r="N41" s="91"/>
      <c r="O41" s="91"/>
      <c r="P41" s="91"/>
      <c r="Q41" s="91"/>
    </row>
    <row r="42" spans="2:18" s="96" customFormat="1" ht="12.75" customHeight="1">
      <c r="C42" s="102"/>
      <c r="D42" s="103"/>
      <c r="E42" s="103"/>
      <c r="F42" s="103"/>
      <c r="G42" s="103"/>
      <c r="H42" s="103"/>
      <c r="I42" s="103"/>
      <c r="J42" s="105"/>
      <c r="K42" s="108"/>
      <c r="L42" s="103"/>
      <c r="M42" s="103"/>
      <c r="N42" s="103"/>
      <c r="O42" s="103"/>
      <c r="P42" s="103"/>
      <c r="Q42" s="103"/>
    </row>
    <row r="43" spans="2:18" s="96" customFormat="1" ht="12.75" customHeight="1">
      <c r="C43" s="102"/>
      <c r="D43" s="107"/>
      <c r="E43" s="103"/>
      <c r="F43" s="103"/>
      <c r="G43" s="103"/>
      <c r="H43" s="103"/>
      <c r="I43" s="103"/>
      <c r="J43" s="105"/>
      <c r="K43" s="108"/>
      <c r="L43" s="103"/>
      <c r="M43" s="103"/>
      <c r="N43" s="103"/>
      <c r="O43" s="103"/>
      <c r="P43" s="103"/>
    </row>
    <row r="44" spans="2:18" s="96" customFormat="1" ht="12.75" customHeight="1">
      <c r="C44" s="102"/>
      <c r="D44" s="103"/>
      <c r="E44" s="103"/>
      <c r="F44" s="103"/>
      <c r="G44" s="103"/>
      <c r="H44" s="103"/>
      <c r="I44" s="103"/>
      <c r="J44" s="105"/>
      <c r="K44" s="108"/>
      <c r="L44" s="103"/>
      <c r="M44" s="137"/>
      <c r="N44" s="137"/>
      <c r="O44" s="137"/>
      <c r="P44" s="137"/>
      <c r="Q44" s="137"/>
    </row>
    <row r="45" spans="2:18" s="96" customFormat="1" ht="12.75" customHeight="1">
      <c r="C45" s="102"/>
      <c r="D45" s="107"/>
      <c r="E45" s="103"/>
      <c r="F45" s="103"/>
      <c r="G45" s="103"/>
      <c r="H45" s="103"/>
      <c r="I45" s="103"/>
      <c r="J45" s="105"/>
      <c r="K45" s="108"/>
      <c r="L45" s="103"/>
      <c r="M45" s="103"/>
      <c r="N45" s="103"/>
      <c r="O45" s="103"/>
      <c r="P45" s="103"/>
    </row>
    <row r="46" spans="2:18" s="96" customFormat="1" ht="12.75" customHeight="1">
      <c r="B46" s="132"/>
      <c r="C46" s="102"/>
      <c r="D46" s="107"/>
      <c r="E46" s="103"/>
      <c r="F46" s="103"/>
      <c r="G46" s="103"/>
      <c r="H46" s="103"/>
      <c r="I46" s="103"/>
      <c r="J46" s="105"/>
      <c r="K46" s="108"/>
      <c r="L46" s="103"/>
      <c r="M46" s="103"/>
      <c r="N46" s="103"/>
      <c r="O46" s="103"/>
      <c r="P46" s="103"/>
      <c r="Q46" s="103"/>
    </row>
    <row r="47" spans="2:18" ht="12.75" customHeight="1">
      <c r="C47" s="102"/>
      <c r="D47" s="109"/>
      <c r="E47" s="91"/>
      <c r="F47" s="91"/>
      <c r="G47" s="91"/>
      <c r="H47" s="91"/>
      <c r="I47" s="91"/>
      <c r="J47" s="105"/>
      <c r="K47" s="136"/>
      <c r="L47" s="91"/>
      <c r="M47" s="91"/>
      <c r="N47" s="91"/>
      <c r="O47" s="91"/>
      <c r="P47" s="91"/>
    </row>
    <row r="48" spans="2:18" ht="12.75" customHeight="1">
      <c r="C48" s="102"/>
      <c r="D48" s="109"/>
      <c r="E48" s="91"/>
      <c r="F48" s="91"/>
      <c r="G48" s="91"/>
      <c r="H48" s="91"/>
      <c r="I48" s="91"/>
      <c r="L48" s="91"/>
      <c r="M48" s="100"/>
      <c r="N48" s="100"/>
      <c r="O48" s="100"/>
      <c r="P48" s="100"/>
      <c r="Q48" s="100"/>
    </row>
    <row r="49" spans="3:17" ht="12.75" customHeight="1">
      <c r="C49" s="102"/>
      <c r="D49" s="109"/>
      <c r="E49" s="91"/>
      <c r="F49" s="91"/>
      <c r="G49" s="91"/>
      <c r="H49" s="91"/>
      <c r="I49" s="91"/>
      <c r="L49" s="91"/>
      <c r="M49" s="100"/>
      <c r="N49" s="100"/>
      <c r="O49" s="100"/>
      <c r="P49" s="100"/>
      <c r="Q49" s="100"/>
    </row>
    <row r="50" spans="3:17" ht="12.75" customHeight="1">
      <c r="C50" s="102"/>
      <c r="D50" s="109"/>
      <c r="E50" s="91"/>
      <c r="F50" s="91"/>
      <c r="G50" s="91"/>
      <c r="H50" s="91"/>
      <c r="I50" s="91"/>
      <c r="J50" s="105"/>
      <c r="K50" s="136"/>
      <c r="L50" s="91"/>
      <c r="M50" s="91"/>
      <c r="N50" s="91"/>
      <c r="O50" s="91"/>
      <c r="P50" s="91"/>
    </row>
    <row r="51" spans="3:17" ht="12.75" customHeight="1">
      <c r="C51" s="110"/>
      <c r="D51" s="109"/>
      <c r="E51" s="91"/>
      <c r="F51" s="91"/>
      <c r="G51" s="91"/>
      <c r="H51" s="91"/>
      <c r="I51" s="91"/>
      <c r="L51" s="91"/>
      <c r="M51" s="100"/>
      <c r="N51" s="100"/>
      <c r="O51" s="100"/>
      <c r="P51" s="100"/>
      <c r="Q51" s="100"/>
    </row>
    <row r="52" spans="3:17" ht="12.75" customHeight="1">
      <c r="C52" s="111"/>
      <c r="D52" s="109"/>
      <c r="E52" s="91"/>
      <c r="F52" s="91"/>
      <c r="G52" s="91"/>
      <c r="H52" s="91"/>
      <c r="I52" s="91"/>
      <c r="L52" s="91"/>
      <c r="M52" s="100"/>
      <c r="N52" s="100"/>
      <c r="O52" s="100"/>
      <c r="P52" s="100"/>
      <c r="Q52" s="100"/>
    </row>
  </sheetData>
  <mergeCells count="17">
    <mergeCell ref="G10:G13"/>
    <mergeCell ref="H10:H13"/>
    <mergeCell ref="D15:J15"/>
    <mergeCell ref="B10:B13"/>
    <mergeCell ref="C10:C13"/>
    <mergeCell ref="D10:D13"/>
    <mergeCell ref="E10:E13"/>
    <mergeCell ref="F10:F13"/>
    <mergeCell ref="N10:N13"/>
    <mergeCell ref="O10:O13"/>
    <mergeCell ref="P10:P13"/>
    <mergeCell ref="Q10:Q13"/>
    <mergeCell ref="I10:I13"/>
    <mergeCell ref="J10:J13"/>
    <mergeCell ref="K10:K13"/>
    <mergeCell ref="L10:L13"/>
    <mergeCell ref="M10:M13"/>
  </mergeCells>
  <pageMargins left="0.5" right="0.5" top="0.5" bottom="0.5" header="0.25" footer="0.5"/>
  <pageSetup scale="60" pageOrder="overThenDown" orientation="landscape" r:id="rId1"/>
  <headerFooter alignWithMargins="0">
    <oddHeader>&amp;R&amp;"Times New Roman,Regular"Schedule II-D-2.8
Page 1 of 1</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B2B4C-4FDB-470D-AE8A-F5A79923D58B}">
  <sheetPr>
    <tabColor theme="7"/>
    <pageSetUpPr fitToPage="1"/>
  </sheetPr>
  <dimension ref="A1:R34"/>
  <sheetViews>
    <sheetView view="pageLayout" zoomScaleNormal="150" zoomScaleSheetLayoutView="110" workbookViewId="0">
      <selection activeCell="C49" sqref="C49"/>
    </sheetView>
  </sheetViews>
  <sheetFormatPr defaultColWidth="9.140625" defaultRowHeight="11.25"/>
  <cols>
    <col min="1" max="1" width="6.85546875" style="1" customWidth="1"/>
    <col min="2" max="2" width="8" style="1" customWidth="1"/>
    <col min="3" max="3" width="60" style="1" customWidth="1"/>
    <col min="4" max="4" width="30.140625" style="1" customWidth="1"/>
    <col min="5" max="5" width="10.140625" style="1" customWidth="1"/>
    <col min="6" max="6" width="10.5703125" style="1" customWidth="1"/>
    <col min="7" max="7" width="11.42578125" style="1" customWidth="1"/>
    <col min="8" max="9" width="10.5703125" style="1" customWidth="1"/>
    <col min="10" max="11" width="8.42578125" style="1" customWidth="1"/>
    <col min="12" max="13" width="10.5703125" style="1" customWidth="1"/>
    <col min="14" max="17" width="7.85546875" style="1" customWidth="1"/>
    <col min="18" max="18" width="10.5703125" style="1" customWidth="1"/>
    <col min="19" max="16384" width="9.140625" style="1"/>
  </cols>
  <sheetData>
    <row r="1" spans="1:18" ht="12" thickBot="1"/>
    <row r="2" spans="1:18">
      <c r="B2" s="579" t="s">
        <v>162</v>
      </c>
      <c r="C2" s="580"/>
    </row>
    <row r="3" spans="1:18">
      <c r="B3" s="388" t="s">
        <v>579</v>
      </c>
      <c r="C3" s="581"/>
    </row>
    <row r="4" spans="1:18">
      <c r="B4" s="390" t="s">
        <v>1088</v>
      </c>
      <c r="C4" s="581"/>
    </row>
    <row r="5" spans="1:18">
      <c r="B5" s="390" t="str">
        <f>'I-A'!B6</f>
        <v>TEST YEAR ENDED SEPTEMBER 30, 2024</v>
      </c>
      <c r="C5" s="581"/>
    </row>
    <row r="6" spans="1:18" ht="12" thickBot="1">
      <c r="B6" s="582" t="str">
        <f>'I-A'!B7</f>
        <v>DOCKET 57467</v>
      </c>
      <c r="C6" s="583"/>
    </row>
    <row r="9" spans="1:18" ht="12" thickBot="1">
      <c r="B9" s="8">
        <v>1</v>
      </c>
      <c r="C9" s="8">
        <v>2</v>
      </c>
      <c r="D9" s="8">
        <v>3</v>
      </c>
      <c r="E9" s="8">
        <v>4</v>
      </c>
      <c r="F9" s="8">
        <v>5</v>
      </c>
      <c r="G9" s="8">
        <v>6</v>
      </c>
      <c r="H9" s="8">
        <v>7</v>
      </c>
      <c r="I9" s="8">
        <v>8</v>
      </c>
      <c r="J9" s="8">
        <v>9</v>
      </c>
      <c r="K9" s="8">
        <v>10</v>
      </c>
      <c r="L9" s="8">
        <v>11</v>
      </c>
      <c r="M9" s="8">
        <v>12</v>
      </c>
      <c r="N9" s="8">
        <v>13</v>
      </c>
      <c r="O9" s="8">
        <v>14</v>
      </c>
      <c r="P9" s="8">
        <v>15</v>
      </c>
      <c r="Q9" s="8">
        <v>16</v>
      </c>
      <c r="R9" s="8">
        <v>17</v>
      </c>
    </row>
    <row r="10" spans="1:18" ht="11.25" customHeight="1">
      <c r="A10" s="1550" t="s">
        <v>1226</v>
      </c>
      <c r="B10" s="1550" t="s">
        <v>1124</v>
      </c>
      <c r="C10" s="1550" t="s">
        <v>2069</v>
      </c>
      <c r="D10" s="1550" t="s">
        <v>2070</v>
      </c>
      <c r="E10" s="1538" t="s">
        <v>1144</v>
      </c>
      <c r="F10" s="1547" t="s">
        <v>1213</v>
      </c>
      <c r="G10" s="1538" t="s">
        <v>2039</v>
      </c>
      <c r="H10" s="1538" t="s">
        <v>2068</v>
      </c>
      <c r="I10" s="1538" t="s">
        <v>2040</v>
      </c>
      <c r="J10" s="1538" t="s">
        <v>2041</v>
      </c>
      <c r="K10" s="1538" t="s">
        <v>2006</v>
      </c>
      <c r="L10" s="1538" t="s">
        <v>1211</v>
      </c>
      <c r="M10" s="1538" t="s">
        <v>204</v>
      </c>
      <c r="N10" s="1538" t="s">
        <v>205</v>
      </c>
      <c r="O10" s="1538" t="s">
        <v>176</v>
      </c>
      <c r="P10" s="1538" t="s">
        <v>217</v>
      </c>
      <c r="Q10" s="1538" t="s">
        <v>194</v>
      </c>
      <c r="R10" s="1538" t="s">
        <v>12</v>
      </c>
    </row>
    <row r="11" spans="1:18" ht="12.75" customHeight="1">
      <c r="A11" s="1551"/>
      <c r="B11" s="1551"/>
      <c r="C11" s="1551"/>
      <c r="D11" s="1551"/>
      <c r="E11" s="1539"/>
      <c r="F11" s="1548"/>
      <c r="G11" s="1539"/>
      <c r="H11" s="1539"/>
      <c r="I11" s="1539"/>
      <c r="J11" s="1539"/>
      <c r="K11" s="1539"/>
      <c r="L11" s="1539"/>
      <c r="M11" s="1539"/>
      <c r="N11" s="1539"/>
      <c r="O11" s="1539"/>
      <c r="P11" s="1539"/>
      <c r="Q11" s="1539"/>
      <c r="R11" s="1539"/>
    </row>
    <row r="12" spans="1:18" ht="12.75" customHeight="1">
      <c r="A12" s="1551"/>
      <c r="B12" s="1551"/>
      <c r="C12" s="1551"/>
      <c r="D12" s="1551"/>
      <c r="E12" s="1539"/>
      <c r="F12" s="1548"/>
      <c r="G12" s="1539"/>
      <c r="H12" s="1539"/>
      <c r="I12" s="1539"/>
      <c r="J12" s="1539"/>
      <c r="K12" s="1539"/>
      <c r="L12" s="1539"/>
      <c r="M12" s="1539"/>
      <c r="N12" s="1539"/>
      <c r="O12" s="1539"/>
      <c r="P12" s="1539"/>
      <c r="Q12" s="1539"/>
      <c r="R12" s="1539"/>
    </row>
    <row r="13" spans="1:18" ht="13.5" customHeight="1" thickBot="1">
      <c r="A13" s="1552"/>
      <c r="B13" s="1552"/>
      <c r="C13" s="1552"/>
      <c r="D13" s="1552"/>
      <c r="E13" s="1540"/>
      <c r="F13" s="1549"/>
      <c r="G13" s="1540"/>
      <c r="H13" s="1540"/>
      <c r="I13" s="1540"/>
      <c r="J13" s="1540"/>
      <c r="K13" s="1540"/>
      <c r="L13" s="1540"/>
      <c r="M13" s="1540"/>
      <c r="N13" s="1540"/>
      <c r="O13" s="1540"/>
      <c r="P13" s="1540"/>
      <c r="Q13" s="1540"/>
      <c r="R13" s="1540"/>
    </row>
    <row r="14" spans="1:18">
      <c r="B14" s="33"/>
      <c r="G14" s="588"/>
      <c r="H14" s="588"/>
      <c r="I14" s="588"/>
      <c r="J14" s="588"/>
      <c r="K14" s="588"/>
      <c r="L14" s="588"/>
      <c r="M14" s="588"/>
      <c r="N14" s="588"/>
      <c r="O14" s="588"/>
      <c r="P14" s="588"/>
      <c r="Q14" s="588"/>
      <c r="R14" s="589"/>
    </row>
    <row r="15" spans="1:18">
      <c r="A15" s="8">
        <v>1</v>
      </c>
      <c r="B15" s="33" t="s">
        <v>127</v>
      </c>
      <c r="C15" s="1" t="s">
        <v>2189</v>
      </c>
      <c r="D15" s="1" t="s">
        <v>1519</v>
      </c>
      <c r="E15" s="75" t="s">
        <v>1525</v>
      </c>
      <c r="F15" s="208">
        <v>211517.56</v>
      </c>
      <c r="G15" s="588">
        <v>0</v>
      </c>
      <c r="H15" s="588">
        <v>6734.4919999999984</v>
      </c>
      <c r="I15" s="588">
        <f>SUM(F15:H15)</f>
        <v>218252.052</v>
      </c>
      <c r="J15" s="588"/>
      <c r="K15" s="588"/>
      <c r="L15" s="588">
        <f>I15</f>
        <v>218252.052</v>
      </c>
      <c r="M15" s="588">
        <f>I15</f>
        <v>218252.052</v>
      </c>
      <c r="N15" s="588"/>
      <c r="O15" s="588"/>
      <c r="P15" s="588"/>
      <c r="Q15" s="588"/>
      <c r="R15" s="589">
        <f>SUM(M15:Q15)</f>
        <v>218252.052</v>
      </c>
    </row>
    <row r="16" spans="1:18">
      <c r="A16" s="8">
        <v>2</v>
      </c>
      <c r="B16" s="33"/>
      <c r="D16" s="8"/>
      <c r="F16" s="208"/>
      <c r="G16" s="588">
        <v>0</v>
      </c>
      <c r="H16" s="588">
        <v>0</v>
      </c>
      <c r="I16" s="588">
        <f t="shared" ref="I16" si="0">SUM(F16:H16)</f>
        <v>0</v>
      </c>
      <c r="J16" s="588"/>
      <c r="K16" s="588"/>
      <c r="L16" s="588">
        <f>I16</f>
        <v>0</v>
      </c>
      <c r="M16" s="588">
        <f>I16</f>
        <v>0</v>
      </c>
      <c r="N16" s="588"/>
      <c r="O16" s="588"/>
      <c r="P16" s="588"/>
      <c r="Q16" s="588"/>
      <c r="R16" s="589">
        <f t="shared" ref="R16" si="1">SUM(M16:Q16)</f>
        <v>0</v>
      </c>
    </row>
    <row r="17" spans="1:18">
      <c r="A17" s="8">
        <v>3</v>
      </c>
      <c r="B17" s="33"/>
      <c r="D17" s="8"/>
      <c r="F17" s="208"/>
      <c r="G17" s="588"/>
      <c r="H17" s="588"/>
      <c r="I17" s="588"/>
      <c r="J17" s="588"/>
      <c r="K17" s="588"/>
      <c r="L17" s="588"/>
      <c r="M17" s="588"/>
      <c r="N17" s="588"/>
      <c r="O17" s="588"/>
      <c r="P17" s="588"/>
      <c r="Q17" s="588"/>
      <c r="R17" s="589"/>
    </row>
    <row r="18" spans="1:18" ht="12" thickBot="1">
      <c r="A18" s="8">
        <v>4</v>
      </c>
      <c r="B18" s="33"/>
      <c r="D18" s="8"/>
      <c r="F18" s="208"/>
      <c r="G18" s="588"/>
      <c r="H18" s="588"/>
      <c r="I18" s="588"/>
      <c r="J18" s="588"/>
      <c r="K18" s="588"/>
      <c r="L18" s="588"/>
      <c r="M18" s="588"/>
      <c r="N18" s="588"/>
      <c r="O18" s="588"/>
      <c r="P18" s="588"/>
      <c r="Q18" s="588"/>
      <c r="R18" s="589"/>
    </row>
    <row r="19" spans="1:18" ht="12" thickBot="1">
      <c r="A19" s="8">
        <v>5</v>
      </c>
      <c r="B19" s="590"/>
      <c r="C19" s="591" t="s">
        <v>1090</v>
      </c>
      <c r="D19" s="592"/>
      <c r="E19" s="591"/>
      <c r="F19" s="593"/>
      <c r="G19" s="594">
        <f>SUM(G15:G18)</f>
        <v>0</v>
      </c>
      <c r="H19" s="594">
        <f>SUM(H15:H18)</f>
        <v>6734.4919999999984</v>
      </c>
      <c r="I19" s="594">
        <f>SUM(I15:I18)</f>
        <v>218252.052</v>
      </c>
      <c r="J19" s="594"/>
      <c r="K19" s="594"/>
      <c r="L19" s="594">
        <f>SUM(L15:L18)</f>
        <v>218252.052</v>
      </c>
      <c r="M19" s="594">
        <f t="shared" ref="M19:R19" si="2">SUM(M15:M18)</f>
        <v>218252.052</v>
      </c>
      <c r="N19" s="594">
        <f t="shared" si="2"/>
        <v>0</v>
      </c>
      <c r="O19" s="594">
        <f t="shared" si="2"/>
        <v>0</v>
      </c>
      <c r="P19" s="594">
        <f t="shared" si="2"/>
        <v>0</v>
      </c>
      <c r="Q19" s="594">
        <f t="shared" si="2"/>
        <v>0</v>
      </c>
      <c r="R19" s="595">
        <f t="shared" si="2"/>
        <v>218252.052</v>
      </c>
    </row>
    <row r="20" spans="1:18">
      <c r="A20" s="8">
        <v>6</v>
      </c>
      <c r="B20" s="33"/>
      <c r="F20" s="208"/>
      <c r="G20" s="588"/>
      <c r="H20" s="588"/>
      <c r="I20" s="588"/>
      <c r="J20" s="588"/>
      <c r="K20" s="588"/>
      <c r="L20" s="588"/>
      <c r="M20" s="588"/>
      <c r="N20" s="588"/>
      <c r="O20" s="588"/>
      <c r="P20" s="588"/>
      <c r="Q20" s="588"/>
      <c r="R20" s="589"/>
    </row>
    <row r="21" spans="1:18">
      <c r="A21" s="8">
        <v>7</v>
      </c>
      <c r="B21" s="33" t="s">
        <v>96</v>
      </c>
      <c r="C21" s="1" t="s">
        <v>2189</v>
      </c>
      <c r="D21" s="1" t="s">
        <v>1519</v>
      </c>
      <c r="E21" s="75" t="s">
        <v>1525</v>
      </c>
      <c r="F21" s="208">
        <v>476687.79000000004</v>
      </c>
      <c r="G21" s="588">
        <v>0</v>
      </c>
      <c r="H21" s="588">
        <v>32566.997999999905</v>
      </c>
      <c r="I21" s="588">
        <f t="shared" ref="I21:I24" si="3">SUM(F21:H21)</f>
        <v>509254.78799999994</v>
      </c>
      <c r="J21" s="588"/>
      <c r="K21" s="588"/>
      <c r="L21" s="588">
        <f>I21</f>
        <v>509254.78799999994</v>
      </c>
      <c r="M21" s="588">
        <f>I21</f>
        <v>509254.78799999994</v>
      </c>
      <c r="N21" s="588"/>
      <c r="O21" s="588"/>
      <c r="P21" s="588"/>
      <c r="Q21" s="588"/>
      <c r="R21" s="589">
        <f t="shared" ref="R21:R24" si="4">SUM(M21:Q21)</f>
        <v>509254.78799999994</v>
      </c>
    </row>
    <row r="22" spans="1:18">
      <c r="A22" s="8">
        <v>8</v>
      </c>
      <c r="B22" s="33"/>
      <c r="C22" s="1" t="s">
        <v>2190</v>
      </c>
      <c r="D22" s="1" t="s">
        <v>1520</v>
      </c>
      <c r="E22" s="75" t="s">
        <v>1525</v>
      </c>
      <c r="F22" s="208">
        <v>174373.67</v>
      </c>
      <c r="G22" s="588">
        <v>0</v>
      </c>
      <c r="H22" s="588">
        <v>3630.7299999999814</v>
      </c>
      <c r="I22" s="588">
        <f t="shared" si="3"/>
        <v>178004.4</v>
      </c>
      <c r="J22" s="588"/>
      <c r="K22" s="588"/>
      <c r="L22" s="588">
        <f>I22</f>
        <v>178004.4</v>
      </c>
      <c r="M22" s="588">
        <f>I22</f>
        <v>178004.4</v>
      </c>
      <c r="N22" s="588"/>
      <c r="O22" s="588"/>
      <c r="P22" s="588"/>
      <c r="Q22" s="588"/>
      <c r="R22" s="589">
        <f t="shared" si="4"/>
        <v>178004.4</v>
      </c>
    </row>
    <row r="23" spans="1:18">
      <c r="A23" s="8">
        <v>9</v>
      </c>
      <c r="B23" s="33"/>
      <c r="C23" s="1" t="s">
        <v>1734</v>
      </c>
      <c r="D23" s="1" t="s">
        <v>1521</v>
      </c>
      <c r="E23" s="75" t="s">
        <v>1525</v>
      </c>
      <c r="F23" s="208">
        <v>9499</v>
      </c>
      <c r="G23" s="588">
        <v>0</v>
      </c>
      <c r="H23" s="588">
        <v>0</v>
      </c>
      <c r="I23" s="588">
        <f t="shared" si="3"/>
        <v>9499</v>
      </c>
      <c r="J23" s="588"/>
      <c r="K23" s="588"/>
      <c r="L23" s="588">
        <f>I23</f>
        <v>9499</v>
      </c>
      <c r="M23" s="588">
        <f>I23</f>
        <v>9499</v>
      </c>
      <c r="N23" s="588"/>
      <c r="O23" s="588"/>
      <c r="P23" s="588"/>
      <c r="Q23" s="588"/>
      <c r="R23" s="589">
        <f t="shared" si="4"/>
        <v>9499</v>
      </c>
    </row>
    <row r="24" spans="1:18">
      <c r="A24" s="8">
        <v>10</v>
      </c>
      <c r="B24" s="33"/>
      <c r="C24" s="1" t="s">
        <v>1735</v>
      </c>
      <c r="D24" s="1" t="s">
        <v>1522</v>
      </c>
      <c r="E24" s="75" t="s">
        <v>1525</v>
      </c>
      <c r="F24" s="208">
        <v>2154</v>
      </c>
      <c r="G24" s="588">
        <v>0</v>
      </c>
      <c r="H24" s="588">
        <v>0</v>
      </c>
      <c r="I24" s="588">
        <f t="shared" si="3"/>
        <v>2154</v>
      </c>
      <c r="J24" s="588"/>
      <c r="K24" s="588"/>
      <c r="L24" s="588">
        <f>I24</f>
        <v>2154</v>
      </c>
      <c r="M24" s="588">
        <f>I24</f>
        <v>2154</v>
      </c>
      <c r="N24" s="588"/>
      <c r="O24" s="588"/>
      <c r="P24" s="588"/>
      <c r="Q24" s="588"/>
      <c r="R24" s="589">
        <f t="shared" si="4"/>
        <v>2154</v>
      </c>
    </row>
    <row r="25" spans="1:18">
      <c r="A25" s="8">
        <v>11</v>
      </c>
      <c r="B25" s="33"/>
      <c r="F25" s="208"/>
      <c r="G25" s="588"/>
      <c r="H25" s="588"/>
      <c r="I25" s="588"/>
      <c r="J25" s="588"/>
      <c r="K25" s="588"/>
      <c r="L25" s="588"/>
      <c r="M25" s="588"/>
      <c r="N25" s="588"/>
      <c r="O25" s="588"/>
      <c r="P25" s="588"/>
      <c r="Q25" s="588"/>
      <c r="R25" s="589"/>
    </row>
    <row r="26" spans="1:18" ht="12" thickBot="1">
      <c r="A26" s="8">
        <v>12</v>
      </c>
      <c r="B26" s="33"/>
      <c r="F26" s="588"/>
      <c r="G26" s="588"/>
      <c r="H26" s="588"/>
      <c r="I26" s="588"/>
      <c r="J26" s="588"/>
      <c r="K26" s="588"/>
      <c r="L26" s="588"/>
      <c r="M26" s="588"/>
      <c r="N26" s="588"/>
      <c r="O26" s="588"/>
      <c r="P26" s="588"/>
      <c r="Q26" s="588"/>
      <c r="R26" s="589"/>
    </row>
    <row r="27" spans="1:18" ht="12" thickBot="1">
      <c r="A27" s="8">
        <v>13</v>
      </c>
      <c r="B27" s="590"/>
      <c r="C27" s="591" t="s">
        <v>1091</v>
      </c>
      <c r="D27" s="592"/>
      <c r="E27" s="591"/>
      <c r="F27" s="591"/>
      <c r="G27" s="594">
        <f>SUM(G20:G26)</f>
        <v>0</v>
      </c>
      <c r="H27" s="594">
        <f>SUM(H20:H26)</f>
        <v>36197.727999999886</v>
      </c>
      <c r="I27" s="594">
        <f>SUM(I20:I26)</f>
        <v>698912.18799999997</v>
      </c>
      <c r="J27" s="594"/>
      <c r="K27" s="594"/>
      <c r="L27" s="594">
        <f>SUM(L20:L26)</f>
        <v>698912.18799999997</v>
      </c>
      <c r="M27" s="594">
        <f t="shared" ref="M27:R27" si="5">SUM(M20:M26)</f>
        <v>698912.18799999997</v>
      </c>
      <c r="N27" s="594">
        <f t="shared" si="5"/>
        <v>0</v>
      </c>
      <c r="O27" s="594">
        <f t="shared" si="5"/>
        <v>0</v>
      </c>
      <c r="P27" s="594">
        <f t="shared" si="5"/>
        <v>0</v>
      </c>
      <c r="Q27" s="594">
        <f t="shared" si="5"/>
        <v>0</v>
      </c>
      <c r="R27" s="595">
        <f t="shared" si="5"/>
        <v>698912.18799999997</v>
      </c>
    </row>
    <row r="28" spans="1:18" ht="12" thickBot="1">
      <c r="A28" s="8">
        <v>14</v>
      </c>
      <c r="B28" s="33"/>
      <c r="G28" s="588"/>
      <c r="H28" s="588"/>
      <c r="I28" s="588"/>
      <c r="J28" s="588"/>
      <c r="K28" s="588"/>
      <c r="L28" s="588"/>
      <c r="M28" s="588"/>
      <c r="N28" s="588"/>
      <c r="O28" s="588"/>
      <c r="P28" s="588"/>
      <c r="Q28" s="588"/>
      <c r="R28" s="589"/>
    </row>
    <row r="29" spans="1:18" ht="12" thickBot="1">
      <c r="A29" s="8">
        <v>15</v>
      </c>
      <c r="B29" s="596" t="s">
        <v>1089</v>
      </c>
      <c r="C29" s="597"/>
      <c r="D29" s="597"/>
      <c r="E29" s="598"/>
      <c r="F29" s="598"/>
      <c r="G29" s="598">
        <f>G19+G27</f>
        <v>0</v>
      </c>
      <c r="H29" s="598">
        <f>H19+H27</f>
        <v>42932.219999999885</v>
      </c>
      <c r="I29" s="598">
        <f>I19+I27</f>
        <v>917164.24</v>
      </c>
      <c r="J29" s="598"/>
      <c r="K29" s="598"/>
      <c r="L29" s="598">
        <f>L19+L27</f>
        <v>917164.24</v>
      </c>
      <c r="M29" s="598">
        <f t="shared" ref="M29:R29" si="6">M19+M27</f>
        <v>917164.24</v>
      </c>
      <c r="N29" s="598">
        <f t="shared" si="6"/>
        <v>0</v>
      </c>
      <c r="O29" s="598">
        <f t="shared" si="6"/>
        <v>0</v>
      </c>
      <c r="P29" s="598">
        <f t="shared" si="6"/>
        <v>0</v>
      </c>
      <c r="Q29" s="598">
        <f t="shared" si="6"/>
        <v>0</v>
      </c>
      <c r="R29" s="599">
        <f t="shared" si="6"/>
        <v>917164.24</v>
      </c>
    </row>
    <row r="30" spans="1:18">
      <c r="A30" s="8">
        <v>16</v>
      </c>
    </row>
    <row r="31" spans="1:18">
      <c r="A31" s="8">
        <v>17</v>
      </c>
      <c r="B31" s="1" t="s">
        <v>333</v>
      </c>
      <c r="C31" s="1" t="s">
        <v>1523</v>
      </c>
    </row>
    <row r="32" spans="1:18">
      <c r="A32" s="8">
        <v>18</v>
      </c>
      <c r="B32" s="1" t="s">
        <v>334</v>
      </c>
      <c r="C32" s="1" t="s">
        <v>1524</v>
      </c>
    </row>
    <row r="33" spans="1:3">
      <c r="A33" s="8">
        <v>19</v>
      </c>
      <c r="B33" s="1" t="s">
        <v>335</v>
      </c>
      <c r="C33" s="1" t="s">
        <v>2150</v>
      </c>
    </row>
    <row r="34" spans="1:3">
      <c r="A34" s="8">
        <v>20</v>
      </c>
      <c r="B34" s="204" t="s">
        <v>336</v>
      </c>
      <c r="C34" s="1" t="s">
        <v>2151</v>
      </c>
    </row>
  </sheetData>
  <mergeCells count="18">
    <mergeCell ref="I10:I13"/>
    <mergeCell ref="J10:J13"/>
    <mergeCell ref="K10:K13"/>
    <mergeCell ref="L10:L13"/>
    <mergeCell ref="A10:A13"/>
    <mergeCell ref="B10:B13"/>
    <mergeCell ref="C10:C13"/>
    <mergeCell ref="D10:D13"/>
    <mergeCell ref="E10:E13"/>
    <mergeCell ref="F10:F13"/>
    <mergeCell ref="G10:G13"/>
    <mergeCell ref="H10:H13"/>
    <mergeCell ref="R10:R13"/>
    <mergeCell ref="M10:M13"/>
    <mergeCell ref="N10:N13"/>
    <mergeCell ref="O10:O13"/>
    <mergeCell ref="P10:P13"/>
    <mergeCell ref="Q10:Q13"/>
  </mergeCells>
  <pageMargins left="0.7" right="0.7" top="0.75" bottom="0.75" header="0.3" footer="0.3"/>
  <pageSetup scale="52" orientation="landscape" r:id="rId1"/>
  <headerFooter>
    <oddHeader>&amp;R&amp;"Times New Roman,Regular"Schedule II-D-2.9
Page 1 of 1</oddHeader>
    <oddFooter>&amp;L&amp;"Times New Roman,Regular"Sponsored by: Rebecca Beckham, Eric Schroeder</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8">
    <tabColor theme="0" tint="-0.34998626667073579"/>
  </sheetPr>
  <dimension ref="A1:Q69"/>
  <sheetViews>
    <sheetView view="pageLayout" topLeftCell="A6" zoomScaleNormal="100" zoomScaleSheetLayoutView="100" workbookViewId="0">
      <selection activeCell="C49" sqref="C49"/>
    </sheetView>
  </sheetViews>
  <sheetFormatPr defaultColWidth="9.140625" defaultRowHeight="11.25"/>
  <cols>
    <col min="1" max="1" width="5.85546875" style="1" customWidth="1"/>
    <col min="2" max="2" width="8.85546875" style="1" customWidth="1"/>
    <col min="3" max="3" width="32" style="1" customWidth="1"/>
    <col min="4" max="4" width="10.42578125" style="8" customWidth="1"/>
    <col min="5" max="5" width="12.85546875" style="1" customWidth="1"/>
    <col min="6" max="6" width="13.85546875" style="1" customWidth="1"/>
    <col min="7" max="9" width="12.85546875" style="1" customWidth="1"/>
    <col min="10" max="11" width="12.85546875" style="8" customWidth="1"/>
    <col min="12" max="12" width="12.85546875" style="1" customWidth="1"/>
    <col min="13" max="16" width="9.140625" style="1" customWidth="1"/>
    <col min="17" max="17" width="12.85546875" style="1" customWidth="1"/>
    <col min="18" max="16384" width="9.140625" style="1"/>
  </cols>
  <sheetData>
    <row r="1" spans="1:17" ht="12" thickBot="1"/>
    <row r="2" spans="1:17">
      <c r="B2" s="637" t="s">
        <v>162</v>
      </c>
      <c r="C2" s="580"/>
      <c r="F2" s="204"/>
    </row>
    <row r="3" spans="1:17">
      <c r="B3" s="206" t="s">
        <v>579</v>
      </c>
      <c r="C3" s="581"/>
      <c r="F3" s="204"/>
    </row>
    <row r="4" spans="1:17">
      <c r="B4" s="203" t="s">
        <v>279</v>
      </c>
      <c r="C4" s="581"/>
    </row>
    <row r="5" spans="1:17">
      <c r="B5" s="203" t="str">
        <f>'I-A'!B6</f>
        <v>TEST YEAR ENDED SEPTEMBER 30, 2024</v>
      </c>
      <c r="C5" s="581"/>
    </row>
    <row r="6" spans="1:17" ht="12" thickBot="1">
      <c r="B6" s="638" t="str">
        <f>'I-A'!B7</f>
        <v>DOCKET 57467</v>
      </c>
      <c r="C6" s="583"/>
    </row>
    <row r="7" spans="1:17">
      <c r="B7" s="3"/>
    </row>
    <row r="8" spans="1:17" ht="12" thickBot="1">
      <c r="B8" s="1" t="s">
        <v>7</v>
      </c>
      <c r="E8" s="5">
        <v>1</v>
      </c>
      <c r="F8" s="5">
        <v>2</v>
      </c>
      <c r="G8" s="5">
        <v>3</v>
      </c>
      <c r="H8" s="5">
        <v>4</v>
      </c>
      <c r="I8" s="5">
        <v>5</v>
      </c>
      <c r="J8" s="5">
        <v>6</v>
      </c>
      <c r="K8" s="5">
        <v>7</v>
      </c>
      <c r="L8" s="5">
        <v>8</v>
      </c>
      <c r="M8" s="1060">
        <v>9</v>
      </c>
      <c r="N8" s="1060">
        <v>10</v>
      </c>
      <c r="O8" s="1060">
        <v>11</v>
      </c>
      <c r="P8" s="1060">
        <v>12</v>
      </c>
      <c r="Q8" s="1060">
        <v>13</v>
      </c>
    </row>
    <row r="9" spans="1:17">
      <c r="A9" s="1538" t="s">
        <v>1226</v>
      </c>
      <c r="B9" s="1538" t="s">
        <v>1124</v>
      </c>
      <c r="C9" s="1538" t="s">
        <v>1</v>
      </c>
      <c r="D9" s="1538" t="s">
        <v>1144</v>
      </c>
      <c r="E9" s="1547" t="s">
        <v>1213</v>
      </c>
      <c r="F9" s="1538" t="s">
        <v>2039</v>
      </c>
      <c r="G9" s="1538" t="s">
        <v>1122</v>
      </c>
      <c r="H9" s="1538" t="s">
        <v>2040</v>
      </c>
      <c r="I9" s="1538" t="s">
        <v>2041</v>
      </c>
      <c r="J9" s="1538" t="s">
        <v>2006</v>
      </c>
      <c r="K9" s="1538" t="s">
        <v>1211</v>
      </c>
      <c r="L9" s="1538" t="s">
        <v>204</v>
      </c>
      <c r="M9" s="1538" t="s">
        <v>205</v>
      </c>
      <c r="N9" s="1538" t="s">
        <v>176</v>
      </c>
      <c r="O9" s="1538" t="s">
        <v>217</v>
      </c>
      <c r="P9" s="1538" t="s">
        <v>194</v>
      </c>
      <c r="Q9" s="1538" t="s">
        <v>12</v>
      </c>
    </row>
    <row r="10" spans="1:17" ht="12.75" customHeight="1">
      <c r="A10" s="1539"/>
      <c r="B10" s="1539"/>
      <c r="C10" s="1539"/>
      <c r="D10" s="1539"/>
      <c r="E10" s="1548"/>
      <c r="F10" s="1539"/>
      <c r="G10" s="1539"/>
      <c r="H10" s="1539"/>
      <c r="I10" s="1539"/>
      <c r="J10" s="1539"/>
      <c r="K10" s="1539"/>
      <c r="L10" s="1539"/>
      <c r="M10" s="1539"/>
      <c r="N10" s="1539"/>
      <c r="O10" s="1539"/>
      <c r="P10" s="1539"/>
      <c r="Q10" s="1539"/>
    </row>
    <row r="11" spans="1:17" ht="12.75" customHeight="1">
      <c r="A11" s="1539"/>
      <c r="B11" s="1539"/>
      <c r="C11" s="1539"/>
      <c r="D11" s="1539"/>
      <c r="E11" s="1548"/>
      <c r="F11" s="1539"/>
      <c r="G11" s="1539"/>
      <c r="H11" s="1539"/>
      <c r="I11" s="1539"/>
      <c r="J11" s="1539"/>
      <c r="K11" s="1539"/>
      <c r="L11" s="1539"/>
      <c r="M11" s="1539"/>
      <c r="N11" s="1539"/>
      <c r="O11" s="1539"/>
      <c r="P11" s="1539"/>
      <c r="Q11" s="1539"/>
    </row>
    <row r="12" spans="1:17" ht="13.5" customHeight="1" thickBot="1">
      <c r="A12" s="1540"/>
      <c r="B12" s="1540"/>
      <c r="C12" s="1540"/>
      <c r="D12" s="1540"/>
      <c r="E12" s="1549"/>
      <c r="F12" s="1540"/>
      <c r="G12" s="1540"/>
      <c r="H12" s="1540"/>
      <c r="I12" s="1540"/>
      <c r="J12" s="1540"/>
      <c r="K12" s="1540"/>
      <c r="L12" s="1540"/>
      <c r="M12" s="1540"/>
      <c r="N12" s="1540"/>
      <c r="O12" s="1540"/>
      <c r="P12" s="1540"/>
      <c r="Q12" s="1540"/>
    </row>
    <row r="13" spans="1:17">
      <c r="B13" s="627"/>
      <c r="C13" s="87"/>
      <c r="D13" s="139"/>
      <c r="E13" s="1061"/>
      <c r="F13" s="1061"/>
      <c r="G13" s="1061"/>
      <c r="H13" s="1061"/>
      <c r="I13" s="1061"/>
      <c r="J13" s="394"/>
      <c r="K13" s="394"/>
      <c r="L13" s="1061"/>
      <c r="M13" s="1061"/>
      <c r="N13" s="1061"/>
      <c r="O13" s="1061"/>
      <c r="P13" s="1061"/>
      <c r="Q13" s="1062"/>
    </row>
    <row r="14" spans="1:17">
      <c r="A14" s="8">
        <v>1</v>
      </c>
      <c r="B14" s="392" t="s">
        <v>82</v>
      </c>
      <c r="D14" s="75"/>
      <c r="E14" s="208"/>
      <c r="F14" s="208"/>
      <c r="G14" s="208"/>
      <c r="H14" s="208"/>
      <c r="I14" s="208"/>
      <c r="J14" s="208"/>
      <c r="K14" s="208"/>
      <c r="L14" s="208"/>
      <c r="M14" s="208"/>
      <c r="N14" s="208"/>
      <c r="O14" s="208"/>
      <c r="P14" s="208"/>
      <c r="Q14" s="589"/>
    </row>
    <row r="15" spans="1:17" s="3" customFormat="1">
      <c r="A15" s="8">
        <v>2</v>
      </c>
      <c r="B15" s="392"/>
      <c r="C15" s="6" t="s">
        <v>75</v>
      </c>
      <c r="D15" s="75" t="s">
        <v>327</v>
      </c>
      <c r="E15" s="416"/>
      <c r="F15" s="416"/>
      <c r="G15" s="416"/>
      <c r="H15" s="416"/>
      <c r="I15" s="416"/>
      <c r="J15" s="766"/>
      <c r="K15" s="698"/>
      <c r="L15" s="416"/>
      <c r="M15" s="416"/>
      <c r="N15" s="416"/>
      <c r="O15" s="416"/>
      <c r="P15" s="416"/>
      <c r="Q15" s="605"/>
    </row>
    <row r="16" spans="1:17">
      <c r="A16" s="8">
        <v>3</v>
      </c>
      <c r="B16" s="33" t="s">
        <v>83</v>
      </c>
      <c r="C16" s="1" t="s">
        <v>80</v>
      </c>
      <c r="E16" s="208"/>
      <c r="F16" s="208">
        <v>0</v>
      </c>
      <c r="G16" s="208">
        <v>0</v>
      </c>
      <c r="H16" s="208">
        <f>SUM(E16:G16)</f>
        <v>0</v>
      </c>
      <c r="I16" s="208"/>
      <c r="J16" s="767"/>
      <c r="K16" s="767">
        <f>H16</f>
        <v>0</v>
      </c>
      <c r="L16" s="208">
        <f>K16</f>
        <v>0</v>
      </c>
      <c r="M16" s="309">
        <v>0</v>
      </c>
      <c r="N16" s="309">
        <v>0</v>
      </c>
      <c r="O16" s="309">
        <v>0</v>
      </c>
      <c r="P16" s="309">
        <v>0</v>
      </c>
      <c r="Q16" s="1032">
        <f>SUM(L16:P16)</f>
        <v>0</v>
      </c>
    </row>
    <row r="17" spans="1:17">
      <c r="A17" s="8">
        <v>4</v>
      </c>
      <c r="B17" s="33" t="s">
        <v>84</v>
      </c>
      <c r="C17" s="1" t="s">
        <v>85</v>
      </c>
      <c r="E17" s="208"/>
      <c r="F17" s="208">
        <v>0</v>
      </c>
      <c r="G17" s="208">
        <v>0</v>
      </c>
      <c r="H17" s="208">
        <f t="shared" ref="H17:H25" si="0">SUM(E17:G17)</f>
        <v>0</v>
      </c>
      <c r="I17" s="208"/>
      <c r="J17" s="767"/>
      <c r="K17" s="767">
        <f t="shared" ref="K17:K25" si="1">H17</f>
        <v>0</v>
      </c>
      <c r="L17" s="208">
        <f t="shared" ref="L17:L25" si="2">K17</f>
        <v>0</v>
      </c>
      <c r="M17" s="309">
        <v>0</v>
      </c>
      <c r="N17" s="309">
        <v>0</v>
      </c>
      <c r="O17" s="309">
        <v>0</v>
      </c>
      <c r="P17" s="309">
        <v>0</v>
      </c>
      <c r="Q17" s="1032">
        <f t="shared" ref="Q17:Q25" si="3">SUM(L17:P17)</f>
        <v>0</v>
      </c>
    </row>
    <row r="18" spans="1:17">
      <c r="A18" s="8">
        <v>5</v>
      </c>
      <c r="B18" s="33" t="s">
        <v>86</v>
      </c>
      <c r="C18" s="1" t="s">
        <v>28</v>
      </c>
      <c r="E18" s="208"/>
      <c r="F18" s="208">
        <v>0</v>
      </c>
      <c r="G18" s="208">
        <v>0</v>
      </c>
      <c r="H18" s="208">
        <f t="shared" si="0"/>
        <v>0</v>
      </c>
      <c r="I18" s="208"/>
      <c r="J18" s="767"/>
      <c r="K18" s="767">
        <f t="shared" si="1"/>
        <v>0</v>
      </c>
      <c r="L18" s="208">
        <f t="shared" si="2"/>
        <v>0</v>
      </c>
      <c r="M18" s="309">
        <v>0</v>
      </c>
      <c r="N18" s="309">
        <v>0</v>
      </c>
      <c r="O18" s="309">
        <v>0</v>
      </c>
      <c r="P18" s="309">
        <v>0</v>
      </c>
      <c r="Q18" s="1032">
        <f t="shared" si="3"/>
        <v>0</v>
      </c>
    </row>
    <row r="19" spans="1:17">
      <c r="A19" s="8">
        <v>6</v>
      </c>
      <c r="B19" s="33" t="s">
        <v>87</v>
      </c>
      <c r="C19" s="1" t="s">
        <v>88</v>
      </c>
      <c r="E19" s="208"/>
      <c r="F19" s="208">
        <v>0</v>
      </c>
      <c r="G19" s="208">
        <v>0</v>
      </c>
      <c r="H19" s="208">
        <f t="shared" si="0"/>
        <v>0</v>
      </c>
      <c r="I19" s="208"/>
      <c r="J19" s="767"/>
      <c r="K19" s="767">
        <f t="shared" si="1"/>
        <v>0</v>
      </c>
      <c r="L19" s="208">
        <f t="shared" si="2"/>
        <v>0</v>
      </c>
      <c r="M19" s="309">
        <v>0</v>
      </c>
      <c r="N19" s="309">
        <v>0</v>
      </c>
      <c r="O19" s="309">
        <v>0</v>
      </c>
      <c r="P19" s="309">
        <v>0</v>
      </c>
      <c r="Q19" s="1032">
        <f t="shared" si="3"/>
        <v>0</v>
      </c>
    </row>
    <row r="20" spans="1:17">
      <c r="A20" s="8">
        <v>7</v>
      </c>
      <c r="B20" s="33" t="s">
        <v>89</v>
      </c>
      <c r="C20" s="1" t="s">
        <v>90</v>
      </c>
      <c r="E20" s="208"/>
      <c r="F20" s="208">
        <v>0</v>
      </c>
      <c r="G20" s="208">
        <v>0</v>
      </c>
      <c r="H20" s="208">
        <f t="shared" si="0"/>
        <v>0</v>
      </c>
      <c r="I20" s="208"/>
      <c r="J20" s="767"/>
      <c r="K20" s="767">
        <f t="shared" si="1"/>
        <v>0</v>
      </c>
      <c r="L20" s="208">
        <f t="shared" si="2"/>
        <v>0</v>
      </c>
      <c r="M20" s="309">
        <v>0</v>
      </c>
      <c r="N20" s="309">
        <v>0</v>
      </c>
      <c r="O20" s="309">
        <v>0</v>
      </c>
      <c r="P20" s="309">
        <v>0</v>
      </c>
      <c r="Q20" s="1032">
        <f t="shared" si="3"/>
        <v>0</v>
      </c>
    </row>
    <row r="21" spans="1:17">
      <c r="A21" s="8">
        <v>8</v>
      </c>
      <c r="B21" s="33" t="s">
        <v>91</v>
      </c>
      <c r="C21" s="2" t="s">
        <v>92</v>
      </c>
      <c r="E21" s="208"/>
      <c r="F21" s="208">
        <v>0</v>
      </c>
      <c r="G21" s="208">
        <v>0</v>
      </c>
      <c r="H21" s="208">
        <f t="shared" si="0"/>
        <v>0</v>
      </c>
      <c r="I21" s="208"/>
      <c r="J21" s="767"/>
      <c r="K21" s="767">
        <f t="shared" si="1"/>
        <v>0</v>
      </c>
      <c r="L21" s="208">
        <f t="shared" si="2"/>
        <v>0</v>
      </c>
      <c r="M21" s="309">
        <v>0</v>
      </c>
      <c r="N21" s="309">
        <v>0</v>
      </c>
      <c r="O21" s="309">
        <v>0</v>
      </c>
      <c r="P21" s="309">
        <v>0</v>
      </c>
      <c r="Q21" s="1032">
        <f t="shared" si="3"/>
        <v>0</v>
      </c>
    </row>
    <row r="22" spans="1:17">
      <c r="A22" s="8">
        <v>9</v>
      </c>
      <c r="B22" s="33" t="s">
        <v>93</v>
      </c>
      <c r="C22" s="2" t="s">
        <v>92</v>
      </c>
      <c r="E22" s="208"/>
      <c r="F22" s="208">
        <v>0</v>
      </c>
      <c r="G22" s="208">
        <v>0</v>
      </c>
      <c r="H22" s="208">
        <f t="shared" si="0"/>
        <v>0</v>
      </c>
      <c r="I22" s="208"/>
      <c r="J22" s="767"/>
      <c r="K22" s="767">
        <f t="shared" si="1"/>
        <v>0</v>
      </c>
      <c r="L22" s="208">
        <f t="shared" si="2"/>
        <v>0</v>
      </c>
      <c r="M22" s="309">
        <v>0</v>
      </c>
      <c r="N22" s="309">
        <v>0</v>
      </c>
      <c r="O22" s="309">
        <v>0</v>
      </c>
      <c r="P22" s="309">
        <v>0</v>
      </c>
      <c r="Q22" s="1032">
        <f t="shared" si="3"/>
        <v>0</v>
      </c>
    </row>
    <row r="23" spans="1:17">
      <c r="A23" s="8">
        <v>10</v>
      </c>
      <c r="B23" s="33" t="s">
        <v>94</v>
      </c>
      <c r="C23" s="1" t="s">
        <v>95</v>
      </c>
      <c r="E23" s="208"/>
      <c r="F23" s="208">
        <v>0</v>
      </c>
      <c r="G23" s="208">
        <v>0</v>
      </c>
      <c r="H23" s="208">
        <f t="shared" si="0"/>
        <v>0</v>
      </c>
      <c r="I23" s="208"/>
      <c r="J23" s="767"/>
      <c r="K23" s="767">
        <f t="shared" si="1"/>
        <v>0</v>
      </c>
      <c r="L23" s="208">
        <f t="shared" si="2"/>
        <v>0</v>
      </c>
      <c r="M23" s="309">
        <v>0</v>
      </c>
      <c r="N23" s="309">
        <v>0</v>
      </c>
      <c r="O23" s="309">
        <v>0</v>
      </c>
      <c r="P23" s="309">
        <v>0</v>
      </c>
      <c r="Q23" s="1032">
        <f t="shared" si="3"/>
        <v>0</v>
      </c>
    </row>
    <row r="24" spans="1:17">
      <c r="A24" s="8">
        <v>11</v>
      </c>
      <c r="B24" s="33" t="s">
        <v>96</v>
      </c>
      <c r="C24" s="1" t="s">
        <v>77</v>
      </c>
      <c r="E24" s="208"/>
      <c r="F24" s="208">
        <v>0</v>
      </c>
      <c r="G24" s="208">
        <v>0</v>
      </c>
      <c r="H24" s="208">
        <f t="shared" si="0"/>
        <v>0</v>
      </c>
      <c r="I24" s="208"/>
      <c r="J24" s="767"/>
      <c r="K24" s="767">
        <f t="shared" si="1"/>
        <v>0</v>
      </c>
      <c r="L24" s="208">
        <f t="shared" si="2"/>
        <v>0</v>
      </c>
      <c r="M24" s="309">
        <v>0</v>
      </c>
      <c r="N24" s="309">
        <v>0</v>
      </c>
      <c r="O24" s="309">
        <v>0</v>
      </c>
      <c r="P24" s="309">
        <v>0</v>
      </c>
      <c r="Q24" s="1032">
        <f t="shared" si="3"/>
        <v>0</v>
      </c>
    </row>
    <row r="25" spans="1:17">
      <c r="A25" s="8">
        <v>12</v>
      </c>
      <c r="B25" s="33" t="s">
        <v>76</v>
      </c>
      <c r="C25" s="1" t="s">
        <v>159</v>
      </c>
      <c r="E25" s="208"/>
      <c r="F25" s="208">
        <v>0</v>
      </c>
      <c r="G25" s="208">
        <v>0</v>
      </c>
      <c r="H25" s="208">
        <f t="shared" si="0"/>
        <v>0</v>
      </c>
      <c r="I25" s="208"/>
      <c r="J25" s="767"/>
      <c r="K25" s="767">
        <f t="shared" si="1"/>
        <v>0</v>
      </c>
      <c r="L25" s="208">
        <f t="shared" si="2"/>
        <v>0</v>
      </c>
      <c r="M25" s="309">
        <v>0</v>
      </c>
      <c r="N25" s="309">
        <v>0</v>
      </c>
      <c r="O25" s="309">
        <v>0</v>
      </c>
      <c r="P25" s="309">
        <v>0</v>
      </c>
      <c r="Q25" s="1032">
        <f t="shared" si="3"/>
        <v>0</v>
      </c>
    </row>
    <row r="26" spans="1:17">
      <c r="A26" s="8">
        <v>13</v>
      </c>
      <c r="B26" s="33"/>
      <c r="C26" s="1" t="s">
        <v>160</v>
      </c>
      <c r="E26" s="208"/>
      <c r="F26" s="208"/>
      <c r="G26" s="208"/>
      <c r="H26" s="208"/>
      <c r="I26" s="208"/>
      <c r="J26" s="767"/>
      <c r="K26" s="767"/>
      <c r="L26" s="208"/>
      <c r="M26" s="309"/>
      <c r="N26" s="309"/>
      <c r="O26" s="309"/>
      <c r="P26" s="309"/>
      <c r="Q26" s="1032"/>
    </row>
    <row r="27" spans="1:17" s="3" customFormat="1">
      <c r="A27" s="8">
        <v>14</v>
      </c>
      <c r="B27" s="392"/>
      <c r="C27" s="768" t="s">
        <v>15</v>
      </c>
      <c r="D27" s="75"/>
      <c r="E27" s="706">
        <f>SUM(E16:E26)</f>
        <v>0</v>
      </c>
      <c r="F27" s="706">
        <f t="shared" ref="F27:H27" si="4">SUM(F16:F26)</f>
        <v>0</v>
      </c>
      <c r="G27" s="706">
        <f t="shared" si="4"/>
        <v>0</v>
      </c>
      <c r="H27" s="706">
        <f t="shared" si="4"/>
        <v>0</v>
      </c>
      <c r="I27" s="706"/>
      <c r="J27" s="765"/>
      <c r="K27" s="706">
        <f t="shared" ref="K27:Q27" si="5">SUM(K16:K26)</f>
        <v>0</v>
      </c>
      <c r="L27" s="706">
        <f t="shared" si="5"/>
        <v>0</v>
      </c>
      <c r="M27" s="706">
        <f t="shared" si="5"/>
        <v>0</v>
      </c>
      <c r="N27" s="706">
        <f t="shared" si="5"/>
        <v>0</v>
      </c>
      <c r="O27" s="706">
        <f t="shared" si="5"/>
        <v>0</v>
      </c>
      <c r="P27" s="706">
        <f t="shared" si="5"/>
        <v>0</v>
      </c>
      <c r="Q27" s="690">
        <f t="shared" si="5"/>
        <v>0</v>
      </c>
    </row>
    <row r="28" spans="1:17">
      <c r="A28" s="8">
        <v>15</v>
      </c>
      <c r="B28" s="33"/>
      <c r="E28" s="208"/>
      <c r="F28" s="208"/>
      <c r="G28" s="208"/>
      <c r="H28" s="208"/>
      <c r="I28" s="208"/>
      <c r="J28" s="767"/>
      <c r="K28" s="767"/>
      <c r="L28" s="208"/>
      <c r="M28" s="208"/>
      <c r="N28" s="208"/>
      <c r="O28" s="208"/>
      <c r="P28" s="208"/>
      <c r="Q28" s="589"/>
    </row>
    <row r="29" spans="1:17" s="3" customFormat="1">
      <c r="A29" s="8">
        <v>16</v>
      </c>
      <c r="B29" s="392"/>
      <c r="C29" s="6" t="s">
        <v>78</v>
      </c>
      <c r="D29" s="75" t="s">
        <v>327</v>
      </c>
      <c r="E29" s="416"/>
      <c r="F29" s="416"/>
      <c r="G29" s="416"/>
      <c r="H29" s="416"/>
      <c r="I29" s="416"/>
      <c r="J29" s="766"/>
      <c r="K29" s="698"/>
      <c r="L29" s="416"/>
      <c r="M29" s="416"/>
      <c r="N29" s="416"/>
      <c r="O29" s="416"/>
      <c r="P29" s="416"/>
      <c r="Q29" s="605"/>
    </row>
    <row r="30" spans="1:17">
      <c r="A30" s="8">
        <v>17</v>
      </c>
      <c r="B30" s="33" t="s">
        <v>97</v>
      </c>
      <c r="C30" s="1" t="s">
        <v>81</v>
      </c>
      <c r="E30" s="208"/>
      <c r="F30" s="208">
        <v>0</v>
      </c>
      <c r="G30" s="208">
        <v>0</v>
      </c>
      <c r="H30" s="208">
        <f t="shared" ref="H30:H35" si="6">SUM(E30:G30)</f>
        <v>0</v>
      </c>
      <c r="I30" s="208"/>
      <c r="J30" s="767"/>
      <c r="K30" s="767">
        <f t="shared" ref="K30:K35" si="7">H30</f>
        <v>0</v>
      </c>
      <c r="L30" s="208">
        <f t="shared" ref="L30:L35" si="8">K30</f>
        <v>0</v>
      </c>
      <c r="M30" s="309">
        <v>0</v>
      </c>
      <c r="N30" s="309">
        <v>0</v>
      </c>
      <c r="O30" s="309">
        <v>0</v>
      </c>
      <c r="P30" s="309">
        <v>0</v>
      </c>
      <c r="Q30" s="1032">
        <f t="shared" ref="Q30:Q35" si="9">SUM(L30:P30)</f>
        <v>0</v>
      </c>
    </row>
    <row r="31" spans="1:17">
      <c r="A31" s="8">
        <v>18</v>
      </c>
      <c r="B31" s="33" t="s">
        <v>98</v>
      </c>
      <c r="C31" s="2" t="s">
        <v>79</v>
      </c>
      <c r="E31" s="208"/>
      <c r="F31" s="208">
        <v>0</v>
      </c>
      <c r="G31" s="208">
        <v>0</v>
      </c>
      <c r="H31" s="208">
        <f t="shared" si="6"/>
        <v>0</v>
      </c>
      <c r="I31" s="208"/>
      <c r="J31" s="767"/>
      <c r="K31" s="767">
        <f t="shared" si="7"/>
        <v>0</v>
      </c>
      <c r="L31" s="208">
        <f t="shared" si="8"/>
        <v>0</v>
      </c>
      <c r="M31" s="309">
        <v>0</v>
      </c>
      <c r="N31" s="309">
        <v>0</v>
      </c>
      <c r="O31" s="309">
        <v>0</v>
      </c>
      <c r="P31" s="309">
        <v>0</v>
      </c>
      <c r="Q31" s="1032">
        <f t="shared" si="9"/>
        <v>0</v>
      </c>
    </row>
    <row r="32" spans="1:17">
      <c r="A32" s="8">
        <v>19</v>
      </c>
      <c r="B32" s="33" t="s">
        <v>99</v>
      </c>
      <c r="C32" s="1" t="s">
        <v>100</v>
      </c>
      <c r="E32" s="208"/>
      <c r="F32" s="208">
        <v>0</v>
      </c>
      <c r="G32" s="208">
        <v>0</v>
      </c>
      <c r="H32" s="208">
        <f t="shared" si="6"/>
        <v>0</v>
      </c>
      <c r="I32" s="208"/>
      <c r="J32" s="767"/>
      <c r="K32" s="767">
        <f t="shared" si="7"/>
        <v>0</v>
      </c>
      <c r="L32" s="208">
        <f t="shared" si="8"/>
        <v>0</v>
      </c>
      <c r="M32" s="309">
        <v>0</v>
      </c>
      <c r="N32" s="309">
        <v>0</v>
      </c>
      <c r="O32" s="309">
        <v>0</v>
      </c>
      <c r="P32" s="309">
        <v>0</v>
      </c>
      <c r="Q32" s="1032">
        <f t="shared" si="9"/>
        <v>0</v>
      </c>
    </row>
    <row r="33" spans="1:17">
      <c r="A33" s="8">
        <v>20</v>
      </c>
      <c r="B33" s="33" t="s">
        <v>101</v>
      </c>
      <c r="C33" s="1" t="s">
        <v>102</v>
      </c>
      <c r="E33" s="208"/>
      <c r="F33" s="208">
        <v>0</v>
      </c>
      <c r="G33" s="208">
        <v>0</v>
      </c>
      <c r="H33" s="208">
        <f t="shared" si="6"/>
        <v>0</v>
      </c>
      <c r="I33" s="208"/>
      <c r="J33" s="767"/>
      <c r="K33" s="767">
        <f t="shared" si="7"/>
        <v>0</v>
      </c>
      <c r="L33" s="208">
        <f t="shared" si="8"/>
        <v>0</v>
      </c>
      <c r="M33" s="309">
        <v>0</v>
      </c>
      <c r="N33" s="309">
        <v>0</v>
      </c>
      <c r="O33" s="309">
        <v>0</v>
      </c>
      <c r="P33" s="309">
        <v>0</v>
      </c>
      <c r="Q33" s="1032">
        <f t="shared" si="9"/>
        <v>0</v>
      </c>
    </row>
    <row r="34" spans="1:17">
      <c r="A34" s="8">
        <v>21</v>
      </c>
      <c r="B34" s="33" t="s">
        <v>103</v>
      </c>
      <c r="C34" s="2" t="s">
        <v>104</v>
      </c>
      <c r="E34" s="208"/>
      <c r="F34" s="208">
        <v>0</v>
      </c>
      <c r="G34" s="208">
        <v>0</v>
      </c>
      <c r="H34" s="208">
        <f t="shared" si="6"/>
        <v>0</v>
      </c>
      <c r="I34" s="208"/>
      <c r="J34" s="767"/>
      <c r="K34" s="767">
        <f t="shared" si="7"/>
        <v>0</v>
      </c>
      <c r="L34" s="208">
        <f t="shared" si="8"/>
        <v>0</v>
      </c>
      <c r="M34" s="309">
        <v>0</v>
      </c>
      <c r="N34" s="309">
        <v>0</v>
      </c>
      <c r="O34" s="309">
        <v>0</v>
      </c>
      <c r="P34" s="309">
        <v>0</v>
      </c>
      <c r="Q34" s="1032">
        <f t="shared" si="9"/>
        <v>0</v>
      </c>
    </row>
    <row r="35" spans="1:17">
      <c r="A35" s="8">
        <v>22</v>
      </c>
      <c r="B35" s="33" t="s">
        <v>105</v>
      </c>
      <c r="C35" s="2" t="s">
        <v>106</v>
      </c>
      <c r="E35" s="208"/>
      <c r="F35" s="208">
        <v>0</v>
      </c>
      <c r="G35" s="208">
        <v>0</v>
      </c>
      <c r="H35" s="208">
        <f t="shared" si="6"/>
        <v>0</v>
      </c>
      <c r="I35" s="208"/>
      <c r="J35" s="767"/>
      <c r="K35" s="767">
        <f t="shared" si="7"/>
        <v>0</v>
      </c>
      <c r="L35" s="208">
        <f t="shared" si="8"/>
        <v>0</v>
      </c>
      <c r="M35" s="309">
        <v>0</v>
      </c>
      <c r="N35" s="309">
        <v>0</v>
      </c>
      <c r="O35" s="309">
        <v>0</v>
      </c>
      <c r="P35" s="309">
        <v>0</v>
      </c>
      <c r="Q35" s="1032">
        <f t="shared" si="9"/>
        <v>0</v>
      </c>
    </row>
    <row r="36" spans="1:17">
      <c r="A36" s="8">
        <v>23</v>
      </c>
      <c r="B36" s="33"/>
      <c r="C36" s="1" t="s">
        <v>107</v>
      </c>
      <c r="E36" s="208"/>
      <c r="F36" s="208"/>
      <c r="G36" s="208"/>
      <c r="H36" s="208"/>
      <c r="I36" s="208"/>
      <c r="J36" s="767"/>
      <c r="K36" s="767"/>
      <c r="L36" s="208"/>
      <c r="M36" s="309"/>
      <c r="N36" s="309"/>
      <c r="O36" s="309"/>
      <c r="P36" s="309"/>
      <c r="Q36" s="1032"/>
    </row>
    <row r="37" spans="1:17" s="3" customFormat="1">
      <c r="A37" s="8">
        <v>24</v>
      </c>
      <c r="B37" s="392"/>
      <c r="C37" s="768" t="s">
        <v>15</v>
      </c>
      <c r="D37" s="75"/>
      <c r="E37" s="706">
        <f>SUM(E30:E36)</f>
        <v>0</v>
      </c>
      <c r="F37" s="706">
        <f t="shared" ref="F37:H37" si="10">SUM(F30:F36)</f>
        <v>0</v>
      </c>
      <c r="G37" s="706">
        <f t="shared" si="10"/>
        <v>0</v>
      </c>
      <c r="H37" s="706">
        <f t="shared" si="10"/>
        <v>0</v>
      </c>
      <c r="I37" s="706"/>
      <c r="J37" s="765"/>
      <c r="K37" s="706">
        <f t="shared" ref="K37:Q37" si="11">SUM(K30:K36)</f>
        <v>0</v>
      </c>
      <c r="L37" s="706">
        <f t="shared" si="11"/>
        <v>0</v>
      </c>
      <c r="M37" s="706">
        <f t="shared" si="11"/>
        <v>0</v>
      </c>
      <c r="N37" s="706">
        <f t="shared" si="11"/>
        <v>0</v>
      </c>
      <c r="O37" s="706">
        <f t="shared" si="11"/>
        <v>0</v>
      </c>
      <c r="P37" s="706">
        <f t="shared" si="11"/>
        <v>0</v>
      </c>
      <c r="Q37" s="690">
        <f t="shared" si="11"/>
        <v>0</v>
      </c>
    </row>
    <row r="38" spans="1:17">
      <c r="A38" s="8">
        <v>25</v>
      </c>
      <c r="B38" s="33"/>
      <c r="E38" s="208"/>
      <c r="F38" s="208"/>
      <c r="G38" s="208"/>
      <c r="H38" s="208"/>
      <c r="I38" s="208"/>
      <c r="J38" s="767"/>
      <c r="K38" s="767"/>
      <c r="L38" s="208"/>
      <c r="M38" s="208"/>
      <c r="N38" s="208"/>
      <c r="O38" s="208"/>
      <c r="P38" s="208"/>
      <c r="Q38" s="209"/>
    </row>
    <row r="39" spans="1:17" s="3" customFormat="1">
      <c r="A39" s="8">
        <v>26</v>
      </c>
      <c r="B39" s="392" t="s">
        <v>240</v>
      </c>
      <c r="D39" s="75"/>
      <c r="E39" s="416">
        <f>E27+E37</f>
        <v>0</v>
      </c>
      <c r="F39" s="416">
        <f t="shared" ref="F39:H39" si="12">F27+F37</f>
        <v>0</v>
      </c>
      <c r="G39" s="416">
        <f t="shared" si="12"/>
        <v>0</v>
      </c>
      <c r="H39" s="416">
        <f t="shared" si="12"/>
        <v>0</v>
      </c>
      <c r="I39" s="416"/>
      <c r="J39" s="698"/>
      <c r="K39" s="416">
        <f t="shared" ref="K39:Q39" si="13">K27+K37</f>
        <v>0</v>
      </c>
      <c r="L39" s="416">
        <f t="shared" si="13"/>
        <v>0</v>
      </c>
      <c r="M39" s="416">
        <f t="shared" si="13"/>
        <v>0</v>
      </c>
      <c r="N39" s="416">
        <f t="shared" si="13"/>
        <v>0</v>
      </c>
      <c r="O39" s="416">
        <f t="shared" si="13"/>
        <v>0</v>
      </c>
      <c r="P39" s="416">
        <f t="shared" si="13"/>
        <v>0</v>
      </c>
      <c r="Q39" s="1034">
        <f t="shared" si="13"/>
        <v>0</v>
      </c>
    </row>
    <row r="40" spans="1:17" ht="12" thickBot="1">
      <c r="A40" s="8">
        <v>27</v>
      </c>
      <c r="B40" s="33"/>
      <c r="C40" s="3"/>
      <c r="E40" s="208"/>
      <c r="F40" s="208"/>
      <c r="G40" s="208"/>
      <c r="H40" s="208"/>
      <c r="I40" s="208"/>
      <c r="J40" s="698"/>
      <c r="K40" s="769"/>
      <c r="L40" s="208"/>
      <c r="M40" s="208"/>
      <c r="N40" s="208"/>
      <c r="O40" s="208"/>
      <c r="P40" s="208"/>
      <c r="Q40" s="589"/>
    </row>
    <row r="41" spans="1:17" s="3" customFormat="1" ht="12" thickBot="1">
      <c r="A41" s="8">
        <v>28</v>
      </c>
      <c r="B41" s="146" t="s">
        <v>161</v>
      </c>
      <c r="C41" s="159"/>
      <c r="D41" s="396" t="s">
        <v>327</v>
      </c>
      <c r="E41" s="712">
        <f>E39</f>
        <v>0</v>
      </c>
      <c r="F41" s="712">
        <f t="shared" ref="F41:Q41" si="14">F39</f>
        <v>0</v>
      </c>
      <c r="G41" s="712">
        <f t="shared" si="14"/>
        <v>0</v>
      </c>
      <c r="H41" s="712">
        <f t="shared" si="14"/>
        <v>0</v>
      </c>
      <c r="I41" s="712">
        <f t="shared" si="14"/>
        <v>0</v>
      </c>
      <c r="J41" s="396">
        <f t="shared" si="14"/>
        <v>0</v>
      </c>
      <c r="K41" s="396">
        <f t="shared" si="14"/>
        <v>0</v>
      </c>
      <c r="L41" s="712">
        <f t="shared" si="14"/>
        <v>0</v>
      </c>
      <c r="M41" s="712">
        <f t="shared" si="14"/>
        <v>0</v>
      </c>
      <c r="N41" s="712">
        <f t="shared" si="14"/>
        <v>0</v>
      </c>
      <c r="O41" s="712">
        <f t="shared" si="14"/>
        <v>0</v>
      </c>
      <c r="P41" s="712">
        <f t="shared" si="14"/>
        <v>0</v>
      </c>
      <c r="Q41" s="1037">
        <f t="shared" si="14"/>
        <v>0</v>
      </c>
    </row>
    <row r="42" spans="1:17">
      <c r="A42" s="8">
        <v>29</v>
      </c>
      <c r="B42" s="33"/>
      <c r="C42" s="3"/>
      <c r="D42" s="208"/>
      <c r="E42" s="208"/>
      <c r="F42" s="208"/>
      <c r="G42" s="208"/>
      <c r="H42" s="208"/>
      <c r="I42" s="208"/>
      <c r="J42" s="698"/>
      <c r="K42" s="769"/>
      <c r="L42" s="208"/>
      <c r="M42" s="208"/>
      <c r="N42" s="208"/>
      <c r="O42" s="208"/>
      <c r="P42" s="208"/>
      <c r="Q42" s="589"/>
    </row>
    <row r="43" spans="1:17" s="3" customFormat="1">
      <c r="A43" s="8">
        <v>30</v>
      </c>
      <c r="B43" s="392" t="s">
        <v>1007</v>
      </c>
      <c r="D43" s="416"/>
      <c r="E43" s="416"/>
      <c r="F43" s="416"/>
      <c r="G43" s="416"/>
      <c r="H43" s="416"/>
      <c r="I43" s="416"/>
      <c r="J43" s="698"/>
      <c r="K43" s="770"/>
      <c r="L43" s="416"/>
      <c r="M43" s="416"/>
      <c r="N43" s="416"/>
      <c r="O43" s="416"/>
      <c r="P43" s="416"/>
      <c r="Q43" s="605"/>
    </row>
    <row r="44" spans="1:17">
      <c r="A44" s="8">
        <v>31</v>
      </c>
      <c r="B44" s="33" t="s">
        <v>110</v>
      </c>
      <c r="C44" s="1" t="s">
        <v>111</v>
      </c>
      <c r="D44" s="208"/>
      <c r="E44" s="208"/>
      <c r="F44" s="208">
        <v>0</v>
      </c>
      <c r="G44" s="208">
        <v>0</v>
      </c>
      <c r="H44" s="208">
        <f t="shared" ref="H44:H47" si="15">SUM(E44:G44)</f>
        <v>0</v>
      </c>
      <c r="I44" s="208"/>
      <c r="J44" s="767"/>
      <c r="K44" s="767">
        <f t="shared" ref="K44:K47" si="16">H44</f>
        <v>0</v>
      </c>
      <c r="L44" s="208">
        <f t="shared" ref="L44:L47" si="17">K44</f>
        <v>0</v>
      </c>
      <c r="M44" s="309">
        <v>0</v>
      </c>
      <c r="N44" s="309">
        <v>0</v>
      </c>
      <c r="O44" s="309">
        <v>0</v>
      </c>
      <c r="P44" s="309">
        <v>0</v>
      </c>
      <c r="Q44" s="1032">
        <f t="shared" ref="Q44:Q47" si="18">SUM(L44:P44)</f>
        <v>0</v>
      </c>
    </row>
    <row r="45" spans="1:17">
      <c r="A45" s="8">
        <v>32</v>
      </c>
      <c r="B45" s="33" t="s">
        <v>112</v>
      </c>
      <c r="C45" s="1" t="s">
        <v>113</v>
      </c>
      <c r="D45" s="208"/>
      <c r="E45" s="208"/>
      <c r="F45" s="208">
        <v>0</v>
      </c>
      <c r="G45" s="208">
        <v>0</v>
      </c>
      <c r="H45" s="208">
        <f t="shared" si="15"/>
        <v>0</v>
      </c>
      <c r="I45" s="208"/>
      <c r="J45" s="767"/>
      <c r="K45" s="767">
        <f t="shared" si="16"/>
        <v>0</v>
      </c>
      <c r="L45" s="208">
        <f t="shared" si="17"/>
        <v>0</v>
      </c>
      <c r="M45" s="309">
        <v>0</v>
      </c>
      <c r="N45" s="309">
        <v>0</v>
      </c>
      <c r="O45" s="309">
        <v>0</v>
      </c>
      <c r="P45" s="309">
        <v>0</v>
      </c>
      <c r="Q45" s="1032">
        <f t="shared" si="18"/>
        <v>0</v>
      </c>
    </row>
    <row r="46" spans="1:17">
      <c r="A46" s="8">
        <v>33</v>
      </c>
      <c r="B46" s="33" t="s">
        <v>120</v>
      </c>
      <c r="C46" s="1" t="s">
        <v>121</v>
      </c>
      <c r="D46" s="208"/>
      <c r="E46" s="208"/>
      <c r="F46" s="208">
        <v>0</v>
      </c>
      <c r="G46" s="208">
        <v>0</v>
      </c>
      <c r="H46" s="208">
        <f t="shared" si="15"/>
        <v>0</v>
      </c>
      <c r="I46" s="208"/>
      <c r="J46" s="767"/>
      <c r="K46" s="767">
        <f t="shared" si="16"/>
        <v>0</v>
      </c>
      <c r="L46" s="208">
        <f t="shared" si="17"/>
        <v>0</v>
      </c>
      <c r="M46" s="309">
        <v>0</v>
      </c>
      <c r="N46" s="309">
        <v>0</v>
      </c>
      <c r="O46" s="309">
        <v>0</v>
      </c>
      <c r="P46" s="309">
        <v>0</v>
      </c>
      <c r="Q46" s="1032">
        <f t="shared" si="18"/>
        <v>0</v>
      </c>
    </row>
    <row r="47" spans="1:17">
      <c r="A47" s="8">
        <v>34</v>
      </c>
      <c r="B47" s="32" t="s">
        <v>125</v>
      </c>
      <c r="C47" s="1" t="s">
        <v>126</v>
      </c>
      <c r="D47" s="208"/>
      <c r="E47" s="208"/>
      <c r="F47" s="208">
        <v>0</v>
      </c>
      <c r="G47" s="208">
        <v>0</v>
      </c>
      <c r="H47" s="208">
        <f t="shared" si="15"/>
        <v>0</v>
      </c>
      <c r="I47" s="208"/>
      <c r="J47" s="767"/>
      <c r="K47" s="767">
        <f t="shared" si="16"/>
        <v>0</v>
      </c>
      <c r="L47" s="208">
        <f t="shared" si="17"/>
        <v>0</v>
      </c>
      <c r="M47" s="309">
        <v>0</v>
      </c>
      <c r="N47" s="309">
        <v>0</v>
      </c>
      <c r="O47" s="309">
        <v>0</v>
      </c>
      <c r="P47" s="309">
        <v>0</v>
      </c>
      <c r="Q47" s="1032">
        <f t="shared" si="18"/>
        <v>0</v>
      </c>
    </row>
    <row r="48" spans="1:17">
      <c r="A48" s="8">
        <v>35</v>
      </c>
      <c r="B48" s="32"/>
      <c r="D48" s="208"/>
      <c r="E48" s="208"/>
      <c r="F48" s="208"/>
      <c r="G48" s="208"/>
      <c r="H48" s="208"/>
      <c r="I48" s="208"/>
      <c r="J48" s="767"/>
      <c r="K48" s="767"/>
      <c r="L48" s="208"/>
      <c r="M48" s="309"/>
      <c r="N48" s="309"/>
      <c r="O48" s="309"/>
      <c r="P48" s="309"/>
      <c r="Q48" s="1032"/>
    </row>
    <row r="49" spans="1:17" s="3" customFormat="1">
      <c r="A49" s="8">
        <v>36</v>
      </c>
      <c r="B49" s="392" t="s">
        <v>242</v>
      </c>
      <c r="C49" s="771"/>
      <c r="D49" s="416"/>
      <c r="E49" s="416">
        <f>SUM(E44:E47)</f>
        <v>0</v>
      </c>
      <c r="F49" s="416">
        <f t="shared" ref="F49:H49" si="19">SUM(F44:F47)</f>
        <v>0</v>
      </c>
      <c r="G49" s="416">
        <f t="shared" si="19"/>
        <v>0</v>
      </c>
      <c r="H49" s="416">
        <f t="shared" si="19"/>
        <v>0</v>
      </c>
      <c r="I49" s="416"/>
      <c r="J49" s="770"/>
      <c r="K49" s="416">
        <f t="shared" ref="K49:Q49" si="20">SUM(K44:K47)</f>
        <v>0</v>
      </c>
      <c r="L49" s="416">
        <f t="shared" si="20"/>
        <v>0</v>
      </c>
      <c r="M49" s="416">
        <f t="shared" si="20"/>
        <v>0</v>
      </c>
      <c r="N49" s="416">
        <f t="shared" si="20"/>
        <v>0</v>
      </c>
      <c r="O49" s="416">
        <f t="shared" si="20"/>
        <v>0</v>
      </c>
      <c r="P49" s="416">
        <f t="shared" si="20"/>
        <v>0</v>
      </c>
      <c r="Q49" s="1034">
        <f t="shared" si="20"/>
        <v>0</v>
      </c>
    </row>
    <row r="50" spans="1:17" ht="12" thickBot="1">
      <c r="A50" s="8">
        <v>37</v>
      </c>
      <c r="B50" s="33"/>
      <c r="D50" s="208"/>
      <c r="E50" s="208"/>
      <c r="F50" s="208"/>
      <c r="G50" s="208"/>
      <c r="H50" s="208"/>
      <c r="I50" s="208"/>
      <c r="J50" s="767"/>
      <c r="K50" s="769"/>
      <c r="L50" s="208"/>
      <c r="M50" s="208"/>
      <c r="N50" s="208"/>
      <c r="O50" s="208"/>
      <c r="P50" s="208"/>
      <c r="Q50" s="589"/>
    </row>
    <row r="51" spans="1:17" s="3" customFormat="1" ht="12" thickBot="1">
      <c r="A51" s="8">
        <v>38</v>
      </c>
      <c r="B51" s="146" t="s">
        <v>250</v>
      </c>
      <c r="C51" s="159"/>
      <c r="D51" s="396" t="s">
        <v>327</v>
      </c>
      <c r="E51" s="712">
        <f>E41+E49</f>
        <v>0</v>
      </c>
      <c r="F51" s="712">
        <f t="shared" ref="F51:H51" si="21">F41+F49</f>
        <v>0</v>
      </c>
      <c r="G51" s="712">
        <f t="shared" si="21"/>
        <v>0</v>
      </c>
      <c r="H51" s="712">
        <f t="shared" si="21"/>
        <v>0</v>
      </c>
      <c r="I51" s="712"/>
      <c r="J51" s="396"/>
      <c r="K51" s="396">
        <f t="shared" ref="K51:Q51" si="22">K41+K49</f>
        <v>0</v>
      </c>
      <c r="L51" s="712">
        <f t="shared" si="22"/>
        <v>0</v>
      </c>
      <c r="M51" s="712">
        <f t="shared" si="22"/>
        <v>0</v>
      </c>
      <c r="N51" s="712">
        <f t="shared" si="22"/>
        <v>0</v>
      </c>
      <c r="O51" s="712">
        <f t="shared" si="22"/>
        <v>0</v>
      </c>
      <c r="P51" s="712">
        <f t="shared" si="22"/>
        <v>0</v>
      </c>
      <c r="Q51" s="1037">
        <f t="shared" si="22"/>
        <v>0</v>
      </c>
    </row>
    <row r="52" spans="1:17">
      <c r="D52" s="208"/>
      <c r="E52" s="208"/>
      <c r="F52" s="208"/>
      <c r="G52" s="208"/>
      <c r="H52" s="208"/>
      <c r="I52" s="208"/>
      <c r="K52" s="5"/>
      <c r="L52" s="208"/>
      <c r="M52" s="208"/>
      <c r="N52" s="208"/>
      <c r="O52" s="208"/>
      <c r="P52" s="208"/>
    </row>
    <row r="53" spans="1:17" s="3" customFormat="1" ht="10.5">
      <c r="D53" s="75"/>
      <c r="E53" s="416"/>
      <c r="F53" s="416"/>
      <c r="G53" s="416"/>
      <c r="H53" s="416"/>
      <c r="I53" s="416"/>
      <c r="J53" s="75"/>
      <c r="K53" s="75"/>
      <c r="L53" s="416"/>
      <c r="M53" s="416"/>
      <c r="N53" s="416"/>
      <c r="O53" s="416"/>
      <c r="P53" s="416"/>
      <c r="Q53" s="416"/>
    </row>
    <row r="54" spans="1:17">
      <c r="K54" s="5"/>
    </row>
    <row r="55" spans="1:17">
      <c r="K55" s="5"/>
    </row>
    <row r="56" spans="1:17">
      <c r="K56" s="5"/>
    </row>
    <row r="57" spans="1:17">
      <c r="K57" s="5"/>
    </row>
    <row r="58" spans="1:17">
      <c r="K58" s="5"/>
    </row>
    <row r="59" spans="1:17">
      <c r="K59" s="5"/>
    </row>
    <row r="60" spans="1:17">
      <c r="K60" s="5"/>
    </row>
    <row r="61" spans="1:17">
      <c r="K61" s="5"/>
    </row>
    <row r="62" spans="1:17">
      <c r="K62" s="5"/>
    </row>
    <row r="63" spans="1:17">
      <c r="K63" s="5"/>
    </row>
    <row r="64" spans="1:17">
      <c r="K64" s="5"/>
    </row>
    <row r="65" spans="11:11">
      <c r="K65" s="5"/>
    </row>
    <row r="66" spans="11:11">
      <c r="K66" s="5"/>
    </row>
    <row r="67" spans="11:11">
      <c r="K67" s="5"/>
    </row>
    <row r="68" spans="11:11">
      <c r="K68" s="5"/>
    </row>
    <row r="69" spans="11:11">
      <c r="K69" s="5"/>
    </row>
  </sheetData>
  <mergeCells count="17">
    <mergeCell ref="N9:N12"/>
    <mergeCell ref="O9:O12"/>
    <mergeCell ref="P9:P12"/>
    <mergeCell ref="Q9:Q12"/>
    <mergeCell ref="L9:L12"/>
    <mergeCell ref="M9:M12"/>
    <mergeCell ref="A9:A12"/>
    <mergeCell ref="H9:H12"/>
    <mergeCell ref="I9:I12"/>
    <mergeCell ref="J9:J12"/>
    <mergeCell ref="K9:K12"/>
    <mergeCell ref="B9:B12"/>
    <mergeCell ref="C9:C12"/>
    <mergeCell ref="D9:D12"/>
    <mergeCell ref="E9:E12"/>
    <mergeCell ref="F9:F12"/>
    <mergeCell ref="G9:G12"/>
  </mergeCells>
  <phoneticPr fontId="24" type="noConversion"/>
  <pageMargins left="0.5" right="0.5" top="0.5" bottom="0.5" header="0.25" footer="0.25"/>
  <pageSetup scale="55" pageOrder="overThenDown" orientation="landscape" horizontalDpi="1200" verticalDpi="1200" r:id="rId1"/>
  <headerFooter alignWithMargins="0">
    <oddHeader>&amp;R&amp;"Times New Roman,Regular"Schedule II-D-3
Page 1 of 1</oddHeader>
  </headerFooter>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F554F-2B6E-460C-9ACD-7A0E280E4771}">
  <sheetPr>
    <tabColor theme="0" tint="-0.499984740745262"/>
  </sheetPr>
  <dimension ref="B1:I18"/>
  <sheetViews>
    <sheetView view="pageLayout" zoomScaleNormal="100" zoomScaleSheetLayoutView="100" workbookViewId="0">
      <selection activeCell="C49" sqref="C49"/>
    </sheetView>
  </sheetViews>
  <sheetFormatPr defaultRowHeight="12.75"/>
  <cols>
    <col min="2" max="2" width="34.140625" bestFit="1" customWidth="1"/>
    <col min="4" max="4" width="36.140625" customWidth="1"/>
  </cols>
  <sheetData>
    <row r="1" spans="2:9" ht="13.5" thickBot="1"/>
    <row r="2" spans="2:9">
      <c r="B2" s="387" t="s">
        <v>162</v>
      </c>
      <c r="C2" s="118"/>
    </row>
    <row r="3" spans="2:9">
      <c r="B3" s="388" t="s">
        <v>579</v>
      </c>
      <c r="C3" s="119"/>
    </row>
    <row r="4" spans="2:9">
      <c r="B4" s="389" t="s">
        <v>1092</v>
      </c>
      <c r="C4" s="119"/>
    </row>
    <row r="5" spans="2:9">
      <c r="B5" s="390" t="str">
        <f>'I-A'!B6</f>
        <v>TEST YEAR ENDED SEPTEMBER 30, 2024</v>
      </c>
      <c r="C5" s="119"/>
    </row>
    <row r="6" spans="2:9" ht="13.5" thickBot="1">
      <c r="B6" s="391" t="str">
        <f>'I-A'!B7</f>
        <v>DOCKET 57467</v>
      </c>
      <c r="C6" s="120"/>
    </row>
    <row r="8" spans="2:9">
      <c r="B8" s="1660"/>
      <c r="C8" s="1660"/>
      <c r="D8" s="1660"/>
      <c r="E8" s="1660"/>
      <c r="F8" s="1660"/>
      <c r="G8" s="1660"/>
      <c r="H8" s="1660"/>
      <c r="I8" s="1660"/>
    </row>
    <row r="9" spans="2:9">
      <c r="B9" s="397"/>
      <c r="C9" s="397"/>
      <c r="D9" s="397"/>
      <c r="E9" s="397"/>
      <c r="F9" s="397"/>
      <c r="G9" s="397"/>
      <c r="H9" s="397"/>
      <c r="I9" s="397"/>
    </row>
    <row r="10" spans="2:9">
      <c r="B10" s="578"/>
      <c r="C10" s="578"/>
      <c r="D10" s="578"/>
      <c r="E10" s="578"/>
      <c r="F10" s="578"/>
      <c r="G10" s="578"/>
      <c r="H10" s="578"/>
      <c r="I10" s="578"/>
    </row>
    <row r="11" spans="2:9">
      <c r="B11" s="578"/>
      <c r="C11" s="578"/>
      <c r="D11" s="578"/>
      <c r="E11" s="578"/>
      <c r="F11" s="578"/>
      <c r="G11" s="578"/>
      <c r="H11" s="578"/>
      <c r="I11" s="578"/>
    </row>
    <row r="12" spans="2:9">
      <c r="B12" s="578"/>
      <c r="C12" s="578"/>
      <c r="D12" s="578"/>
      <c r="E12" s="578"/>
      <c r="F12" s="578"/>
      <c r="G12" s="578"/>
      <c r="H12" s="578"/>
      <c r="I12" s="578"/>
    </row>
    <row r="13" spans="2:9">
      <c r="B13" s="578"/>
      <c r="C13" s="578"/>
      <c r="D13" s="578"/>
      <c r="E13" s="578"/>
      <c r="F13" s="578"/>
      <c r="G13" s="578"/>
      <c r="H13" s="578"/>
      <c r="I13" s="578"/>
    </row>
    <row r="14" spans="2:9">
      <c r="B14" s="578"/>
      <c r="C14" s="578"/>
      <c r="D14" s="578"/>
      <c r="E14" s="578"/>
      <c r="F14" s="578"/>
      <c r="G14" s="578"/>
      <c r="H14" s="578"/>
      <c r="I14" s="578"/>
    </row>
    <row r="15" spans="2:9">
      <c r="B15" s="578"/>
      <c r="C15" s="578"/>
      <c r="D15" s="578"/>
      <c r="E15" s="578"/>
      <c r="F15" s="578"/>
      <c r="G15" s="578"/>
      <c r="H15" s="578"/>
      <c r="I15" s="578"/>
    </row>
    <row r="16" spans="2:9">
      <c r="B16" s="578"/>
      <c r="C16" s="578"/>
      <c r="D16" s="578"/>
      <c r="E16" s="578"/>
      <c r="F16" s="578"/>
      <c r="G16" s="578"/>
      <c r="H16" s="578"/>
      <c r="I16" s="578"/>
    </row>
    <row r="17" spans="2:9">
      <c r="B17" s="578"/>
      <c r="C17" s="578"/>
      <c r="D17" s="578"/>
      <c r="E17" s="578"/>
      <c r="F17" s="578"/>
      <c r="G17" s="578"/>
      <c r="H17" s="578"/>
      <c r="I17" s="578"/>
    </row>
    <row r="18" spans="2:9">
      <c r="B18" s="578"/>
      <c r="C18" s="578"/>
      <c r="D18" s="578"/>
      <c r="E18" s="578"/>
      <c r="F18" s="578"/>
      <c r="G18" s="578"/>
      <c r="H18" s="578"/>
      <c r="I18" s="578"/>
    </row>
  </sheetData>
  <mergeCells count="1">
    <mergeCell ref="B8:I8"/>
  </mergeCells>
  <pageMargins left="0.7" right="0.7" top="0.75" bottom="0.75" header="0.3" footer="0.3"/>
  <pageSetup scale="68" orientation="landscape" r:id="rId1"/>
  <headerFooter>
    <oddHeader>&amp;R&amp;"Times New Roman,Regular"Schedule II-D-3.1</oddHeader>
  </headerFooter>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F8C2B-3B0C-4594-973A-0B1D8C3576AC}">
  <sheetPr>
    <tabColor theme="0" tint="-0.499984740745262"/>
  </sheetPr>
  <dimension ref="B1:L48"/>
  <sheetViews>
    <sheetView view="pageLayout" zoomScaleNormal="100" zoomScaleSheetLayoutView="110" workbookViewId="0">
      <selection activeCell="C49" sqref="C49"/>
    </sheetView>
  </sheetViews>
  <sheetFormatPr defaultColWidth="9.140625" defaultRowHeight="12.75"/>
  <cols>
    <col min="1" max="1" width="9.140625" style="205"/>
    <col min="2" max="2" width="41.42578125" style="205" customWidth="1"/>
    <col min="3" max="11" width="15.42578125" style="205" customWidth="1"/>
    <col min="12" max="16384" width="9.140625" style="205"/>
  </cols>
  <sheetData>
    <row r="1" spans="2:12" ht="13.5" thickBot="1"/>
    <row r="2" spans="2:12">
      <c r="B2" s="579" t="s">
        <v>162</v>
      </c>
      <c r="C2" s="580"/>
    </row>
    <row r="3" spans="2:12">
      <c r="B3" s="388" t="s">
        <v>579</v>
      </c>
      <c r="C3" s="581"/>
    </row>
    <row r="4" spans="2:12">
      <c r="B4" s="390" t="s">
        <v>1093</v>
      </c>
      <c r="C4" s="581"/>
    </row>
    <row r="5" spans="2:12">
      <c r="B5" s="390" t="str">
        <f>'I-A'!B6</f>
        <v>TEST YEAR ENDED SEPTEMBER 30, 2024</v>
      </c>
      <c r="C5" s="581"/>
    </row>
    <row r="6" spans="2:12" ht="13.5" thickBot="1">
      <c r="B6" s="582" t="str">
        <f>'I-A'!B7</f>
        <v>DOCKET 57467</v>
      </c>
      <c r="C6" s="583"/>
    </row>
    <row r="8" spans="2:12" ht="13.5" thickBot="1">
      <c r="B8" s="1063"/>
      <c r="C8" s="1063">
        <v>1</v>
      </c>
      <c r="D8" s="1063">
        <v>2</v>
      </c>
      <c r="E8" s="1063">
        <v>3</v>
      </c>
      <c r="F8" s="1063">
        <v>4</v>
      </c>
      <c r="G8" s="1063">
        <v>5</v>
      </c>
      <c r="H8" s="1063">
        <v>6</v>
      </c>
      <c r="I8" s="1063">
        <v>7</v>
      </c>
      <c r="J8" s="1063">
        <v>8</v>
      </c>
      <c r="K8" s="1063">
        <v>9</v>
      </c>
    </row>
    <row r="9" spans="2:12" ht="26.25" thickBot="1">
      <c r="B9" s="1068" t="s">
        <v>1094</v>
      </c>
      <c r="C9" s="1069" t="s">
        <v>1095</v>
      </c>
      <c r="D9" s="1068" t="s">
        <v>2071</v>
      </c>
      <c r="E9" s="1069" t="s">
        <v>1096</v>
      </c>
      <c r="F9" s="1068" t="s">
        <v>1097</v>
      </c>
      <c r="G9" s="1068" t="s">
        <v>1098</v>
      </c>
      <c r="H9" s="1068" t="s">
        <v>1099</v>
      </c>
      <c r="I9" s="1068" t="s">
        <v>1100</v>
      </c>
      <c r="J9" s="1068" t="s">
        <v>72</v>
      </c>
      <c r="K9" s="1070" t="s">
        <v>12</v>
      </c>
    </row>
    <row r="10" spans="2:12">
      <c r="B10" s="1064">
        <v>45200</v>
      </c>
      <c r="C10" s="463"/>
      <c r="D10" s="463"/>
      <c r="E10" s="463">
        <f>C10+D10</f>
        <v>0</v>
      </c>
      <c r="F10" s="463"/>
      <c r="G10" s="463"/>
      <c r="H10" s="463">
        <f>+F10+G10</f>
        <v>0</v>
      </c>
      <c r="I10" s="463"/>
      <c r="J10" s="463"/>
      <c r="K10" s="585">
        <f>SUM(E10,H10:J10)</f>
        <v>0</v>
      </c>
      <c r="L10" s="462"/>
    </row>
    <row r="11" spans="2:12">
      <c r="B11" s="1064">
        <v>45231</v>
      </c>
      <c r="C11" s="463"/>
      <c r="D11" s="463"/>
      <c r="E11" s="463">
        <f t="shared" ref="E11:E21" si="0">C11+D11</f>
        <v>0</v>
      </c>
      <c r="F11" s="463"/>
      <c r="G11" s="463"/>
      <c r="H11" s="463">
        <f t="shared" ref="H11:H21" si="1">+F11+G11</f>
        <v>0</v>
      </c>
      <c r="I11" s="463"/>
      <c r="J11" s="463"/>
      <c r="K11" s="585">
        <f t="shared" ref="K11:K21" si="2">SUM(E11,H11:J11)</f>
        <v>0</v>
      </c>
      <c r="L11" s="462"/>
    </row>
    <row r="12" spans="2:12">
      <c r="B12" s="1064">
        <v>45261</v>
      </c>
      <c r="C12" s="463"/>
      <c r="D12" s="463"/>
      <c r="E12" s="463">
        <f t="shared" si="0"/>
        <v>0</v>
      </c>
      <c r="F12" s="463"/>
      <c r="G12" s="463"/>
      <c r="H12" s="463">
        <f t="shared" si="1"/>
        <v>0</v>
      </c>
      <c r="I12" s="463"/>
      <c r="J12" s="463"/>
      <c r="K12" s="585">
        <f t="shared" si="2"/>
        <v>0</v>
      </c>
      <c r="L12" s="462"/>
    </row>
    <row r="13" spans="2:12">
      <c r="B13" s="1064">
        <v>45292</v>
      </c>
      <c r="C13" s="463"/>
      <c r="D13" s="463"/>
      <c r="E13" s="463">
        <f t="shared" si="0"/>
        <v>0</v>
      </c>
      <c r="F13" s="463"/>
      <c r="G13" s="463"/>
      <c r="H13" s="463">
        <f t="shared" si="1"/>
        <v>0</v>
      </c>
      <c r="I13" s="463"/>
      <c r="J13" s="463"/>
      <c r="K13" s="585">
        <f t="shared" si="2"/>
        <v>0</v>
      </c>
      <c r="L13" s="462"/>
    </row>
    <row r="14" spans="2:12">
      <c r="B14" s="1064">
        <v>45323</v>
      </c>
      <c r="C14" s="463"/>
      <c r="D14" s="463"/>
      <c r="E14" s="463">
        <f t="shared" si="0"/>
        <v>0</v>
      </c>
      <c r="F14" s="463"/>
      <c r="G14" s="463"/>
      <c r="H14" s="463">
        <f t="shared" si="1"/>
        <v>0</v>
      </c>
      <c r="I14" s="463"/>
      <c r="J14" s="463"/>
      <c r="K14" s="585">
        <f t="shared" si="2"/>
        <v>0</v>
      </c>
      <c r="L14" s="462"/>
    </row>
    <row r="15" spans="2:12">
      <c r="B15" s="1064">
        <v>45352</v>
      </c>
      <c r="C15" s="463"/>
      <c r="D15" s="463"/>
      <c r="E15" s="463">
        <f t="shared" si="0"/>
        <v>0</v>
      </c>
      <c r="F15" s="463"/>
      <c r="G15" s="463"/>
      <c r="H15" s="463">
        <f t="shared" si="1"/>
        <v>0</v>
      </c>
      <c r="I15" s="463"/>
      <c r="J15" s="463"/>
      <c r="K15" s="585">
        <f t="shared" si="2"/>
        <v>0</v>
      </c>
      <c r="L15" s="462"/>
    </row>
    <row r="16" spans="2:12">
      <c r="B16" s="1064">
        <v>45383</v>
      </c>
      <c r="C16" s="463"/>
      <c r="D16" s="463"/>
      <c r="E16" s="463">
        <f t="shared" si="0"/>
        <v>0</v>
      </c>
      <c r="F16" s="463"/>
      <c r="G16" s="463"/>
      <c r="H16" s="463">
        <f t="shared" si="1"/>
        <v>0</v>
      </c>
      <c r="I16" s="463"/>
      <c r="J16" s="463"/>
      <c r="K16" s="585">
        <f t="shared" si="2"/>
        <v>0</v>
      </c>
      <c r="L16" s="462"/>
    </row>
    <row r="17" spans="2:12">
      <c r="B17" s="1064">
        <v>45413</v>
      </c>
      <c r="C17" s="463"/>
      <c r="D17" s="463"/>
      <c r="E17" s="463">
        <f t="shared" si="0"/>
        <v>0</v>
      </c>
      <c r="F17" s="463"/>
      <c r="G17" s="463"/>
      <c r="H17" s="463">
        <f t="shared" si="1"/>
        <v>0</v>
      </c>
      <c r="I17" s="463"/>
      <c r="J17" s="463"/>
      <c r="K17" s="585">
        <f t="shared" si="2"/>
        <v>0</v>
      </c>
      <c r="L17" s="462"/>
    </row>
    <row r="18" spans="2:12">
      <c r="B18" s="1064">
        <v>45444</v>
      </c>
      <c r="C18" s="463"/>
      <c r="D18" s="463"/>
      <c r="E18" s="463">
        <f t="shared" si="0"/>
        <v>0</v>
      </c>
      <c r="F18" s="463"/>
      <c r="G18" s="463"/>
      <c r="H18" s="463">
        <f t="shared" si="1"/>
        <v>0</v>
      </c>
      <c r="I18" s="463"/>
      <c r="J18" s="463"/>
      <c r="K18" s="585">
        <f t="shared" si="2"/>
        <v>0</v>
      </c>
      <c r="L18" s="462"/>
    </row>
    <row r="19" spans="2:12">
      <c r="B19" s="1064">
        <v>45474</v>
      </c>
      <c r="C19" s="463"/>
      <c r="D19" s="463"/>
      <c r="E19" s="463">
        <f t="shared" si="0"/>
        <v>0</v>
      </c>
      <c r="F19" s="463"/>
      <c r="G19" s="463"/>
      <c r="H19" s="463">
        <f t="shared" si="1"/>
        <v>0</v>
      </c>
      <c r="I19" s="463"/>
      <c r="J19" s="463"/>
      <c r="K19" s="585">
        <f t="shared" si="2"/>
        <v>0</v>
      </c>
      <c r="L19" s="462"/>
    </row>
    <row r="20" spans="2:12">
      <c r="B20" s="1064">
        <v>45505</v>
      </c>
      <c r="C20" s="463"/>
      <c r="D20" s="463"/>
      <c r="E20" s="463">
        <f t="shared" si="0"/>
        <v>0</v>
      </c>
      <c r="F20" s="463"/>
      <c r="G20" s="463"/>
      <c r="H20" s="463">
        <f t="shared" si="1"/>
        <v>0</v>
      </c>
      <c r="I20" s="463"/>
      <c r="J20" s="463"/>
      <c r="K20" s="585">
        <f t="shared" si="2"/>
        <v>0</v>
      </c>
      <c r="L20" s="462"/>
    </row>
    <row r="21" spans="2:12">
      <c r="B21" s="1064">
        <v>45536</v>
      </c>
      <c r="C21" s="463"/>
      <c r="D21" s="463"/>
      <c r="E21" s="463">
        <f t="shared" si="0"/>
        <v>0</v>
      </c>
      <c r="F21" s="463"/>
      <c r="G21" s="463"/>
      <c r="H21" s="463">
        <f t="shared" si="1"/>
        <v>0</v>
      </c>
      <c r="I21" s="463"/>
      <c r="J21" s="463"/>
      <c r="K21" s="585">
        <f t="shared" si="2"/>
        <v>0</v>
      </c>
      <c r="L21" s="462"/>
    </row>
    <row r="22" spans="2:12" ht="13.5" thickBot="1">
      <c r="B22" s="1064"/>
      <c r="C22" s="463"/>
      <c r="D22" s="463"/>
      <c r="E22" s="463"/>
      <c r="F22" s="463"/>
      <c r="G22" s="463"/>
      <c r="H22" s="463"/>
      <c r="I22" s="463"/>
      <c r="J22" s="463"/>
      <c r="K22" s="585"/>
      <c r="L22" s="462"/>
    </row>
    <row r="23" spans="2:12" ht="13.5" thickBot="1">
      <c r="B23" s="1065" t="s">
        <v>12</v>
      </c>
      <c r="C23" s="1066">
        <f>SUM(C10:C22)</f>
        <v>0</v>
      </c>
      <c r="D23" s="1066">
        <f t="shared" ref="D23:K23" si="3">SUM(D10:D22)</f>
        <v>0</v>
      </c>
      <c r="E23" s="1066">
        <f t="shared" si="3"/>
        <v>0</v>
      </c>
      <c r="F23" s="1066">
        <f t="shared" si="3"/>
        <v>0</v>
      </c>
      <c r="G23" s="1066">
        <f t="shared" si="3"/>
        <v>0</v>
      </c>
      <c r="H23" s="1066">
        <f t="shared" si="3"/>
        <v>0</v>
      </c>
      <c r="I23" s="1066">
        <f t="shared" si="3"/>
        <v>0</v>
      </c>
      <c r="J23" s="1066">
        <f t="shared" si="3"/>
        <v>0</v>
      </c>
      <c r="K23" s="1067">
        <f t="shared" si="3"/>
        <v>0</v>
      </c>
      <c r="L23" s="462"/>
    </row>
    <row r="24" spans="2:12">
      <c r="C24" s="462"/>
      <c r="D24" s="462"/>
      <c r="E24" s="462"/>
      <c r="F24" s="462"/>
      <c r="G24" s="462"/>
      <c r="H24" s="462"/>
      <c r="I24" s="462"/>
      <c r="J24" s="462"/>
      <c r="K24" s="462"/>
      <c r="L24" s="462"/>
    </row>
    <row r="25" spans="2:12">
      <c r="C25" s="462"/>
      <c r="D25" s="462"/>
      <c r="E25" s="463"/>
      <c r="F25" s="462"/>
      <c r="G25" s="462"/>
      <c r="H25" s="463"/>
      <c r="I25" s="462"/>
      <c r="J25" s="462"/>
      <c r="K25" s="462"/>
      <c r="L25" s="462"/>
    </row>
    <row r="26" spans="2:12">
      <c r="C26" s="462"/>
      <c r="D26" s="462"/>
      <c r="E26" s="463"/>
      <c r="F26" s="462"/>
      <c r="G26" s="462"/>
      <c r="H26" s="463"/>
      <c r="I26" s="462"/>
      <c r="J26" s="462"/>
      <c r="K26" s="462"/>
      <c r="L26" s="462"/>
    </row>
    <row r="27" spans="2:12">
      <c r="C27" s="462"/>
      <c r="D27" s="462"/>
      <c r="E27" s="462"/>
      <c r="F27" s="462"/>
      <c r="G27" s="462"/>
      <c r="H27" s="462"/>
      <c r="I27" s="462"/>
      <c r="J27" s="462"/>
      <c r="K27" s="462"/>
      <c r="L27" s="462"/>
    </row>
    <row r="28" spans="2:12">
      <c r="C28" s="462"/>
      <c r="D28" s="462"/>
      <c r="E28" s="463"/>
      <c r="F28" s="462"/>
      <c r="G28" s="462"/>
      <c r="H28" s="463"/>
      <c r="I28" s="462"/>
      <c r="J28" s="462"/>
      <c r="K28" s="462"/>
      <c r="L28" s="462"/>
    </row>
    <row r="29" spans="2:12">
      <c r="C29" s="462"/>
      <c r="D29" s="462"/>
      <c r="E29" s="463"/>
      <c r="F29" s="462"/>
      <c r="G29" s="462"/>
      <c r="H29" s="463"/>
      <c r="I29" s="462"/>
      <c r="J29" s="462"/>
      <c r="K29" s="462"/>
      <c r="L29" s="462"/>
    </row>
    <row r="30" spans="2:12">
      <c r="C30" s="462"/>
      <c r="D30" s="462"/>
      <c r="E30" s="463"/>
      <c r="F30" s="462"/>
      <c r="G30" s="462"/>
      <c r="H30" s="463"/>
      <c r="I30" s="462"/>
      <c r="J30" s="462"/>
      <c r="K30" s="462"/>
      <c r="L30" s="462"/>
    </row>
    <row r="31" spans="2:12">
      <c r="C31" s="462"/>
      <c r="D31" s="462"/>
      <c r="E31" s="462"/>
      <c r="F31" s="462"/>
      <c r="G31" s="462"/>
      <c r="H31" s="462"/>
      <c r="I31" s="462"/>
      <c r="J31" s="462"/>
      <c r="K31" s="462"/>
      <c r="L31" s="462"/>
    </row>
    <row r="32" spans="2:12">
      <c r="C32" s="462"/>
      <c r="D32" s="462"/>
      <c r="E32" s="462"/>
      <c r="F32" s="462"/>
      <c r="G32" s="462"/>
      <c r="H32" s="462"/>
      <c r="I32" s="462"/>
      <c r="J32" s="462"/>
      <c r="K32" s="462"/>
      <c r="L32" s="462"/>
    </row>
    <row r="33" spans="3:12">
      <c r="C33" s="462"/>
      <c r="D33" s="462"/>
      <c r="E33" s="462"/>
      <c r="F33" s="462"/>
      <c r="G33" s="462"/>
      <c r="H33" s="462"/>
      <c r="I33" s="462"/>
      <c r="J33" s="462"/>
      <c r="K33" s="462"/>
      <c r="L33" s="462"/>
    </row>
    <row r="34" spans="3:12">
      <c r="C34" s="462"/>
      <c r="D34" s="462"/>
      <c r="E34" s="462"/>
      <c r="F34" s="462"/>
      <c r="G34" s="462"/>
      <c r="H34" s="462"/>
      <c r="I34" s="462"/>
      <c r="J34" s="462"/>
      <c r="K34" s="462"/>
      <c r="L34" s="462"/>
    </row>
    <row r="35" spans="3:12">
      <c r="C35" s="462"/>
      <c r="D35" s="462"/>
      <c r="E35" s="462"/>
      <c r="F35" s="462"/>
      <c r="G35" s="462"/>
      <c r="H35" s="462"/>
      <c r="I35" s="462"/>
      <c r="J35" s="462"/>
      <c r="K35" s="462"/>
      <c r="L35" s="462"/>
    </row>
    <row r="36" spans="3:12">
      <c r="C36" s="462"/>
      <c r="D36" s="462"/>
      <c r="E36" s="462"/>
      <c r="F36" s="462"/>
      <c r="G36" s="462"/>
      <c r="H36" s="462"/>
      <c r="I36" s="462"/>
      <c r="J36" s="462"/>
      <c r="K36" s="462"/>
      <c r="L36" s="462"/>
    </row>
    <row r="37" spans="3:12">
      <c r="C37" s="462"/>
      <c r="D37" s="462"/>
      <c r="E37" s="462"/>
      <c r="F37" s="462"/>
      <c r="G37" s="462"/>
      <c r="H37" s="462"/>
      <c r="I37" s="462"/>
      <c r="J37" s="462"/>
      <c r="K37" s="462"/>
      <c r="L37" s="462"/>
    </row>
    <row r="38" spans="3:12">
      <c r="C38" s="462"/>
      <c r="D38" s="462"/>
      <c r="E38" s="462"/>
      <c r="F38" s="462"/>
      <c r="G38" s="462"/>
      <c r="H38" s="462"/>
      <c r="I38" s="462"/>
      <c r="J38" s="462"/>
      <c r="K38" s="462"/>
      <c r="L38" s="462"/>
    </row>
    <row r="39" spans="3:12">
      <c r="C39" s="462"/>
      <c r="D39" s="462"/>
      <c r="E39" s="462"/>
      <c r="F39" s="462"/>
      <c r="G39" s="462"/>
      <c r="H39" s="462"/>
      <c r="I39" s="462"/>
      <c r="J39" s="462"/>
      <c r="K39" s="462"/>
      <c r="L39" s="462"/>
    </row>
    <row r="40" spans="3:12">
      <c r="C40" s="462"/>
      <c r="D40" s="462"/>
      <c r="E40" s="462"/>
      <c r="F40" s="462"/>
      <c r="G40" s="462"/>
      <c r="H40" s="462"/>
      <c r="I40" s="462"/>
      <c r="J40" s="462"/>
      <c r="K40" s="462"/>
      <c r="L40" s="462"/>
    </row>
    <row r="41" spans="3:12">
      <c r="C41" s="462"/>
      <c r="D41" s="462"/>
      <c r="E41" s="462"/>
      <c r="F41" s="462"/>
      <c r="G41" s="462"/>
      <c r="H41" s="462"/>
      <c r="I41" s="462"/>
      <c r="J41" s="462"/>
      <c r="K41" s="462"/>
      <c r="L41" s="462"/>
    </row>
    <row r="42" spans="3:12">
      <c r="C42" s="462"/>
      <c r="D42" s="462"/>
      <c r="E42" s="462"/>
      <c r="F42" s="462"/>
      <c r="G42" s="462"/>
      <c r="H42" s="462"/>
      <c r="I42" s="462"/>
      <c r="J42" s="462"/>
      <c r="K42" s="462"/>
      <c r="L42" s="462"/>
    </row>
    <row r="43" spans="3:12">
      <c r="C43" s="462"/>
      <c r="D43" s="462"/>
      <c r="E43" s="462"/>
      <c r="F43" s="462"/>
      <c r="G43" s="462"/>
      <c r="H43" s="462"/>
      <c r="I43" s="462"/>
      <c r="J43" s="462"/>
      <c r="K43" s="462"/>
      <c r="L43" s="462"/>
    </row>
    <row r="44" spans="3:12">
      <c r="C44" s="462"/>
      <c r="D44" s="462"/>
      <c r="E44" s="462"/>
      <c r="F44" s="462"/>
      <c r="G44" s="462"/>
      <c r="H44" s="462"/>
      <c r="I44" s="462"/>
      <c r="J44" s="462"/>
      <c r="K44" s="462"/>
      <c r="L44" s="462"/>
    </row>
    <row r="45" spans="3:12">
      <c r="C45" s="462"/>
      <c r="D45" s="462"/>
      <c r="E45" s="462"/>
      <c r="F45" s="462"/>
      <c r="G45" s="462"/>
      <c r="H45" s="462"/>
      <c r="I45" s="462"/>
      <c r="J45" s="462"/>
      <c r="K45" s="462"/>
      <c r="L45" s="462"/>
    </row>
    <row r="46" spans="3:12">
      <c r="C46" s="462"/>
      <c r="D46" s="462"/>
      <c r="E46" s="462"/>
      <c r="F46" s="462"/>
      <c r="G46" s="462"/>
      <c r="H46" s="462"/>
      <c r="I46" s="462"/>
      <c r="J46" s="462"/>
      <c r="K46" s="462"/>
      <c r="L46" s="462"/>
    </row>
    <row r="47" spans="3:12">
      <c r="C47" s="462"/>
      <c r="D47" s="462"/>
      <c r="E47" s="462"/>
      <c r="F47" s="462"/>
      <c r="G47" s="462"/>
      <c r="H47" s="462"/>
      <c r="I47" s="462"/>
      <c r="J47" s="462"/>
      <c r="K47" s="462"/>
      <c r="L47" s="462"/>
    </row>
    <row r="48" spans="3:12">
      <c r="C48" s="462"/>
      <c r="D48" s="462"/>
      <c r="E48" s="462"/>
      <c r="F48" s="462"/>
      <c r="G48" s="462"/>
      <c r="H48" s="462"/>
      <c r="I48" s="462"/>
      <c r="J48" s="462"/>
      <c r="K48" s="462"/>
      <c r="L48" s="462"/>
    </row>
  </sheetData>
  <pageMargins left="0.7" right="0.7" top="0.75" bottom="0.75" header="0.3" footer="0.3"/>
  <pageSetup scale="60" orientation="landscape" r:id="rId1"/>
  <headerFooter>
    <oddHeader>&amp;R&amp;"Times New Roman,Regular"Schedule II-D-3.2
Page 1 of 1</oddHeader>
  </headerFooter>
  <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58CE3-F458-4B4F-B670-81919BAC24C2}">
  <sheetPr>
    <tabColor theme="0" tint="-0.499984740745262"/>
  </sheetPr>
  <dimension ref="B1:I41"/>
  <sheetViews>
    <sheetView view="pageLayout" zoomScaleNormal="100" zoomScaleSheetLayoutView="100" workbookViewId="0">
      <selection activeCell="C49" sqref="C49"/>
    </sheetView>
  </sheetViews>
  <sheetFormatPr defaultColWidth="9.140625" defaultRowHeight="12.75"/>
  <cols>
    <col min="1" max="1" width="9.140625" style="205"/>
    <col min="2" max="2" width="48.42578125" style="205" bestFit="1" customWidth="1"/>
    <col min="3" max="7" width="14.140625" style="205" customWidth="1"/>
    <col min="8" max="16384" width="9.140625" style="205"/>
  </cols>
  <sheetData>
    <row r="1" spans="2:9" ht="13.5" thickBot="1"/>
    <row r="2" spans="2:9">
      <c r="B2" s="579" t="s">
        <v>162</v>
      </c>
      <c r="C2" s="580"/>
    </row>
    <row r="3" spans="2:9">
      <c r="B3" s="388" t="s">
        <v>579</v>
      </c>
      <c r="C3" s="581"/>
    </row>
    <row r="4" spans="2:9">
      <c r="B4" s="390" t="s">
        <v>1101</v>
      </c>
      <c r="C4" s="581"/>
      <c r="F4" s="399"/>
    </row>
    <row r="5" spans="2:9">
      <c r="B5" s="390" t="str">
        <f>'I-A'!B6</f>
        <v>TEST YEAR ENDED SEPTEMBER 30, 2024</v>
      </c>
      <c r="C5" s="581"/>
    </row>
    <row r="6" spans="2:9" ht="13.5" thickBot="1">
      <c r="B6" s="582" t="str">
        <f>'I-A'!B7</f>
        <v>DOCKET 57467</v>
      </c>
      <c r="C6" s="583"/>
    </row>
    <row r="10" spans="2:9" ht="13.5" thickBot="1">
      <c r="C10" s="1063">
        <v>1</v>
      </c>
      <c r="D10" s="1063">
        <v>2</v>
      </c>
      <c r="E10" s="1063">
        <v>3</v>
      </c>
      <c r="F10" s="1063">
        <v>4</v>
      </c>
      <c r="G10" s="1063">
        <v>5</v>
      </c>
    </row>
    <row r="11" spans="2:9" ht="26.25" thickBot="1">
      <c r="B11" s="1068" t="s">
        <v>1094</v>
      </c>
      <c r="C11" s="1068" t="s">
        <v>1102</v>
      </c>
      <c r="D11" s="1068" t="s">
        <v>2072</v>
      </c>
      <c r="E11" s="1068" t="s">
        <v>1103</v>
      </c>
      <c r="F11" s="1068" t="s">
        <v>1104</v>
      </c>
      <c r="G11" s="1068" t="s">
        <v>12</v>
      </c>
    </row>
    <row r="12" spans="2:9">
      <c r="B12" s="1064">
        <v>45200</v>
      </c>
      <c r="C12" s="463"/>
      <c r="D12" s="463"/>
      <c r="E12" s="463"/>
      <c r="F12" s="463"/>
      <c r="G12" s="585">
        <f>SUM(C12:F12)</f>
        <v>0</v>
      </c>
      <c r="H12" s="462"/>
      <c r="I12" s="1042"/>
    </row>
    <row r="13" spans="2:9">
      <c r="B13" s="1064">
        <v>45231</v>
      </c>
      <c r="C13" s="463"/>
      <c r="D13" s="463"/>
      <c r="E13" s="463"/>
      <c r="F13" s="463"/>
      <c r="G13" s="585">
        <f t="shared" ref="G13:G23" si="0">SUM(C13:F13)</f>
        <v>0</v>
      </c>
      <c r="H13" s="462"/>
      <c r="I13" s="1042"/>
    </row>
    <row r="14" spans="2:9">
      <c r="B14" s="1064">
        <v>45261</v>
      </c>
      <c r="C14" s="463"/>
      <c r="D14" s="463"/>
      <c r="E14" s="463"/>
      <c r="F14" s="463"/>
      <c r="G14" s="585">
        <f t="shared" si="0"/>
        <v>0</v>
      </c>
      <c r="H14" s="462"/>
      <c r="I14" s="1042"/>
    </row>
    <row r="15" spans="2:9">
      <c r="B15" s="1064">
        <v>45292</v>
      </c>
      <c r="C15" s="463"/>
      <c r="D15" s="463"/>
      <c r="E15" s="463"/>
      <c r="F15" s="463"/>
      <c r="G15" s="585">
        <f t="shared" si="0"/>
        <v>0</v>
      </c>
      <c r="H15" s="462"/>
      <c r="I15" s="1042"/>
    </row>
    <row r="16" spans="2:9">
      <c r="B16" s="1064">
        <v>45323</v>
      </c>
      <c r="C16" s="463"/>
      <c r="D16" s="463"/>
      <c r="E16" s="463"/>
      <c r="F16" s="463"/>
      <c r="G16" s="585">
        <f t="shared" si="0"/>
        <v>0</v>
      </c>
      <c r="H16" s="462"/>
      <c r="I16" s="1042"/>
    </row>
    <row r="17" spans="2:9">
      <c r="B17" s="1064">
        <v>45352</v>
      </c>
      <c r="C17" s="463"/>
      <c r="D17" s="463"/>
      <c r="E17" s="463"/>
      <c r="F17" s="463"/>
      <c r="G17" s="585">
        <f t="shared" si="0"/>
        <v>0</v>
      </c>
      <c r="H17" s="462"/>
      <c r="I17" s="1042"/>
    </row>
    <row r="18" spans="2:9">
      <c r="B18" s="1064">
        <v>45383</v>
      </c>
      <c r="C18" s="463"/>
      <c r="D18" s="463"/>
      <c r="E18" s="463"/>
      <c r="F18" s="463"/>
      <c r="G18" s="585">
        <f t="shared" si="0"/>
        <v>0</v>
      </c>
      <c r="H18" s="462"/>
      <c r="I18" s="1042"/>
    </row>
    <row r="19" spans="2:9">
      <c r="B19" s="1064">
        <v>45413</v>
      </c>
      <c r="C19" s="463"/>
      <c r="D19" s="463"/>
      <c r="E19" s="463"/>
      <c r="F19" s="463"/>
      <c r="G19" s="585">
        <f t="shared" si="0"/>
        <v>0</v>
      </c>
      <c r="H19" s="462"/>
      <c r="I19" s="1042"/>
    </row>
    <row r="20" spans="2:9">
      <c r="B20" s="1064">
        <v>45444</v>
      </c>
      <c r="C20" s="463"/>
      <c r="D20" s="463"/>
      <c r="E20" s="463"/>
      <c r="F20" s="463"/>
      <c r="G20" s="585">
        <f t="shared" si="0"/>
        <v>0</v>
      </c>
      <c r="H20" s="462"/>
      <c r="I20" s="1042"/>
    </row>
    <row r="21" spans="2:9">
      <c r="B21" s="1064">
        <v>45474</v>
      </c>
      <c r="C21" s="463"/>
      <c r="D21" s="463"/>
      <c r="E21" s="463"/>
      <c r="F21" s="463"/>
      <c r="G21" s="585">
        <f t="shared" si="0"/>
        <v>0</v>
      </c>
      <c r="H21" s="462"/>
      <c r="I21" s="1042"/>
    </row>
    <row r="22" spans="2:9">
      <c r="B22" s="1064">
        <v>45505</v>
      </c>
      <c r="C22" s="463"/>
      <c r="D22" s="463"/>
      <c r="E22" s="463"/>
      <c r="F22" s="463"/>
      <c r="G22" s="585">
        <f t="shared" si="0"/>
        <v>0</v>
      </c>
      <c r="H22" s="462"/>
      <c r="I22" s="1042"/>
    </row>
    <row r="23" spans="2:9">
      <c r="B23" s="1064">
        <v>45536</v>
      </c>
      <c r="C23" s="463"/>
      <c r="D23" s="463"/>
      <c r="E23" s="463"/>
      <c r="F23" s="463"/>
      <c r="G23" s="585">
        <f t="shared" si="0"/>
        <v>0</v>
      </c>
      <c r="H23" s="462"/>
      <c r="I23" s="1042"/>
    </row>
    <row r="24" spans="2:9" ht="13.5" thickBot="1">
      <c r="B24" s="1064"/>
      <c r="C24" s="463"/>
      <c r="D24" s="463"/>
      <c r="E24" s="463"/>
      <c r="F24" s="463"/>
      <c r="G24" s="585"/>
      <c r="H24" s="462"/>
      <c r="I24" s="1042"/>
    </row>
    <row r="25" spans="2:9" ht="13.5" thickBot="1">
      <c r="B25" s="1065" t="s">
        <v>12</v>
      </c>
      <c r="C25" s="1066">
        <f>SUM(C12:C23)</f>
        <v>0</v>
      </c>
      <c r="D25" s="1066">
        <f t="shared" ref="D25:G25" si="1">SUM(D12:D23)</f>
        <v>0</v>
      </c>
      <c r="E25" s="1066">
        <f t="shared" si="1"/>
        <v>0</v>
      </c>
      <c r="F25" s="1066">
        <f t="shared" si="1"/>
        <v>0</v>
      </c>
      <c r="G25" s="1067">
        <f t="shared" si="1"/>
        <v>0</v>
      </c>
      <c r="H25" s="462"/>
      <c r="I25" s="1042"/>
    </row>
    <row r="26" spans="2:9">
      <c r="C26" s="462"/>
      <c r="D26" s="462"/>
      <c r="E26" s="462"/>
      <c r="F26" s="462"/>
      <c r="G26" s="462"/>
      <c r="H26" s="462"/>
      <c r="I26" s="1042"/>
    </row>
    <row r="27" spans="2:9">
      <c r="C27" s="462"/>
      <c r="D27" s="462"/>
      <c r="E27" s="462"/>
      <c r="F27" s="462"/>
      <c r="G27" s="462"/>
      <c r="H27" s="462"/>
      <c r="I27" s="1042"/>
    </row>
    <row r="28" spans="2:9">
      <c r="C28" s="462"/>
      <c r="D28" s="462"/>
      <c r="E28" s="462"/>
      <c r="F28" s="462"/>
      <c r="G28" s="462"/>
      <c r="H28" s="462"/>
      <c r="I28" s="1042"/>
    </row>
    <row r="29" spans="2:9">
      <c r="C29" s="462"/>
      <c r="D29" s="462"/>
      <c r="E29" s="462"/>
      <c r="F29" s="462"/>
      <c r="G29" s="462"/>
      <c r="H29" s="462"/>
      <c r="I29" s="1042"/>
    </row>
    <row r="30" spans="2:9">
      <c r="C30" s="462"/>
      <c r="D30" s="462"/>
      <c r="E30" s="462"/>
      <c r="F30" s="462"/>
      <c r="G30" s="462"/>
      <c r="H30" s="462"/>
      <c r="I30" s="1042"/>
    </row>
    <row r="31" spans="2:9">
      <c r="C31" s="462"/>
      <c r="D31" s="462"/>
      <c r="E31" s="462"/>
      <c r="F31" s="462"/>
      <c r="G31" s="462"/>
      <c r="H31" s="462"/>
      <c r="I31" s="1042"/>
    </row>
    <row r="32" spans="2:9">
      <c r="C32" s="462"/>
      <c r="D32" s="462"/>
      <c r="E32" s="462"/>
      <c r="F32" s="462"/>
      <c r="G32" s="462"/>
      <c r="H32" s="462"/>
      <c r="I32" s="1042"/>
    </row>
    <row r="33" spans="3:9">
      <c r="C33" s="462"/>
      <c r="D33" s="462"/>
      <c r="E33" s="462"/>
      <c r="F33" s="462"/>
      <c r="G33" s="462"/>
      <c r="H33" s="462"/>
      <c r="I33" s="1042"/>
    </row>
    <row r="34" spans="3:9">
      <c r="C34" s="462"/>
      <c r="D34" s="462"/>
      <c r="E34" s="462"/>
      <c r="F34" s="462"/>
      <c r="G34" s="462"/>
      <c r="H34" s="462"/>
      <c r="I34" s="1042"/>
    </row>
    <row r="35" spans="3:9">
      <c r="C35" s="462"/>
      <c r="D35" s="462"/>
      <c r="E35" s="462"/>
      <c r="F35" s="462"/>
      <c r="G35" s="462"/>
      <c r="H35" s="462"/>
      <c r="I35" s="1042"/>
    </row>
    <row r="36" spans="3:9">
      <c r="C36" s="462"/>
      <c r="D36" s="462"/>
      <c r="E36" s="462"/>
      <c r="F36" s="462"/>
      <c r="G36" s="462"/>
      <c r="H36" s="462"/>
      <c r="I36" s="1042"/>
    </row>
    <row r="37" spans="3:9">
      <c r="C37" s="462"/>
      <c r="D37" s="462"/>
      <c r="E37" s="462"/>
      <c r="F37" s="462"/>
      <c r="G37" s="462"/>
      <c r="H37" s="462"/>
      <c r="I37" s="1042"/>
    </row>
    <row r="38" spans="3:9">
      <c r="C38" s="462"/>
      <c r="D38" s="462"/>
      <c r="E38" s="462"/>
      <c r="F38" s="462"/>
      <c r="G38" s="462"/>
      <c r="H38" s="462"/>
      <c r="I38" s="1042"/>
    </row>
    <row r="39" spans="3:9">
      <c r="C39" s="462"/>
      <c r="D39" s="462"/>
      <c r="E39" s="462"/>
      <c r="F39" s="462"/>
      <c r="G39" s="462"/>
      <c r="H39" s="462"/>
    </row>
    <row r="40" spans="3:9">
      <c r="C40" s="462"/>
      <c r="D40" s="462"/>
      <c r="E40" s="462"/>
      <c r="F40" s="462"/>
      <c r="G40" s="462"/>
      <c r="H40" s="462"/>
    </row>
    <row r="41" spans="3:9">
      <c r="C41" s="462"/>
      <c r="D41" s="462"/>
      <c r="E41" s="462"/>
      <c r="F41" s="462"/>
      <c r="G41" s="462"/>
      <c r="H41" s="462"/>
    </row>
  </sheetData>
  <pageMargins left="0.7" right="0.7" top="0.75" bottom="0.75" header="0.3" footer="0.3"/>
  <pageSetup scale="71" orientation="landscape" r:id="rId1"/>
  <headerFooter>
    <oddHeader>&amp;R&amp;"Times New Roman,Regular"Schedule II-D-3.3
Page 1 of 1</oddHeader>
  </headerFooter>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463810-CC6D-4FD4-9FDC-1428B421173E}">
  <sheetPr>
    <tabColor theme="0" tint="-0.499984740745262"/>
  </sheetPr>
  <dimension ref="B1:K41"/>
  <sheetViews>
    <sheetView view="pageLayout" topLeftCell="A2" zoomScaleNormal="100" zoomScaleSheetLayoutView="100" workbookViewId="0">
      <selection activeCell="C49" sqref="C49"/>
    </sheetView>
  </sheetViews>
  <sheetFormatPr defaultColWidth="9.140625" defaultRowHeight="12.75"/>
  <cols>
    <col min="1" max="1" width="9.140625" style="205"/>
    <col min="2" max="2" width="48.42578125" style="205" bestFit="1" customWidth="1"/>
    <col min="3" max="9" width="14.140625" style="205" customWidth="1"/>
    <col min="10" max="16384" width="9.140625" style="205"/>
  </cols>
  <sheetData>
    <row r="1" spans="2:11" ht="13.5" thickBot="1"/>
    <row r="2" spans="2:11">
      <c r="B2" s="579" t="s">
        <v>162</v>
      </c>
      <c r="C2" s="580"/>
    </row>
    <row r="3" spans="2:11">
      <c r="B3" s="388" t="s">
        <v>579</v>
      </c>
      <c r="C3" s="581"/>
    </row>
    <row r="4" spans="2:11">
      <c r="B4" s="390" t="s">
        <v>1105</v>
      </c>
      <c r="C4" s="581"/>
      <c r="H4" s="399"/>
    </row>
    <row r="5" spans="2:11">
      <c r="B5" s="390" t="str">
        <f>'I-A'!B6</f>
        <v>TEST YEAR ENDED SEPTEMBER 30, 2024</v>
      </c>
      <c r="C5" s="581"/>
      <c r="G5" s="401"/>
    </row>
    <row r="6" spans="2:11" ht="13.5" thickBot="1">
      <c r="B6" s="582" t="str">
        <f>'I-A'!B7</f>
        <v>DOCKET 57467</v>
      </c>
      <c r="C6" s="583"/>
    </row>
    <row r="10" spans="2:11" ht="13.5" thickBot="1">
      <c r="C10" s="1063">
        <v>1</v>
      </c>
      <c r="D10" s="1063">
        <v>2</v>
      </c>
      <c r="E10" s="1063">
        <v>3</v>
      </c>
      <c r="F10" s="1063">
        <v>4</v>
      </c>
      <c r="G10" s="1063">
        <v>5</v>
      </c>
      <c r="H10" s="1063">
        <v>6</v>
      </c>
      <c r="I10" s="1063">
        <v>7</v>
      </c>
    </row>
    <row r="11" spans="2:11" ht="26.25" thickBot="1">
      <c r="B11" s="1068" t="s">
        <v>1094</v>
      </c>
      <c r="C11" s="1068" t="s">
        <v>1106</v>
      </c>
      <c r="D11" s="1068" t="s">
        <v>1107</v>
      </c>
      <c r="E11" s="1068" t="s">
        <v>1108</v>
      </c>
      <c r="F11" s="1068" t="s">
        <v>1109</v>
      </c>
      <c r="G11" s="1068" t="s">
        <v>72</v>
      </c>
      <c r="H11" s="1068" t="s">
        <v>1110</v>
      </c>
      <c r="I11" s="1068" t="s">
        <v>12</v>
      </c>
    </row>
    <row r="12" spans="2:11">
      <c r="B12" s="1064">
        <v>45200</v>
      </c>
      <c r="C12" s="463"/>
      <c r="D12" s="463"/>
      <c r="E12" s="463"/>
      <c r="F12" s="463"/>
      <c r="G12" s="463"/>
      <c r="H12" s="463"/>
      <c r="I12" s="585">
        <f>SUM(C12:H12)</f>
        <v>0</v>
      </c>
      <c r="J12" s="462"/>
      <c r="K12" s="1042"/>
    </row>
    <row r="13" spans="2:11">
      <c r="B13" s="1064">
        <v>45231</v>
      </c>
      <c r="C13" s="463"/>
      <c r="D13" s="463"/>
      <c r="E13" s="463"/>
      <c r="F13" s="463"/>
      <c r="G13" s="463"/>
      <c r="H13" s="463"/>
      <c r="I13" s="585">
        <f t="shared" ref="I13:I23" si="0">SUM(C13:H13)</f>
        <v>0</v>
      </c>
      <c r="J13" s="462"/>
      <c r="K13" s="1042"/>
    </row>
    <row r="14" spans="2:11">
      <c r="B14" s="1064">
        <v>45261</v>
      </c>
      <c r="C14" s="463"/>
      <c r="D14" s="463"/>
      <c r="E14" s="463"/>
      <c r="F14" s="463"/>
      <c r="G14" s="463"/>
      <c r="H14" s="463"/>
      <c r="I14" s="585">
        <f t="shared" si="0"/>
        <v>0</v>
      </c>
      <c r="J14" s="462"/>
      <c r="K14" s="1042"/>
    </row>
    <row r="15" spans="2:11">
      <c r="B15" s="1064">
        <v>45292</v>
      </c>
      <c r="C15" s="463"/>
      <c r="D15" s="463"/>
      <c r="E15" s="463"/>
      <c r="F15" s="463"/>
      <c r="G15" s="463"/>
      <c r="H15" s="463"/>
      <c r="I15" s="585">
        <f t="shared" si="0"/>
        <v>0</v>
      </c>
      <c r="J15" s="462"/>
      <c r="K15" s="1042"/>
    </row>
    <row r="16" spans="2:11">
      <c r="B16" s="1064">
        <v>45323</v>
      </c>
      <c r="C16" s="463"/>
      <c r="D16" s="463"/>
      <c r="E16" s="463"/>
      <c r="F16" s="463"/>
      <c r="G16" s="463"/>
      <c r="H16" s="463"/>
      <c r="I16" s="585">
        <f t="shared" si="0"/>
        <v>0</v>
      </c>
      <c r="J16" s="462"/>
      <c r="K16" s="1042"/>
    </row>
    <row r="17" spans="2:11">
      <c r="B17" s="1064">
        <v>45352</v>
      </c>
      <c r="C17" s="463"/>
      <c r="D17" s="463"/>
      <c r="E17" s="463"/>
      <c r="F17" s="463"/>
      <c r="G17" s="463"/>
      <c r="H17" s="463"/>
      <c r="I17" s="585">
        <f t="shared" si="0"/>
        <v>0</v>
      </c>
      <c r="J17" s="462"/>
      <c r="K17" s="1042"/>
    </row>
    <row r="18" spans="2:11">
      <c r="B18" s="1064">
        <v>45383</v>
      </c>
      <c r="C18" s="463"/>
      <c r="D18" s="463"/>
      <c r="E18" s="463"/>
      <c r="F18" s="463"/>
      <c r="G18" s="463"/>
      <c r="H18" s="463"/>
      <c r="I18" s="585">
        <f t="shared" si="0"/>
        <v>0</v>
      </c>
      <c r="J18" s="462"/>
      <c r="K18" s="1042"/>
    </row>
    <row r="19" spans="2:11">
      <c r="B19" s="1064">
        <v>45413</v>
      </c>
      <c r="C19" s="463"/>
      <c r="D19" s="463"/>
      <c r="E19" s="463"/>
      <c r="F19" s="463"/>
      <c r="G19" s="463"/>
      <c r="H19" s="463"/>
      <c r="I19" s="585">
        <f t="shared" si="0"/>
        <v>0</v>
      </c>
      <c r="J19" s="462"/>
      <c r="K19" s="1042"/>
    </row>
    <row r="20" spans="2:11">
      <c r="B20" s="1064">
        <v>45444</v>
      </c>
      <c r="C20" s="463"/>
      <c r="D20" s="463"/>
      <c r="E20" s="463"/>
      <c r="F20" s="463"/>
      <c r="G20" s="463"/>
      <c r="H20" s="463"/>
      <c r="I20" s="585">
        <f t="shared" si="0"/>
        <v>0</v>
      </c>
      <c r="J20" s="462"/>
      <c r="K20" s="1042"/>
    </row>
    <row r="21" spans="2:11">
      <c r="B21" s="1064">
        <v>45474</v>
      </c>
      <c r="C21" s="463"/>
      <c r="D21" s="463"/>
      <c r="E21" s="463"/>
      <c r="F21" s="463"/>
      <c r="G21" s="463"/>
      <c r="H21" s="463"/>
      <c r="I21" s="585">
        <f t="shared" si="0"/>
        <v>0</v>
      </c>
      <c r="J21" s="462"/>
      <c r="K21" s="1042"/>
    </row>
    <row r="22" spans="2:11">
      <c r="B22" s="1064">
        <v>45505</v>
      </c>
      <c r="C22" s="463"/>
      <c r="D22" s="463"/>
      <c r="E22" s="463"/>
      <c r="F22" s="463"/>
      <c r="G22" s="463"/>
      <c r="H22" s="463"/>
      <c r="I22" s="585">
        <f t="shared" si="0"/>
        <v>0</v>
      </c>
      <c r="J22" s="462"/>
      <c r="K22" s="1042"/>
    </row>
    <row r="23" spans="2:11">
      <c r="B23" s="1064">
        <v>45536</v>
      </c>
      <c r="C23" s="463"/>
      <c r="D23" s="463"/>
      <c r="E23" s="463"/>
      <c r="F23" s="463"/>
      <c r="G23" s="463"/>
      <c r="H23" s="463"/>
      <c r="I23" s="585">
        <f t="shared" si="0"/>
        <v>0</v>
      </c>
      <c r="J23" s="462"/>
      <c r="K23" s="1042"/>
    </row>
    <row r="24" spans="2:11" ht="13.5" thickBot="1">
      <c r="B24" s="1064"/>
      <c r="C24" s="463"/>
      <c r="D24" s="463"/>
      <c r="E24" s="463"/>
      <c r="F24" s="463"/>
      <c r="G24" s="463"/>
      <c r="H24" s="463"/>
      <c r="I24" s="585"/>
      <c r="J24" s="462"/>
      <c r="K24" s="1042"/>
    </row>
    <row r="25" spans="2:11" ht="13.5" thickBot="1">
      <c r="B25" s="1065" t="s">
        <v>12</v>
      </c>
      <c r="C25" s="1066">
        <f>SUM(C12:C23)</f>
        <v>0</v>
      </c>
      <c r="D25" s="1066">
        <f t="shared" ref="D25:I25" si="1">SUM(D12:D23)</f>
        <v>0</v>
      </c>
      <c r="E25" s="1066">
        <f t="shared" si="1"/>
        <v>0</v>
      </c>
      <c r="F25" s="1066"/>
      <c r="G25" s="1066"/>
      <c r="H25" s="1066">
        <f t="shared" si="1"/>
        <v>0</v>
      </c>
      <c r="I25" s="1067">
        <f t="shared" si="1"/>
        <v>0</v>
      </c>
      <c r="J25" s="462"/>
      <c r="K25" s="1042"/>
    </row>
    <row r="26" spans="2:11">
      <c r="C26" s="462"/>
      <c r="D26" s="462"/>
      <c r="E26" s="462"/>
      <c r="F26" s="462"/>
      <c r="G26" s="462"/>
      <c r="H26" s="462"/>
      <c r="I26" s="462"/>
      <c r="J26" s="462"/>
      <c r="K26" s="1042"/>
    </row>
    <row r="27" spans="2:11">
      <c r="C27" s="462"/>
      <c r="D27" s="462"/>
      <c r="E27" s="462"/>
      <c r="F27" s="462"/>
      <c r="G27" s="462"/>
      <c r="H27" s="462"/>
      <c r="I27" s="462"/>
      <c r="J27" s="462"/>
      <c r="K27" s="1042"/>
    </row>
    <row r="28" spans="2:11">
      <c r="C28" s="462"/>
      <c r="D28" s="462"/>
      <c r="E28" s="462"/>
      <c r="F28" s="462"/>
      <c r="G28" s="462"/>
      <c r="H28" s="462"/>
      <c r="I28" s="462"/>
      <c r="J28" s="462"/>
      <c r="K28" s="1042"/>
    </row>
    <row r="29" spans="2:11">
      <c r="C29" s="462"/>
      <c r="D29" s="462"/>
      <c r="E29" s="462"/>
      <c r="F29" s="462"/>
      <c r="G29" s="462"/>
      <c r="H29" s="462"/>
      <c r="I29" s="462"/>
      <c r="J29" s="462"/>
      <c r="K29" s="1042"/>
    </row>
    <row r="30" spans="2:11">
      <c r="C30" s="462"/>
      <c r="D30" s="462"/>
      <c r="E30" s="462"/>
      <c r="F30" s="462"/>
      <c r="G30" s="462"/>
      <c r="H30" s="462"/>
      <c r="I30" s="462"/>
      <c r="J30" s="462"/>
      <c r="K30" s="1042"/>
    </row>
    <row r="31" spans="2:11">
      <c r="C31" s="462"/>
      <c r="D31" s="462"/>
      <c r="E31" s="462"/>
      <c r="F31" s="462"/>
      <c r="G31" s="462"/>
      <c r="H31" s="462"/>
      <c r="I31" s="462"/>
      <c r="J31" s="462"/>
      <c r="K31" s="1042"/>
    </row>
    <row r="32" spans="2:11">
      <c r="C32" s="462"/>
      <c r="D32" s="462"/>
      <c r="E32" s="462"/>
      <c r="F32" s="462"/>
      <c r="G32" s="462"/>
      <c r="H32" s="462"/>
      <c r="I32" s="462"/>
      <c r="J32" s="462"/>
      <c r="K32" s="1042"/>
    </row>
    <row r="33" spans="3:11">
      <c r="C33" s="462"/>
      <c r="D33" s="462"/>
      <c r="E33" s="462"/>
      <c r="F33" s="462"/>
      <c r="G33" s="462"/>
      <c r="H33" s="462"/>
      <c r="I33" s="462"/>
      <c r="J33" s="462"/>
      <c r="K33" s="1042"/>
    </row>
    <row r="34" spans="3:11">
      <c r="C34" s="462"/>
      <c r="D34" s="462"/>
      <c r="E34" s="462"/>
      <c r="F34" s="462"/>
      <c r="G34" s="462"/>
      <c r="H34" s="462"/>
      <c r="I34" s="462"/>
      <c r="J34" s="462"/>
      <c r="K34" s="1042"/>
    </row>
    <row r="35" spans="3:11">
      <c r="C35" s="462"/>
      <c r="D35" s="462"/>
      <c r="E35" s="462"/>
      <c r="F35" s="462"/>
      <c r="G35" s="462"/>
      <c r="H35" s="462"/>
      <c r="I35" s="462"/>
      <c r="J35" s="462"/>
      <c r="K35" s="1042"/>
    </row>
    <row r="36" spans="3:11">
      <c r="C36" s="462"/>
      <c r="D36" s="462"/>
      <c r="E36" s="462"/>
      <c r="F36" s="462"/>
      <c r="G36" s="462"/>
      <c r="H36" s="462"/>
      <c r="I36" s="462"/>
      <c r="J36" s="462"/>
      <c r="K36" s="1042"/>
    </row>
    <row r="37" spans="3:11">
      <c r="C37" s="462"/>
      <c r="D37" s="462"/>
      <c r="E37" s="462"/>
      <c r="F37" s="462"/>
      <c r="G37" s="462"/>
      <c r="H37" s="462"/>
      <c r="I37" s="462"/>
      <c r="J37" s="462"/>
      <c r="K37" s="1042"/>
    </row>
    <row r="38" spans="3:11">
      <c r="C38" s="462"/>
      <c r="D38" s="462"/>
      <c r="E38" s="462"/>
      <c r="F38" s="462"/>
      <c r="G38" s="462"/>
      <c r="H38" s="462"/>
      <c r="I38" s="462"/>
      <c r="J38" s="462"/>
      <c r="K38" s="1042"/>
    </row>
    <row r="39" spans="3:11">
      <c r="C39" s="462"/>
      <c r="D39" s="462"/>
      <c r="E39" s="462"/>
      <c r="F39" s="462"/>
      <c r="G39" s="462"/>
      <c r="H39" s="462"/>
      <c r="I39" s="462"/>
      <c r="J39" s="462"/>
    </row>
    <row r="40" spans="3:11">
      <c r="C40" s="462"/>
      <c r="D40" s="462"/>
      <c r="E40" s="462"/>
      <c r="F40" s="462"/>
      <c r="G40" s="462"/>
      <c r="H40" s="462"/>
      <c r="I40" s="462"/>
      <c r="J40" s="462"/>
    </row>
    <row r="41" spans="3:11">
      <c r="C41" s="462"/>
      <c r="D41" s="462"/>
      <c r="E41" s="462"/>
      <c r="F41" s="462"/>
      <c r="G41" s="462"/>
      <c r="H41" s="462"/>
      <c r="I41" s="462"/>
      <c r="J41" s="462"/>
    </row>
  </sheetData>
  <pageMargins left="0.7" right="0.7" top="0.75" bottom="0.75" header="0.3" footer="0.3"/>
  <pageSetup scale="59" orientation="landscape" r:id="rId1"/>
  <headerFooter>
    <oddHeader>&amp;R&amp;"Times New Roman,Regular"Schedule II-D-3.4
Page 1 of 1</oddHeader>
  </headerFooter>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FFCB0-C1CC-44C2-B391-922CDCC4FF55}">
  <sheetPr>
    <tabColor theme="0" tint="-0.499984740745262"/>
  </sheetPr>
  <dimension ref="B1:G24"/>
  <sheetViews>
    <sheetView view="pageLayout" zoomScaleNormal="100" zoomScaleSheetLayoutView="100" workbookViewId="0">
      <selection activeCell="C49" sqref="C49"/>
    </sheetView>
  </sheetViews>
  <sheetFormatPr defaultColWidth="9.140625" defaultRowHeight="12.75"/>
  <cols>
    <col min="1" max="1" width="9.140625" style="205"/>
    <col min="2" max="2" width="50" style="205" bestFit="1" customWidth="1"/>
    <col min="3" max="7" width="10.85546875" style="462" customWidth="1"/>
    <col min="8" max="16384" width="9.140625" style="205"/>
  </cols>
  <sheetData>
    <row r="1" spans="2:7" ht="13.5" thickBot="1"/>
    <row r="2" spans="2:7">
      <c r="B2" s="579" t="s">
        <v>162</v>
      </c>
      <c r="C2" s="1071"/>
    </row>
    <row r="3" spans="2:7">
      <c r="B3" s="388" t="s">
        <v>579</v>
      </c>
      <c r="C3" s="1072"/>
    </row>
    <row r="4" spans="2:7">
      <c r="B4" s="390" t="s">
        <v>1111</v>
      </c>
      <c r="C4" s="1072"/>
    </row>
    <row r="5" spans="2:7">
      <c r="B5" s="390" t="str">
        <f>'I-A'!B6</f>
        <v>TEST YEAR ENDED SEPTEMBER 30, 2024</v>
      </c>
      <c r="C5" s="1072"/>
    </row>
    <row r="6" spans="2:7" ht="13.5" thickBot="1">
      <c r="B6" s="582" t="str">
        <f>'I-A'!B7</f>
        <v>DOCKET 57467</v>
      </c>
      <c r="C6" s="1073"/>
    </row>
    <row r="8" spans="2:7" ht="13.5" thickBot="1">
      <c r="C8" s="1063">
        <v>1</v>
      </c>
      <c r="D8" s="1063">
        <v>2</v>
      </c>
      <c r="E8" s="1063">
        <v>3</v>
      </c>
      <c r="F8" s="1063">
        <v>4</v>
      </c>
      <c r="G8" s="1063">
        <v>5</v>
      </c>
    </row>
    <row r="9" spans="2:7" ht="13.5" thickBot="1">
      <c r="B9" s="1074" t="s">
        <v>1094</v>
      </c>
      <c r="C9" s="1075" t="s">
        <v>1112</v>
      </c>
      <c r="D9" s="1075" t="s">
        <v>1113</v>
      </c>
      <c r="E9" s="1075" t="s">
        <v>1114</v>
      </c>
      <c r="F9" s="1075" t="s">
        <v>1115</v>
      </c>
      <c r="G9" s="1075" t="s">
        <v>12</v>
      </c>
    </row>
    <row r="10" spans="2:7">
      <c r="B10" s="584"/>
      <c r="C10" s="463"/>
      <c r="D10" s="463"/>
      <c r="E10" s="463"/>
      <c r="F10" s="463"/>
      <c r="G10" s="585"/>
    </row>
    <row r="11" spans="2:7">
      <c r="B11" s="1064">
        <v>45200</v>
      </c>
      <c r="C11" s="463"/>
      <c r="D11" s="463"/>
      <c r="E11" s="463"/>
      <c r="F11" s="463"/>
      <c r="G11" s="585">
        <f>SUM(C11:F11)</f>
        <v>0</v>
      </c>
    </row>
    <row r="12" spans="2:7">
      <c r="B12" s="1064">
        <v>45231</v>
      </c>
      <c r="C12" s="463"/>
      <c r="D12" s="463"/>
      <c r="E12" s="463"/>
      <c r="F12" s="463"/>
      <c r="G12" s="585">
        <f t="shared" ref="G12:G22" si="0">SUM(C12:F12)</f>
        <v>0</v>
      </c>
    </row>
    <row r="13" spans="2:7">
      <c r="B13" s="1064">
        <v>45261</v>
      </c>
      <c r="C13" s="463"/>
      <c r="D13" s="463"/>
      <c r="E13" s="463"/>
      <c r="F13" s="463"/>
      <c r="G13" s="585">
        <f t="shared" si="0"/>
        <v>0</v>
      </c>
    </row>
    <row r="14" spans="2:7">
      <c r="B14" s="1064">
        <v>45292</v>
      </c>
      <c r="C14" s="463"/>
      <c r="D14" s="463"/>
      <c r="E14" s="463"/>
      <c r="F14" s="463"/>
      <c r="G14" s="585">
        <f t="shared" si="0"/>
        <v>0</v>
      </c>
    </row>
    <row r="15" spans="2:7">
      <c r="B15" s="1064">
        <v>45323</v>
      </c>
      <c r="C15" s="463"/>
      <c r="D15" s="463"/>
      <c r="E15" s="463"/>
      <c r="F15" s="463"/>
      <c r="G15" s="585">
        <f t="shared" si="0"/>
        <v>0</v>
      </c>
    </row>
    <row r="16" spans="2:7">
      <c r="B16" s="1064">
        <v>45352</v>
      </c>
      <c r="C16" s="463"/>
      <c r="D16" s="463"/>
      <c r="E16" s="463"/>
      <c r="F16" s="463"/>
      <c r="G16" s="585">
        <f t="shared" si="0"/>
        <v>0</v>
      </c>
    </row>
    <row r="17" spans="2:7">
      <c r="B17" s="1064">
        <v>45383</v>
      </c>
      <c r="C17" s="463"/>
      <c r="D17" s="463"/>
      <c r="E17" s="463"/>
      <c r="F17" s="463"/>
      <c r="G17" s="585">
        <f t="shared" si="0"/>
        <v>0</v>
      </c>
    </row>
    <row r="18" spans="2:7">
      <c r="B18" s="1064">
        <v>45413</v>
      </c>
      <c r="C18" s="463"/>
      <c r="D18" s="463"/>
      <c r="E18" s="463"/>
      <c r="F18" s="463"/>
      <c r="G18" s="585">
        <f t="shared" si="0"/>
        <v>0</v>
      </c>
    </row>
    <row r="19" spans="2:7">
      <c r="B19" s="1064">
        <v>45444</v>
      </c>
      <c r="C19" s="463"/>
      <c r="D19" s="463"/>
      <c r="E19" s="463"/>
      <c r="F19" s="463"/>
      <c r="G19" s="585">
        <f t="shared" si="0"/>
        <v>0</v>
      </c>
    </row>
    <row r="20" spans="2:7">
      <c r="B20" s="1064">
        <v>45474</v>
      </c>
      <c r="C20" s="463"/>
      <c r="D20" s="463"/>
      <c r="E20" s="463"/>
      <c r="F20" s="463"/>
      <c r="G20" s="585">
        <f t="shared" si="0"/>
        <v>0</v>
      </c>
    </row>
    <row r="21" spans="2:7">
      <c r="B21" s="1064">
        <v>45505</v>
      </c>
      <c r="C21" s="463"/>
      <c r="D21" s="463"/>
      <c r="E21" s="463"/>
      <c r="F21" s="463"/>
      <c r="G21" s="585">
        <f t="shared" si="0"/>
        <v>0</v>
      </c>
    </row>
    <row r="22" spans="2:7">
      <c r="B22" s="1064">
        <v>45536</v>
      </c>
      <c r="C22" s="463"/>
      <c r="D22" s="463"/>
      <c r="E22" s="463"/>
      <c r="F22" s="463"/>
      <c r="G22" s="585">
        <f t="shared" si="0"/>
        <v>0</v>
      </c>
    </row>
    <row r="23" spans="2:7" ht="13.5" thickBot="1">
      <c r="B23" s="1064"/>
      <c r="C23" s="463"/>
      <c r="D23" s="463"/>
      <c r="E23" s="463"/>
      <c r="F23" s="463"/>
      <c r="G23" s="585"/>
    </row>
    <row r="24" spans="2:7" ht="13.5" thickBot="1">
      <c r="B24" s="1065" t="s">
        <v>379</v>
      </c>
      <c r="C24" s="1066"/>
      <c r="D24" s="1066"/>
      <c r="E24" s="1066"/>
      <c r="F24" s="1066"/>
      <c r="G24" s="1067">
        <f t="shared" ref="G24" si="1">AVERAGE(G11:G22)</f>
        <v>0</v>
      </c>
    </row>
  </sheetData>
  <pageMargins left="0.7" right="0.7" top="0.75" bottom="0.75" header="0.3" footer="0.3"/>
  <pageSetup scale="82" orientation="landscape" r:id="rId1"/>
  <headerFooter>
    <oddHeader>&amp;R&amp;"Times New Roman,Regular"Schedule II-D-3.5
Page 1 of 1</oddHeader>
  </headerFooter>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BA9FB9-A261-4ACE-ACA9-7D847B243E30}">
  <sheetPr>
    <tabColor theme="0" tint="-0.499984740745262"/>
  </sheetPr>
  <dimension ref="B1:H52"/>
  <sheetViews>
    <sheetView view="pageLayout" zoomScaleNormal="100" zoomScaleSheetLayoutView="100" workbookViewId="0">
      <selection activeCell="C49" sqref="C49"/>
    </sheetView>
  </sheetViews>
  <sheetFormatPr defaultColWidth="9.140625" defaultRowHeight="12.75"/>
  <cols>
    <col min="1" max="1" width="9.140625" style="205"/>
    <col min="2" max="2" width="38.85546875" style="205" customWidth="1"/>
    <col min="3" max="8" width="17.42578125" style="205" customWidth="1"/>
    <col min="9" max="16384" width="9.140625" style="205"/>
  </cols>
  <sheetData>
    <row r="1" spans="2:8" ht="13.5" thickBot="1"/>
    <row r="2" spans="2:8">
      <c r="B2" s="579" t="s">
        <v>162</v>
      </c>
      <c r="C2" s="1071"/>
    </row>
    <row r="3" spans="2:8">
      <c r="B3" s="388" t="s">
        <v>579</v>
      </c>
      <c r="C3" s="1072"/>
    </row>
    <row r="4" spans="2:8">
      <c r="B4" s="390" t="s">
        <v>1116</v>
      </c>
      <c r="C4" s="1072"/>
    </row>
    <row r="5" spans="2:8">
      <c r="B5" s="390" t="str">
        <f>'I-A'!B6</f>
        <v>TEST YEAR ENDED SEPTEMBER 30, 2024</v>
      </c>
      <c r="C5" s="1072"/>
    </row>
    <row r="6" spans="2:8" ht="13.5" thickBot="1">
      <c r="B6" s="582" t="str">
        <f>'I-A'!B7</f>
        <v>DOCKET 57467</v>
      </c>
      <c r="C6" s="1073"/>
    </row>
    <row r="8" spans="2:8" ht="13.5" thickBot="1">
      <c r="B8" s="452"/>
      <c r="C8" s="452">
        <v>1</v>
      </c>
      <c r="D8" s="452">
        <v>2</v>
      </c>
      <c r="E8" s="452">
        <v>3</v>
      </c>
      <c r="F8" s="452">
        <v>4</v>
      </c>
      <c r="G8" s="452">
        <v>5</v>
      </c>
      <c r="H8" s="452">
        <v>6</v>
      </c>
    </row>
    <row r="9" spans="2:8" ht="13.5" thickBot="1">
      <c r="B9" s="1078" t="s">
        <v>1094</v>
      </c>
      <c r="C9" s="1078" t="s">
        <v>1117</v>
      </c>
      <c r="D9" s="1078" t="s">
        <v>1118</v>
      </c>
      <c r="E9" s="1078" t="s">
        <v>1119</v>
      </c>
      <c r="F9" s="1078" t="s">
        <v>1120</v>
      </c>
      <c r="G9" s="1078" t="s">
        <v>1121</v>
      </c>
      <c r="H9" s="1078" t="s">
        <v>12</v>
      </c>
    </row>
    <row r="10" spans="2:8">
      <c r="B10" s="1064">
        <v>45200</v>
      </c>
      <c r="C10" s="463"/>
      <c r="D10" s="463"/>
      <c r="E10" s="463"/>
      <c r="F10" s="463"/>
      <c r="G10" s="463"/>
      <c r="H10" s="585">
        <f>SUM(C10:G10)</f>
        <v>0</v>
      </c>
    </row>
    <row r="11" spans="2:8">
      <c r="B11" s="1064">
        <v>45231</v>
      </c>
      <c r="C11" s="463"/>
      <c r="D11" s="463"/>
      <c r="E11" s="463"/>
      <c r="F11" s="463"/>
      <c r="G11" s="463"/>
      <c r="H11" s="585">
        <f t="shared" ref="H11:H21" si="0">SUM(C11:G11)</f>
        <v>0</v>
      </c>
    </row>
    <row r="12" spans="2:8">
      <c r="B12" s="1064">
        <v>45261</v>
      </c>
      <c r="C12" s="463"/>
      <c r="D12" s="463"/>
      <c r="E12" s="463"/>
      <c r="F12" s="463"/>
      <c r="G12" s="463"/>
      <c r="H12" s="585">
        <f t="shared" si="0"/>
        <v>0</v>
      </c>
    </row>
    <row r="13" spans="2:8">
      <c r="B13" s="1064">
        <v>45292</v>
      </c>
      <c r="C13" s="463"/>
      <c r="D13" s="463"/>
      <c r="E13" s="463"/>
      <c r="F13" s="463"/>
      <c r="G13" s="463"/>
      <c r="H13" s="585">
        <f t="shared" si="0"/>
        <v>0</v>
      </c>
    </row>
    <row r="14" spans="2:8">
      <c r="B14" s="1064">
        <v>45323</v>
      </c>
      <c r="C14" s="463"/>
      <c r="D14" s="463"/>
      <c r="E14" s="463"/>
      <c r="F14" s="463"/>
      <c r="G14" s="463"/>
      <c r="H14" s="585">
        <f t="shared" si="0"/>
        <v>0</v>
      </c>
    </row>
    <row r="15" spans="2:8">
      <c r="B15" s="1064">
        <v>45352</v>
      </c>
      <c r="C15" s="463"/>
      <c r="D15" s="463"/>
      <c r="E15" s="463"/>
      <c r="F15" s="463"/>
      <c r="G15" s="463"/>
      <c r="H15" s="585">
        <f t="shared" si="0"/>
        <v>0</v>
      </c>
    </row>
    <row r="16" spans="2:8">
      <c r="B16" s="1064">
        <v>45383</v>
      </c>
      <c r="C16" s="463"/>
      <c r="D16" s="463"/>
      <c r="E16" s="463"/>
      <c r="F16" s="463"/>
      <c r="G16" s="463"/>
      <c r="H16" s="585">
        <f t="shared" si="0"/>
        <v>0</v>
      </c>
    </row>
    <row r="17" spans="2:8">
      <c r="B17" s="1064">
        <v>45413</v>
      </c>
      <c r="C17" s="463"/>
      <c r="D17" s="463"/>
      <c r="E17" s="463"/>
      <c r="F17" s="463"/>
      <c r="G17" s="463"/>
      <c r="H17" s="585">
        <f t="shared" si="0"/>
        <v>0</v>
      </c>
    </row>
    <row r="18" spans="2:8">
      <c r="B18" s="1064">
        <v>45444</v>
      </c>
      <c r="C18" s="463"/>
      <c r="D18" s="463"/>
      <c r="E18" s="463"/>
      <c r="F18" s="463"/>
      <c r="G18" s="463"/>
      <c r="H18" s="585">
        <f t="shared" si="0"/>
        <v>0</v>
      </c>
    </row>
    <row r="19" spans="2:8">
      <c r="B19" s="1064">
        <v>45474</v>
      </c>
      <c r="C19" s="463"/>
      <c r="D19" s="463"/>
      <c r="E19" s="463"/>
      <c r="F19" s="463"/>
      <c r="G19" s="463"/>
      <c r="H19" s="585">
        <f t="shared" si="0"/>
        <v>0</v>
      </c>
    </row>
    <row r="20" spans="2:8">
      <c r="B20" s="1064">
        <v>45505</v>
      </c>
      <c r="C20" s="463"/>
      <c r="D20" s="463"/>
      <c r="E20" s="463"/>
      <c r="F20" s="463"/>
      <c r="G20" s="463"/>
      <c r="H20" s="585">
        <f t="shared" si="0"/>
        <v>0</v>
      </c>
    </row>
    <row r="21" spans="2:8">
      <c r="B21" s="1064">
        <v>45536</v>
      </c>
      <c r="C21" s="463"/>
      <c r="D21" s="463"/>
      <c r="E21" s="463"/>
      <c r="F21" s="463"/>
      <c r="G21" s="463"/>
      <c r="H21" s="585">
        <f t="shared" si="0"/>
        <v>0</v>
      </c>
    </row>
    <row r="22" spans="2:8">
      <c r="B22" s="1076" t="s">
        <v>1122</v>
      </c>
      <c r="C22" s="463"/>
      <c r="D22" s="463"/>
      <c r="E22" s="463"/>
      <c r="F22" s="463"/>
      <c r="G22" s="463"/>
      <c r="H22" s="585">
        <f>SUM(C22:G22)</f>
        <v>0</v>
      </c>
    </row>
    <row r="23" spans="2:8" ht="13.5" thickBot="1">
      <c r="B23" s="584"/>
      <c r="C23" s="463"/>
      <c r="D23" s="463"/>
      <c r="E23" s="463"/>
      <c r="F23" s="463"/>
      <c r="G23" s="463"/>
      <c r="H23" s="585"/>
    </row>
    <row r="24" spans="2:8" s="465" customFormat="1" ht="13.5" thickBot="1">
      <c r="B24" s="1046" t="s">
        <v>12</v>
      </c>
      <c r="C24" s="1043">
        <f>SUM(C10:C23)</f>
        <v>0</v>
      </c>
      <c r="D24" s="1043">
        <f t="shared" ref="D24:H24" si="1">SUM(D10:D23)</f>
        <v>0</v>
      </c>
      <c r="E24" s="1043">
        <f t="shared" si="1"/>
        <v>0</v>
      </c>
      <c r="F24" s="1043">
        <f t="shared" si="1"/>
        <v>0</v>
      </c>
      <c r="G24" s="1043">
        <f t="shared" si="1"/>
        <v>0</v>
      </c>
      <c r="H24" s="1077">
        <f t="shared" si="1"/>
        <v>0</v>
      </c>
    </row>
    <row r="25" spans="2:8">
      <c r="C25" s="462"/>
      <c r="D25" s="462"/>
      <c r="E25" s="462"/>
      <c r="F25" s="462"/>
      <c r="G25" s="462"/>
      <c r="H25" s="462"/>
    </row>
    <row r="26" spans="2:8">
      <c r="C26" s="462"/>
      <c r="D26" s="462"/>
      <c r="E26" s="462"/>
      <c r="F26" s="462"/>
      <c r="G26" s="462"/>
      <c r="H26" s="462"/>
    </row>
    <row r="27" spans="2:8">
      <c r="C27" s="462"/>
      <c r="D27" s="462"/>
      <c r="E27" s="462"/>
      <c r="F27" s="462"/>
      <c r="G27" s="462"/>
      <c r="H27" s="462"/>
    </row>
    <row r="28" spans="2:8">
      <c r="C28" s="462"/>
      <c r="D28" s="462"/>
      <c r="E28" s="462"/>
      <c r="F28" s="462"/>
      <c r="G28" s="462"/>
      <c r="H28" s="462"/>
    </row>
    <row r="29" spans="2:8">
      <c r="C29" s="462"/>
      <c r="D29" s="462"/>
      <c r="E29" s="462"/>
      <c r="F29" s="462"/>
      <c r="G29" s="462"/>
      <c r="H29" s="462"/>
    </row>
    <row r="30" spans="2:8">
      <c r="C30" s="462"/>
      <c r="D30" s="462"/>
      <c r="E30" s="462"/>
      <c r="F30" s="462"/>
      <c r="G30" s="462"/>
      <c r="H30" s="462"/>
    </row>
    <row r="31" spans="2:8">
      <c r="C31" s="462"/>
      <c r="D31" s="462"/>
      <c r="E31" s="462"/>
      <c r="F31" s="462"/>
      <c r="G31" s="462"/>
      <c r="H31" s="462"/>
    </row>
    <row r="32" spans="2:8">
      <c r="C32" s="462"/>
      <c r="D32" s="462"/>
      <c r="E32" s="462"/>
      <c r="F32" s="462"/>
      <c r="G32" s="462"/>
      <c r="H32" s="462"/>
    </row>
    <row r="33" spans="3:8">
      <c r="C33" s="462"/>
      <c r="D33" s="462"/>
      <c r="E33" s="462"/>
      <c r="F33" s="462"/>
      <c r="G33" s="462"/>
      <c r="H33" s="462"/>
    </row>
    <row r="34" spans="3:8">
      <c r="C34" s="462"/>
      <c r="D34" s="462"/>
      <c r="E34" s="462"/>
      <c r="F34" s="462"/>
      <c r="G34" s="462"/>
      <c r="H34" s="462"/>
    </row>
    <row r="35" spans="3:8">
      <c r="C35" s="462"/>
      <c r="D35" s="462"/>
      <c r="E35" s="462"/>
      <c r="F35" s="462"/>
      <c r="G35" s="462"/>
      <c r="H35" s="462"/>
    </row>
    <row r="36" spans="3:8">
      <c r="C36" s="462"/>
      <c r="D36" s="462"/>
      <c r="E36" s="401"/>
      <c r="F36" s="462"/>
      <c r="G36" s="462"/>
      <c r="H36" s="462"/>
    </row>
    <row r="37" spans="3:8">
      <c r="C37" s="462"/>
      <c r="D37" s="462"/>
      <c r="E37" s="462"/>
      <c r="F37" s="462"/>
      <c r="G37" s="462"/>
      <c r="H37" s="462"/>
    </row>
    <row r="38" spans="3:8">
      <c r="C38" s="462"/>
      <c r="D38" s="462"/>
      <c r="E38" s="462"/>
      <c r="F38" s="462"/>
      <c r="G38" s="462"/>
      <c r="H38" s="462"/>
    </row>
    <row r="39" spans="3:8">
      <c r="C39" s="462"/>
      <c r="D39" s="462"/>
      <c r="E39" s="462"/>
      <c r="F39" s="462"/>
      <c r="G39" s="462"/>
      <c r="H39" s="462"/>
    </row>
    <row r="40" spans="3:8">
      <c r="C40" s="462"/>
      <c r="D40" s="462"/>
      <c r="E40" s="462"/>
      <c r="F40" s="462"/>
      <c r="G40" s="462"/>
      <c r="H40" s="462"/>
    </row>
    <row r="41" spans="3:8">
      <c r="C41" s="462"/>
      <c r="D41" s="462"/>
      <c r="E41" s="462"/>
      <c r="F41" s="462"/>
      <c r="G41" s="462"/>
      <c r="H41" s="462"/>
    </row>
    <row r="42" spans="3:8">
      <c r="C42" s="462"/>
      <c r="D42" s="462"/>
      <c r="E42" s="462"/>
      <c r="F42" s="462"/>
      <c r="G42" s="462"/>
      <c r="H42" s="462"/>
    </row>
    <row r="43" spans="3:8">
      <c r="C43" s="462"/>
      <c r="D43" s="462"/>
      <c r="E43" s="462"/>
      <c r="F43" s="462"/>
      <c r="G43" s="462"/>
      <c r="H43" s="462"/>
    </row>
    <row r="44" spans="3:8">
      <c r="C44" s="462"/>
      <c r="D44" s="462"/>
      <c r="E44" s="462"/>
      <c r="F44" s="462"/>
      <c r="G44" s="462"/>
      <c r="H44" s="462"/>
    </row>
    <row r="45" spans="3:8">
      <c r="C45" s="462"/>
      <c r="D45" s="462"/>
      <c r="E45" s="462"/>
      <c r="F45" s="462"/>
      <c r="G45" s="462"/>
      <c r="H45" s="462"/>
    </row>
    <row r="46" spans="3:8">
      <c r="C46" s="462"/>
      <c r="D46" s="462"/>
      <c r="E46" s="462"/>
      <c r="F46" s="462"/>
      <c r="G46" s="462"/>
      <c r="H46" s="462"/>
    </row>
    <row r="47" spans="3:8">
      <c r="C47" s="462"/>
      <c r="D47" s="462"/>
      <c r="E47" s="462"/>
      <c r="F47" s="462"/>
      <c r="G47" s="462"/>
      <c r="H47" s="462"/>
    </row>
    <row r="48" spans="3:8">
      <c r="C48" s="462"/>
      <c r="D48" s="462"/>
      <c r="E48" s="462"/>
      <c r="F48" s="462"/>
      <c r="G48" s="462"/>
      <c r="H48" s="462"/>
    </row>
    <row r="49" spans="3:8">
      <c r="C49" s="462"/>
      <c r="D49" s="462"/>
      <c r="E49" s="462"/>
      <c r="F49" s="462"/>
      <c r="G49" s="462"/>
      <c r="H49" s="462"/>
    </row>
    <row r="50" spans="3:8">
      <c r="C50" s="462"/>
      <c r="D50" s="462"/>
      <c r="E50" s="462"/>
      <c r="F50" s="462"/>
      <c r="G50" s="462"/>
      <c r="H50" s="462"/>
    </row>
    <row r="51" spans="3:8">
      <c r="C51" s="462"/>
      <c r="D51" s="462"/>
      <c r="E51" s="462"/>
      <c r="F51" s="462"/>
      <c r="G51" s="462"/>
      <c r="H51" s="462"/>
    </row>
    <row r="52" spans="3:8">
      <c r="C52" s="462"/>
      <c r="D52" s="462"/>
      <c r="E52" s="462"/>
      <c r="F52" s="462"/>
      <c r="G52" s="462"/>
      <c r="H52" s="462"/>
    </row>
  </sheetData>
  <pageMargins left="0.7" right="0.7" top="0.75" bottom="0.75" header="0.3" footer="0.3"/>
  <pageSetup scale="60" orientation="landscape" r:id="rId1"/>
  <headerFooter>
    <oddHeader>&amp;R&amp;"Times New Roman,Regular"Schedule II-D-3.6
Page 1 of 1</oddHeader>
  </headerFooter>
  <drawing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99512-5B58-4741-AB04-7CB08ED48714}">
  <sheetPr>
    <tabColor theme="0" tint="-0.499984740745262"/>
  </sheetPr>
  <dimension ref="B1:G28"/>
  <sheetViews>
    <sheetView view="pageLayout" zoomScaleNormal="100" zoomScaleSheetLayoutView="100" workbookViewId="0">
      <selection activeCell="C49" sqref="C49"/>
    </sheetView>
  </sheetViews>
  <sheetFormatPr defaultRowHeight="12.75"/>
  <cols>
    <col min="2" max="2" width="54.140625" customWidth="1"/>
    <col min="3" max="3" width="61.85546875" customWidth="1"/>
    <col min="4" max="4" width="5.42578125" customWidth="1"/>
    <col min="5" max="5" width="25.42578125" customWidth="1"/>
    <col min="6" max="6" width="5.42578125" customWidth="1"/>
    <col min="7" max="7" width="35.42578125" customWidth="1"/>
  </cols>
  <sheetData>
    <row r="1" spans="2:7" ht="13.5" thickBot="1"/>
    <row r="2" spans="2:7">
      <c r="B2" s="114" t="s">
        <v>162</v>
      </c>
    </row>
    <row r="3" spans="2:7">
      <c r="B3" s="206" t="s">
        <v>579</v>
      </c>
    </row>
    <row r="4" spans="2:7">
      <c r="B4" s="203" t="s">
        <v>1123</v>
      </c>
    </row>
    <row r="5" spans="2:7">
      <c r="B5" s="203" t="str">
        <f>'I-A'!B6</f>
        <v>TEST YEAR ENDED SEPTEMBER 30, 2024</v>
      </c>
    </row>
    <row r="6" spans="2:7" ht="13.5" thickBot="1">
      <c r="B6" s="116" t="str">
        <f>'I-A'!B7</f>
        <v>DOCKET 57467</v>
      </c>
    </row>
    <row r="10" spans="2:7">
      <c r="B10" s="1628" t="s">
        <v>2073</v>
      </c>
      <c r="C10" s="1628"/>
    </row>
    <row r="11" spans="2:7">
      <c r="B11" s="1628"/>
      <c r="C11" s="1628"/>
    </row>
    <row r="12" spans="2:7">
      <c r="B12" s="1628"/>
      <c r="C12" s="1628"/>
    </row>
    <row r="14" spans="2:7">
      <c r="B14" s="403"/>
      <c r="C14" s="404"/>
      <c r="D14" s="404"/>
      <c r="E14" s="403"/>
      <c r="F14" s="404"/>
      <c r="G14" s="403"/>
    </row>
    <row r="15" spans="2:7">
      <c r="B15" s="403"/>
      <c r="C15" s="404"/>
      <c r="D15" s="404"/>
      <c r="E15" s="403"/>
      <c r="F15" s="404"/>
      <c r="G15" s="403"/>
    </row>
    <row r="16" spans="2:7">
      <c r="B16" s="403"/>
      <c r="C16" s="404"/>
      <c r="D16" s="404"/>
      <c r="E16" s="403"/>
      <c r="F16" s="404"/>
      <c r="G16" s="403"/>
    </row>
    <row r="17" spans="2:7">
      <c r="B17" s="403"/>
      <c r="C17" s="404"/>
      <c r="D17" s="404"/>
      <c r="E17" s="403"/>
      <c r="F17" s="404"/>
      <c r="G17" s="403"/>
    </row>
    <row r="18" spans="2:7">
      <c r="B18" s="403"/>
      <c r="C18" s="404"/>
      <c r="D18" s="404"/>
      <c r="E18" s="403"/>
      <c r="F18" s="404"/>
      <c r="G18" s="403"/>
    </row>
    <row r="19" spans="2:7">
      <c r="B19" s="403"/>
      <c r="C19" s="404"/>
      <c r="D19" s="404"/>
      <c r="E19" s="403"/>
      <c r="F19" s="404"/>
      <c r="G19" s="403"/>
    </row>
    <row r="20" spans="2:7">
      <c r="B20" s="403"/>
      <c r="C20" s="404"/>
      <c r="D20" s="404"/>
      <c r="E20" s="403"/>
      <c r="F20" s="404"/>
      <c r="G20" s="403"/>
    </row>
    <row r="21" spans="2:7">
      <c r="B21" s="403"/>
      <c r="C21" s="404"/>
      <c r="D21" s="404"/>
      <c r="E21" s="403"/>
      <c r="F21" s="404"/>
      <c r="G21" s="403"/>
    </row>
    <row r="22" spans="2:7">
      <c r="B22" s="403"/>
      <c r="C22" s="404"/>
      <c r="D22" s="404"/>
      <c r="E22" s="403"/>
      <c r="F22" s="404"/>
      <c r="G22" s="403"/>
    </row>
    <row r="23" spans="2:7">
      <c r="B23" s="403"/>
      <c r="C23" s="404"/>
      <c r="D23" s="404"/>
      <c r="E23" s="403"/>
      <c r="F23" s="404"/>
      <c r="G23" s="403"/>
    </row>
    <row r="24" spans="2:7">
      <c r="B24" s="403"/>
      <c r="C24" s="404"/>
      <c r="D24" s="404"/>
      <c r="E24" s="403"/>
      <c r="F24" s="404"/>
      <c r="G24" s="403"/>
    </row>
    <row r="25" spans="2:7">
      <c r="B25" s="403"/>
      <c r="C25" s="404"/>
      <c r="D25" s="404"/>
      <c r="E25" s="403"/>
      <c r="F25" s="404"/>
      <c r="G25" s="403"/>
    </row>
    <row r="26" spans="2:7">
      <c r="B26" s="403"/>
      <c r="C26" s="404"/>
      <c r="D26" s="404"/>
      <c r="E26" s="403"/>
      <c r="F26" s="404"/>
      <c r="G26" s="403"/>
    </row>
    <row r="27" spans="2:7">
      <c r="B27" s="403"/>
      <c r="C27" s="404"/>
      <c r="D27" s="404"/>
      <c r="E27" s="403"/>
      <c r="F27" s="404"/>
      <c r="G27" s="403"/>
    </row>
    <row r="28" spans="2:7">
      <c r="B28" s="140"/>
      <c r="C28" s="400"/>
      <c r="D28" s="400"/>
      <c r="E28" s="398"/>
      <c r="F28" s="400"/>
      <c r="G28" s="398"/>
    </row>
  </sheetData>
  <mergeCells count="1">
    <mergeCell ref="B10:C12"/>
  </mergeCells>
  <pageMargins left="0.7" right="0.7" top="0.75" bottom="0.75" header="0.3" footer="0.3"/>
  <pageSetup scale="60" orientation="landscape" r:id="rId1"/>
  <headerFooter>
    <oddHeader>&amp;R&amp;"Times New Roman,Regular"Schedule II-D-3.7(1)
Page 1 of 1</oddHeader>
  </headerFooter>
  <drawing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F3192-9E4B-4210-B851-6E2FBD46D8E2}">
  <sheetPr>
    <tabColor theme="0" tint="-0.499984740745262"/>
  </sheetPr>
  <dimension ref="B1:F16"/>
  <sheetViews>
    <sheetView view="pageLayout" zoomScaleNormal="100" zoomScaleSheetLayoutView="100" workbookViewId="0">
      <selection activeCell="C49" sqref="C49"/>
    </sheetView>
  </sheetViews>
  <sheetFormatPr defaultRowHeight="12.75"/>
  <cols>
    <col min="2" max="2" width="44.42578125" bestFit="1" customWidth="1"/>
    <col min="3" max="3" width="10.140625" customWidth="1"/>
    <col min="4" max="4" width="20.85546875" bestFit="1" customWidth="1"/>
    <col min="5" max="5" width="22" bestFit="1" customWidth="1"/>
  </cols>
  <sheetData>
    <row r="1" spans="2:6" ht="13.5" thickBot="1"/>
    <row r="2" spans="2:6">
      <c r="B2" s="387" t="s">
        <v>162</v>
      </c>
      <c r="C2" s="173"/>
    </row>
    <row r="3" spans="2:6">
      <c r="B3" s="388" t="s">
        <v>579</v>
      </c>
      <c r="C3" s="402"/>
    </row>
    <row r="4" spans="2:6">
      <c r="B4" s="390" t="s">
        <v>1123</v>
      </c>
      <c r="C4" s="402"/>
    </row>
    <row r="5" spans="2:6">
      <c r="B5" s="390" t="str">
        <f>'I-A'!B6</f>
        <v>TEST YEAR ENDED SEPTEMBER 30, 2024</v>
      </c>
      <c r="C5" s="402"/>
    </row>
    <row r="6" spans="2:6" ht="13.5" thickBot="1">
      <c r="B6" s="391" t="str">
        <f>'I-A'!B7</f>
        <v>DOCKET 57467</v>
      </c>
      <c r="C6" s="182"/>
    </row>
    <row r="10" spans="2:6">
      <c r="B10" s="1628" t="s">
        <v>2074</v>
      </c>
      <c r="C10" s="1628"/>
      <c r="D10" s="1628"/>
      <c r="E10" s="1628"/>
      <c r="F10" s="1628"/>
    </row>
    <row r="11" spans="2:6">
      <c r="B11" s="1628"/>
      <c r="C11" s="1628"/>
      <c r="D11" s="1628"/>
      <c r="E11" s="1628"/>
      <c r="F11" s="1628"/>
    </row>
    <row r="12" spans="2:6">
      <c r="B12" s="1628"/>
      <c r="C12" s="1628"/>
      <c r="D12" s="1628"/>
      <c r="E12" s="1628"/>
      <c r="F12" s="1628"/>
    </row>
    <row r="14" spans="2:6">
      <c r="F14" s="199"/>
    </row>
    <row r="15" spans="2:6">
      <c r="F15" s="199"/>
    </row>
    <row r="16" spans="2:6">
      <c r="F16" s="199"/>
    </row>
  </sheetData>
  <mergeCells count="1">
    <mergeCell ref="B10:F12"/>
  </mergeCells>
  <pageMargins left="0.7" right="0.7" top="0.75" bottom="0.75" header="0.3" footer="0.3"/>
  <pageSetup scale="87" orientation="landscape" r:id="rId1"/>
  <headerFooter>
    <oddHeader>&amp;R&amp;"Times New Roman,Regular"Schedule II-D-3.7(2)
Page 1 of 1</oddHeader>
  </headerFooter>
  <drawing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FE10E-1B3D-4ADE-9FAF-56EBC1BB8869}">
  <sheetPr>
    <tabColor theme="0" tint="-0.499984740745262"/>
  </sheetPr>
  <dimension ref="B1:I48"/>
  <sheetViews>
    <sheetView view="pageLayout" zoomScaleNormal="100" zoomScaleSheetLayoutView="100" workbookViewId="0">
      <selection activeCell="C49" sqref="C49"/>
    </sheetView>
  </sheetViews>
  <sheetFormatPr defaultColWidth="9.140625" defaultRowHeight="12.75"/>
  <cols>
    <col min="1" max="1" width="9.140625" style="205"/>
    <col min="2" max="2" width="14.42578125" style="205" customWidth="1"/>
    <col min="3" max="3" width="9.140625" style="205"/>
    <col min="4" max="9" width="22.5703125" style="205" customWidth="1"/>
    <col min="10" max="16384" width="9.140625" style="205"/>
  </cols>
  <sheetData>
    <row r="1" spans="2:9" ht="13.5" thickBot="1"/>
    <row r="2" spans="2:9">
      <c r="B2" s="453" t="s">
        <v>162</v>
      </c>
      <c r="C2" s="1079"/>
      <c r="D2" s="670"/>
      <c r="E2" s="454"/>
    </row>
    <row r="3" spans="2:9">
      <c r="B3" s="407" t="s">
        <v>579</v>
      </c>
      <c r="C3" s="1080"/>
      <c r="D3" s="671"/>
      <c r="E3" s="456"/>
    </row>
    <row r="4" spans="2:9">
      <c r="B4" s="408" t="s">
        <v>1123</v>
      </c>
      <c r="C4" s="1080"/>
      <c r="D4" s="671"/>
      <c r="E4" s="456"/>
    </row>
    <row r="5" spans="2:9">
      <c r="B5" s="408" t="str">
        <f>'I-A'!B6</f>
        <v>TEST YEAR ENDED SEPTEMBER 30, 2024</v>
      </c>
      <c r="C5" s="1080"/>
      <c r="D5" s="671"/>
      <c r="E5" s="456"/>
    </row>
    <row r="6" spans="2:9" ht="13.5" thickBot="1">
      <c r="B6" s="457" t="str">
        <f>'I-A'!B7</f>
        <v>DOCKET 57467</v>
      </c>
      <c r="C6" s="1081"/>
      <c r="D6" s="672"/>
      <c r="E6" s="458"/>
    </row>
    <row r="9" spans="2:9">
      <c r="B9" s="205" t="s">
        <v>2075</v>
      </c>
    </row>
    <row r="10" spans="2:9">
      <c r="B10" s="205" t="s">
        <v>1125</v>
      </c>
    </row>
    <row r="11" spans="2:9">
      <c r="B11" s="205" t="s">
        <v>1126</v>
      </c>
    </row>
    <row r="12" spans="2:9">
      <c r="C12" s="1082"/>
      <c r="D12" s="1042"/>
      <c r="E12" s="1042"/>
      <c r="F12" s="1042"/>
      <c r="G12" s="1042"/>
      <c r="H12" s="1042"/>
      <c r="I12" s="1042"/>
    </row>
    <row r="13" spans="2:9">
      <c r="C13" s="1082"/>
      <c r="D13" s="1042"/>
      <c r="E13" s="1042"/>
      <c r="F13" s="1042"/>
      <c r="G13" s="1042"/>
      <c r="H13" s="1042"/>
      <c r="I13" s="1042"/>
    </row>
    <row r="14" spans="2:9">
      <c r="C14" s="1082"/>
      <c r="D14" s="1042"/>
      <c r="E14" s="1042"/>
      <c r="F14" s="1042"/>
      <c r="G14" s="1042"/>
      <c r="H14" s="1042"/>
      <c r="I14" s="1042"/>
    </row>
    <row r="15" spans="2:9">
      <c r="C15" s="1082"/>
      <c r="D15" s="1042"/>
      <c r="E15" s="1042"/>
      <c r="F15" s="1042"/>
      <c r="G15" s="1042"/>
      <c r="H15" s="1042"/>
      <c r="I15" s="1042"/>
    </row>
    <row r="16" spans="2:9">
      <c r="C16" s="1082"/>
      <c r="D16" s="1042"/>
      <c r="E16" s="1042"/>
      <c r="F16" s="1042"/>
      <c r="G16" s="1042"/>
      <c r="H16" s="1042"/>
      <c r="I16" s="1042"/>
    </row>
    <row r="17" spans="2:9">
      <c r="C17" s="1082"/>
      <c r="D17" s="1042"/>
      <c r="E17" s="1042"/>
      <c r="F17" s="1042"/>
      <c r="G17" s="1042"/>
      <c r="H17" s="1042"/>
      <c r="I17" s="1042"/>
    </row>
    <row r="18" spans="2:9">
      <c r="C18" s="1082"/>
      <c r="D18" s="1042"/>
      <c r="E18" s="1042"/>
      <c r="F18" s="1042"/>
      <c r="G18" s="1042"/>
      <c r="H18" s="1042"/>
      <c r="I18" s="1042"/>
    </row>
    <row r="19" spans="2:9">
      <c r="C19" s="1082"/>
      <c r="D19" s="1042"/>
      <c r="E19" s="1042"/>
      <c r="F19" s="1042"/>
      <c r="G19" s="1042"/>
      <c r="H19" s="1042"/>
      <c r="I19" s="1042"/>
    </row>
    <row r="20" spans="2:9">
      <c r="C20" s="1082"/>
      <c r="D20" s="1042"/>
      <c r="E20" s="1042"/>
      <c r="F20" s="1042"/>
      <c r="G20" s="1042"/>
      <c r="H20" s="1042"/>
      <c r="I20" s="1042"/>
    </row>
    <row r="21" spans="2:9">
      <c r="C21" s="1082"/>
      <c r="D21" s="1042"/>
      <c r="E21" s="1042"/>
      <c r="F21" s="1042"/>
      <c r="G21" s="1042"/>
      <c r="H21" s="1042"/>
      <c r="I21" s="1042"/>
    </row>
    <row r="22" spans="2:9">
      <c r="C22" s="1082"/>
      <c r="D22" s="1042"/>
      <c r="E22" s="1042"/>
      <c r="F22" s="1042"/>
      <c r="G22" s="1042"/>
      <c r="H22" s="1042"/>
      <c r="I22" s="1042"/>
    </row>
    <row r="23" spans="2:9">
      <c r="C23" s="1082"/>
      <c r="D23" s="1042"/>
      <c r="E23" s="1042"/>
      <c r="F23" s="1042"/>
      <c r="G23" s="1042"/>
      <c r="H23" s="1042"/>
      <c r="I23" s="1042"/>
    </row>
    <row r="24" spans="2:9">
      <c r="C24" s="1082"/>
      <c r="D24" s="1042"/>
      <c r="E24" s="1042"/>
      <c r="F24" s="1042"/>
      <c r="G24" s="1042"/>
      <c r="H24" s="1042"/>
      <c r="I24" s="1042"/>
    </row>
    <row r="25" spans="2:9">
      <c r="C25" s="1082"/>
      <c r="D25" s="1042"/>
      <c r="E25" s="1042"/>
      <c r="F25" s="1042"/>
      <c r="G25" s="1042"/>
      <c r="H25" s="1042"/>
      <c r="I25" s="1042"/>
    </row>
    <row r="26" spans="2:9">
      <c r="C26" s="1082"/>
      <c r="D26" s="1042"/>
      <c r="E26" s="1042"/>
      <c r="F26" s="1042"/>
      <c r="G26" s="1042"/>
      <c r="H26" s="1042"/>
      <c r="I26" s="1042"/>
    </row>
    <row r="27" spans="2:9">
      <c r="C27" s="1082"/>
      <c r="D27" s="1042"/>
      <c r="E27" s="1042"/>
      <c r="F27" s="1042"/>
      <c r="G27" s="1042"/>
      <c r="H27" s="1042"/>
      <c r="I27" s="1042"/>
    </row>
    <row r="28" spans="2:9">
      <c r="C28" s="1082"/>
      <c r="D28" s="1042"/>
      <c r="E28" s="1042"/>
      <c r="F28" s="1042"/>
      <c r="G28" s="1042"/>
      <c r="H28" s="1042"/>
      <c r="I28" s="1042"/>
    </row>
    <row r="29" spans="2:9">
      <c r="C29" s="1082"/>
      <c r="D29" s="1042"/>
      <c r="E29" s="1042"/>
      <c r="F29" s="1042"/>
      <c r="G29" s="1042"/>
      <c r="H29" s="1042"/>
      <c r="I29" s="1042"/>
    </row>
    <row r="30" spans="2:9">
      <c r="C30" s="1082"/>
      <c r="D30" s="1042"/>
      <c r="E30" s="1042"/>
      <c r="F30" s="1042"/>
      <c r="G30" s="1042"/>
      <c r="H30" s="1042"/>
      <c r="I30" s="1042"/>
    </row>
    <row r="31" spans="2:9">
      <c r="C31" s="1082"/>
      <c r="D31" s="1042"/>
      <c r="E31" s="1042"/>
      <c r="F31" s="1042"/>
      <c r="G31" s="1042"/>
      <c r="H31" s="1042"/>
      <c r="I31" s="1042"/>
    </row>
    <row r="32" spans="2:9" s="465" customFormat="1">
      <c r="B32" s="205"/>
      <c r="C32" s="1082"/>
      <c r="D32" s="1042"/>
      <c r="E32" s="1042"/>
      <c r="F32" s="1042"/>
      <c r="G32" s="1042"/>
      <c r="H32" s="1042"/>
      <c r="I32" s="1042"/>
    </row>
    <row r="33" spans="3:9">
      <c r="C33" s="1082"/>
      <c r="D33" s="1042"/>
      <c r="E33" s="1042"/>
      <c r="F33" s="1042"/>
      <c r="G33" s="1042"/>
      <c r="H33" s="1042"/>
      <c r="I33" s="1042"/>
    </row>
    <row r="34" spans="3:9">
      <c r="C34" s="1082"/>
      <c r="D34" s="1042"/>
      <c r="E34" s="1042"/>
      <c r="F34" s="1042"/>
      <c r="G34" s="1042"/>
      <c r="H34" s="1042"/>
      <c r="I34" s="1042"/>
    </row>
    <row r="35" spans="3:9">
      <c r="C35" s="1082"/>
      <c r="D35" s="1042"/>
      <c r="E35" s="1042"/>
      <c r="F35" s="1042"/>
      <c r="G35" s="1042"/>
      <c r="H35" s="1042"/>
      <c r="I35" s="1042"/>
    </row>
    <row r="36" spans="3:9">
      <c r="D36" s="1042"/>
      <c r="E36" s="1042"/>
      <c r="F36" s="1042"/>
      <c r="G36" s="1042"/>
      <c r="H36" s="1042"/>
      <c r="I36" s="1042"/>
    </row>
    <row r="37" spans="3:9">
      <c r="D37" s="1042"/>
      <c r="E37" s="1042"/>
      <c r="F37" s="1042"/>
      <c r="G37" s="1042"/>
      <c r="H37" s="1042"/>
      <c r="I37" s="1042"/>
    </row>
    <row r="38" spans="3:9">
      <c r="D38" s="1042"/>
      <c r="E38" s="1042"/>
      <c r="F38" s="1042"/>
      <c r="G38" s="1042"/>
      <c r="H38" s="1042"/>
      <c r="I38" s="1042"/>
    </row>
    <row r="39" spans="3:9">
      <c r="D39" s="1042"/>
      <c r="E39" s="1042"/>
      <c r="F39" s="1042"/>
      <c r="G39" s="1042"/>
      <c r="H39" s="1042"/>
      <c r="I39" s="1042"/>
    </row>
    <row r="40" spans="3:9">
      <c r="D40" s="1042"/>
      <c r="E40" s="1042"/>
      <c r="F40" s="1042"/>
      <c r="G40" s="1042"/>
      <c r="H40" s="1042"/>
      <c r="I40" s="1042"/>
    </row>
    <row r="41" spans="3:9">
      <c r="D41" s="1042"/>
      <c r="E41" s="1042"/>
      <c r="F41" s="1042"/>
      <c r="G41" s="1042"/>
      <c r="H41" s="1042"/>
      <c r="I41" s="1042"/>
    </row>
    <row r="42" spans="3:9">
      <c r="D42" s="1042"/>
      <c r="E42" s="1042"/>
      <c r="F42" s="1042"/>
      <c r="G42" s="1042"/>
      <c r="H42" s="1042"/>
      <c r="I42" s="1042"/>
    </row>
    <row r="43" spans="3:9">
      <c r="D43" s="1042"/>
      <c r="E43" s="1042"/>
      <c r="F43" s="1042"/>
      <c r="G43" s="1042"/>
      <c r="H43" s="1042"/>
      <c r="I43" s="1042"/>
    </row>
    <row r="44" spans="3:9">
      <c r="D44" s="1042"/>
      <c r="E44" s="1042"/>
      <c r="F44" s="1042"/>
      <c r="G44" s="1042"/>
      <c r="H44" s="1042"/>
      <c r="I44" s="1042"/>
    </row>
    <row r="45" spans="3:9">
      <c r="D45" s="1042"/>
      <c r="E45" s="1042"/>
      <c r="F45" s="1042"/>
      <c r="G45" s="1042"/>
      <c r="H45" s="1042"/>
      <c r="I45" s="1042"/>
    </row>
    <row r="46" spans="3:9">
      <c r="D46" s="1042"/>
      <c r="E46" s="1042"/>
      <c r="F46" s="1042"/>
      <c r="G46" s="1042"/>
      <c r="H46" s="1042"/>
      <c r="I46" s="1042"/>
    </row>
    <row r="47" spans="3:9">
      <c r="D47" s="1042"/>
      <c r="E47" s="1042"/>
      <c r="F47" s="1042"/>
      <c r="G47" s="1042"/>
      <c r="H47" s="1042"/>
      <c r="I47" s="1042"/>
    </row>
    <row r="48" spans="3:9">
      <c r="D48" s="1042"/>
      <c r="E48" s="1042"/>
      <c r="F48" s="1042"/>
      <c r="G48" s="1042"/>
      <c r="H48" s="1042"/>
      <c r="I48" s="1042"/>
    </row>
  </sheetData>
  <pageMargins left="0.7" right="0.7" top="0.75" bottom="0.75" header="0.3" footer="0.3"/>
  <pageSetup scale="75" orientation="landscape" r:id="rId1"/>
  <headerFooter>
    <oddHeader>&amp;R&amp;"Times New Roman,Regular"Schedule II-D-3.7(3)
Page 1 of 1</oddHeader>
  </headerFooter>
  <drawing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845AA-6231-4AE9-9218-6FBE034B9DD0}">
  <sheetPr>
    <tabColor theme="0" tint="-0.499984740745262"/>
  </sheetPr>
  <dimension ref="B1:H45"/>
  <sheetViews>
    <sheetView view="pageLayout" zoomScaleNormal="100" zoomScaleSheetLayoutView="100" workbookViewId="0">
      <selection activeCell="C49" sqref="C49"/>
    </sheetView>
  </sheetViews>
  <sheetFormatPr defaultColWidth="9.140625" defaultRowHeight="12.75"/>
  <cols>
    <col min="1" max="3" width="9.140625" style="205"/>
    <col min="4" max="8" width="19.42578125" style="205" customWidth="1"/>
    <col min="9" max="16384" width="9.140625" style="205"/>
  </cols>
  <sheetData>
    <row r="1" spans="2:5" ht="13.5" thickBot="1"/>
    <row r="2" spans="2:5">
      <c r="B2" s="453" t="s">
        <v>162</v>
      </c>
      <c r="C2" s="1079"/>
      <c r="D2" s="670"/>
      <c r="E2" s="454"/>
    </row>
    <row r="3" spans="2:5">
      <c r="B3" s="407" t="s">
        <v>579</v>
      </c>
      <c r="C3" s="1080"/>
      <c r="D3" s="671"/>
      <c r="E3" s="456"/>
    </row>
    <row r="4" spans="2:5">
      <c r="B4" s="408" t="s">
        <v>1123</v>
      </c>
      <c r="C4" s="1080"/>
      <c r="D4" s="671"/>
      <c r="E4" s="456"/>
    </row>
    <row r="5" spans="2:5">
      <c r="B5" s="408" t="str">
        <f>'I-A'!B6</f>
        <v>TEST YEAR ENDED SEPTEMBER 30, 2024</v>
      </c>
      <c r="C5" s="1080"/>
      <c r="D5" s="671"/>
      <c r="E5" s="456"/>
    </row>
    <row r="6" spans="2:5" ht="13.5" thickBot="1">
      <c r="B6" s="457" t="str">
        <f>'I-A'!B7</f>
        <v>DOCKET 57467</v>
      </c>
      <c r="C6" s="1081"/>
      <c r="D6" s="672"/>
      <c r="E6" s="458"/>
    </row>
    <row r="9" spans="2:5">
      <c r="B9" s="205" t="s">
        <v>2076</v>
      </c>
    </row>
    <row r="10" spans="2:5">
      <c r="B10" s="205" t="s">
        <v>1127</v>
      </c>
    </row>
    <row r="33" spans="3:8">
      <c r="C33" s="462"/>
      <c r="D33" s="462"/>
      <c r="E33" s="462"/>
      <c r="F33" s="462"/>
      <c r="G33" s="462"/>
      <c r="H33" s="462"/>
    </row>
    <row r="34" spans="3:8">
      <c r="C34" s="462"/>
      <c r="D34" s="462"/>
      <c r="E34" s="462"/>
      <c r="F34" s="462"/>
      <c r="G34" s="462"/>
      <c r="H34" s="462"/>
    </row>
    <row r="35" spans="3:8">
      <c r="C35" s="462"/>
      <c r="D35" s="462"/>
      <c r="E35" s="462"/>
      <c r="F35" s="462"/>
      <c r="G35" s="462"/>
      <c r="H35" s="462"/>
    </row>
    <row r="36" spans="3:8">
      <c r="C36" s="462"/>
      <c r="D36" s="462"/>
      <c r="E36" s="462"/>
      <c r="F36" s="462"/>
      <c r="G36" s="462"/>
      <c r="H36" s="462"/>
    </row>
    <row r="37" spans="3:8">
      <c r="C37" s="462"/>
      <c r="D37" s="462"/>
      <c r="E37" s="462"/>
      <c r="F37" s="462"/>
      <c r="G37" s="462"/>
      <c r="H37" s="462"/>
    </row>
    <row r="38" spans="3:8">
      <c r="C38" s="462"/>
      <c r="D38" s="462"/>
      <c r="E38" s="462"/>
      <c r="F38" s="462"/>
      <c r="G38" s="462"/>
      <c r="H38" s="462"/>
    </row>
    <row r="39" spans="3:8">
      <c r="C39" s="462"/>
      <c r="D39" s="462"/>
      <c r="E39" s="462"/>
      <c r="F39" s="462"/>
      <c r="G39" s="462"/>
      <c r="H39" s="462"/>
    </row>
    <row r="40" spans="3:8">
      <c r="C40" s="462"/>
      <c r="D40" s="462"/>
      <c r="E40" s="462"/>
      <c r="F40" s="462"/>
      <c r="G40" s="462"/>
      <c r="H40" s="462"/>
    </row>
    <row r="41" spans="3:8">
      <c r="C41" s="462"/>
      <c r="D41" s="462"/>
      <c r="E41" s="462"/>
      <c r="F41" s="462"/>
      <c r="G41" s="462"/>
      <c r="H41" s="462"/>
    </row>
    <row r="42" spans="3:8">
      <c r="C42" s="462"/>
      <c r="D42" s="462"/>
      <c r="E42" s="462"/>
      <c r="F42" s="462"/>
      <c r="G42" s="462"/>
      <c r="H42" s="462"/>
    </row>
    <row r="43" spans="3:8">
      <c r="C43" s="462"/>
      <c r="D43" s="462"/>
      <c r="E43" s="462"/>
      <c r="F43" s="462"/>
      <c r="G43" s="462"/>
      <c r="H43" s="462"/>
    </row>
    <row r="44" spans="3:8">
      <c r="C44" s="462"/>
      <c r="D44" s="462"/>
      <c r="E44" s="462"/>
      <c r="F44" s="462"/>
      <c r="G44" s="462"/>
      <c r="H44" s="462"/>
    </row>
    <row r="45" spans="3:8">
      <c r="C45" s="462"/>
      <c r="D45" s="462"/>
      <c r="E45" s="462"/>
      <c r="F45" s="462"/>
      <c r="G45" s="462"/>
      <c r="H45" s="462"/>
    </row>
  </sheetData>
  <pageMargins left="0.7" right="0.7" top="0.75" bottom="0.75" header="0.3" footer="0.3"/>
  <pageSetup scale="93" orientation="landscape" r:id="rId1"/>
  <headerFooter>
    <oddHeader>&amp;R&amp;"Times New Roman,Regular"Schedule II-D-3.7(4)
Page 1 of 1</oddHeader>
  </headerFooter>
  <drawing r:id="rId2"/>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227F98-062D-4D8A-80E9-510C36A9CE4A}">
  <sheetPr>
    <tabColor theme="0" tint="-0.499984740745262"/>
  </sheetPr>
  <dimension ref="B1:C9"/>
  <sheetViews>
    <sheetView view="pageLayout" zoomScaleNormal="100" zoomScaleSheetLayoutView="100" workbookViewId="0">
      <selection activeCell="C49" sqref="C49"/>
    </sheetView>
  </sheetViews>
  <sheetFormatPr defaultRowHeight="12.75"/>
  <cols>
    <col min="2" max="2" width="44.42578125" bestFit="1" customWidth="1"/>
  </cols>
  <sheetData>
    <row r="1" spans="2:3" ht="13.5" thickBot="1"/>
    <row r="2" spans="2:3">
      <c r="B2" s="406" t="s">
        <v>162</v>
      </c>
      <c r="C2" s="405"/>
    </row>
    <row r="3" spans="2:3">
      <c r="B3" s="407" t="s">
        <v>579</v>
      </c>
      <c r="C3" s="410"/>
    </row>
    <row r="4" spans="2:3">
      <c r="B4" s="408" t="s">
        <v>1123</v>
      </c>
      <c r="C4" s="410"/>
    </row>
    <row r="5" spans="2:3">
      <c r="B5" s="408" t="str">
        <f>'I-A'!B6</f>
        <v>TEST YEAR ENDED SEPTEMBER 30, 2024</v>
      </c>
      <c r="C5" s="410"/>
    </row>
    <row r="6" spans="2:3" ht="13.5" thickBot="1">
      <c r="B6" s="409" t="str">
        <f>'I-A'!B7</f>
        <v>DOCKET 57467</v>
      </c>
      <c r="C6" s="411"/>
    </row>
    <row r="9" spans="2:3">
      <c r="B9" s="205" t="s">
        <v>2077</v>
      </c>
    </row>
  </sheetData>
  <pageMargins left="0.7" right="0.7" top="0.75" bottom="0.75" header="0.3" footer="0.3"/>
  <pageSetup scale="81" orientation="landscape" r:id="rId1"/>
  <headerFooter>
    <oddHeader>&amp;R&amp;"Times New Roman,Regular"Schedule II-D-3.7(5)
Page 1 of 1</oddHeader>
  </headerFooter>
  <drawing r:id="rId2"/>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96ABC1-A972-4F1D-B6E2-73C525ED2594}">
  <sheetPr>
    <tabColor theme="0" tint="-0.499984740745262"/>
  </sheetPr>
  <dimension ref="B1:C9"/>
  <sheetViews>
    <sheetView view="pageLayout" zoomScaleNormal="100" zoomScaleSheetLayoutView="110" workbookViewId="0">
      <selection activeCell="C49" sqref="C49"/>
    </sheetView>
  </sheetViews>
  <sheetFormatPr defaultRowHeight="12.75"/>
  <cols>
    <col min="2" max="2" width="44.42578125" bestFit="1" customWidth="1"/>
  </cols>
  <sheetData>
    <row r="1" spans="2:3" ht="13.5" thickBot="1"/>
    <row r="2" spans="2:3">
      <c r="B2" s="406" t="s">
        <v>162</v>
      </c>
      <c r="C2" s="405"/>
    </row>
    <row r="3" spans="2:3">
      <c r="B3" s="407" t="s">
        <v>579</v>
      </c>
      <c r="C3" s="410"/>
    </row>
    <row r="4" spans="2:3">
      <c r="B4" s="408" t="s">
        <v>1123</v>
      </c>
      <c r="C4" s="410"/>
    </row>
    <row r="5" spans="2:3">
      <c r="B5" s="408" t="str">
        <f>'I-A'!B6</f>
        <v>TEST YEAR ENDED SEPTEMBER 30, 2024</v>
      </c>
      <c r="C5" s="410"/>
    </row>
    <row r="6" spans="2:3" ht="13.5" thickBot="1">
      <c r="B6" s="409" t="str">
        <f>'I-A'!B7</f>
        <v>DOCKET 57467</v>
      </c>
      <c r="C6" s="411"/>
    </row>
    <row r="9" spans="2:3">
      <c r="B9" s="205" t="s">
        <v>2078</v>
      </c>
    </row>
  </sheetData>
  <pageMargins left="0.7" right="0.7" top="0.75" bottom="0.75" header="0.3" footer="0.3"/>
  <pageSetup orientation="landscape" r:id="rId1"/>
  <headerFooter>
    <oddHeader>&amp;R&amp;"Times New Roman,Regular"Schedule II-D-3.7(6)
Page 1 of 1</oddHeader>
  </headerFooter>
  <drawing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7A49A-D756-4CB4-BE4C-1913AC73468A}">
  <sheetPr>
    <tabColor theme="0" tint="-0.499984740745262"/>
  </sheetPr>
  <dimension ref="B1:B6"/>
  <sheetViews>
    <sheetView view="pageLayout" zoomScaleNormal="100" zoomScaleSheetLayoutView="100" workbookViewId="0">
      <selection activeCell="C49" sqref="C49"/>
    </sheetView>
  </sheetViews>
  <sheetFormatPr defaultRowHeight="12.75"/>
  <cols>
    <col min="2" max="2" width="44.42578125" bestFit="1" customWidth="1"/>
    <col min="3" max="3" width="47.42578125" customWidth="1"/>
  </cols>
  <sheetData>
    <row r="1" spans="2:2" ht="13.5" thickBot="1"/>
    <row r="2" spans="2:2">
      <c r="B2" s="412" t="s">
        <v>162</v>
      </c>
    </row>
    <row r="3" spans="2:2">
      <c r="B3" s="413" t="s">
        <v>579</v>
      </c>
    </row>
    <row r="4" spans="2:2">
      <c r="B4" s="414" t="s">
        <v>1128</v>
      </c>
    </row>
    <row r="5" spans="2:2">
      <c r="B5" s="414" t="str">
        <f>'I-A'!B6</f>
        <v>TEST YEAR ENDED SEPTEMBER 30, 2024</v>
      </c>
    </row>
    <row r="6" spans="2:2" ht="13.5" thickBot="1">
      <c r="B6" s="415" t="str">
        <f>'I-A'!B7</f>
        <v>DOCKET 57467</v>
      </c>
    </row>
  </sheetData>
  <pageMargins left="0.7" right="0.7" top="0.75" bottom="0.75" header="0.3" footer="0.3"/>
  <pageSetup orientation="landscape" r:id="rId1"/>
  <headerFooter>
    <oddHeader>&amp;R&amp;"Times New Roman,Regular"Schedule II-D-3.8
Page 1 of 1</oddHeader>
  </headerFooter>
  <drawing r:id="rId2"/>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9522B9-B186-41B7-A575-2FF026F988E2}">
  <sheetPr>
    <tabColor theme="0" tint="-0.499984740745262"/>
  </sheetPr>
  <dimension ref="B1:B6"/>
  <sheetViews>
    <sheetView view="pageLayout" zoomScaleNormal="100" zoomScaleSheetLayoutView="100" workbookViewId="0">
      <selection activeCell="C49" sqref="C49"/>
    </sheetView>
  </sheetViews>
  <sheetFormatPr defaultRowHeight="12.75"/>
  <cols>
    <col min="2" max="2" width="49.5703125" customWidth="1"/>
    <col min="3" max="3" width="42.85546875" customWidth="1"/>
  </cols>
  <sheetData>
    <row r="1" spans="2:2" ht="13.5" thickBot="1"/>
    <row r="2" spans="2:2">
      <c r="B2" s="412" t="s">
        <v>162</v>
      </c>
    </row>
    <row r="3" spans="2:2">
      <c r="B3" s="413" t="s">
        <v>579</v>
      </c>
    </row>
    <row r="4" spans="2:2">
      <c r="B4" s="414" t="s">
        <v>1129</v>
      </c>
    </row>
    <row r="5" spans="2:2">
      <c r="B5" s="414" t="str">
        <f>'I-A'!B6</f>
        <v>TEST YEAR ENDED SEPTEMBER 30, 2024</v>
      </c>
    </row>
    <row r="6" spans="2:2" ht="13.5" thickBot="1">
      <c r="B6" s="415" t="str">
        <f>'I-A'!B7</f>
        <v>DOCKET 57467</v>
      </c>
    </row>
  </sheetData>
  <pageMargins left="0.7" right="0.7" top="0.75" bottom="0.75" header="0.3" footer="0.3"/>
  <pageSetup scale="91" orientation="landscape" r:id="rId1"/>
  <headerFooter>
    <oddHeader>&amp;R&amp;"Times New Roman,Regular"Schedule II-D-3.9
Page 1 of 1</oddHeader>
  </headerFooter>
  <drawing r:id="rId2"/>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0EEA3-7982-4389-ACB6-96E54F02BACD}">
  <sheetPr>
    <tabColor theme="0" tint="-0.499984740745262"/>
  </sheetPr>
  <dimension ref="B1:B11"/>
  <sheetViews>
    <sheetView view="pageLayout" zoomScaleNormal="100" zoomScaleSheetLayoutView="100" workbookViewId="0">
      <selection activeCell="C49" sqref="C49"/>
    </sheetView>
  </sheetViews>
  <sheetFormatPr defaultColWidth="9.140625" defaultRowHeight="12.75"/>
  <cols>
    <col min="1" max="1" width="9.140625" style="205"/>
    <col min="2" max="2" width="48.42578125" style="205" bestFit="1" customWidth="1"/>
    <col min="3" max="16384" width="9.140625" style="205"/>
  </cols>
  <sheetData>
    <row r="1" spans="2:2" ht="13.5" thickBot="1"/>
    <row r="2" spans="2:2">
      <c r="B2" s="1083" t="s">
        <v>162</v>
      </c>
    </row>
    <row r="3" spans="2:2">
      <c r="B3" s="413" t="s">
        <v>579</v>
      </c>
    </row>
    <row r="4" spans="2:2">
      <c r="B4" s="414" t="s">
        <v>2091</v>
      </c>
    </row>
    <row r="5" spans="2:2">
      <c r="B5" s="414" t="str">
        <f>'I-A'!B6</f>
        <v>TEST YEAR ENDED SEPTEMBER 30, 2024</v>
      </c>
    </row>
    <row r="6" spans="2:2" ht="13.5" thickBot="1">
      <c r="B6" s="1084" t="str">
        <f>'I-A'!B7</f>
        <v>DOCKET 57467</v>
      </c>
    </row>
    <row r="9" spans="2:2">
      <c r="B9" s="205" t="s">
        <v>2079</v>
      </c>
    </row>
    <row r="11" spans="2:2">
      <c r="B11" s="205" t="s">
        <v>2080</v>
      </c>
    </row>
  </sheetData>
  <pageMargins left="0.7" right="0.7" top="0.75" bottom="0.75" header="0.3" footer="0.3"/>
  <pageSetup scale="74" orientation="landscape" r:id="rId1"/>
  <headerFooter>
    <oddHeader>&amp;R&amp;"Times New Roman,Regular"Schedule II-D-3.10
Page 1 of 1</oddHeader>
  </headerFooter>
  <drawing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4">
    <tabColor theme="5" tint="0.39997558519241921"/>
  </sheetPr>
  <dimension ref="A1:R69"/>
  <sheetViews>
    <sheetView view="pageLayout" zoomScaleNormal="100" zoomScaleSheetLayoutView="100" workbookViewId="0">
      <selection activeCell="C49" sqref="C49"/>
    </sheetView>
  </sheetViews>
  <sheetFormatPr defaultColWidth="9.140625" defaultRowHeight="12.75" customHeight="1"/>
  <cols>
    <col min="1" max="1" width="5.85546875" style="94" customWidth="1"/>
    <col min="2" max="2" width="8.85546875" style="94" customWidth="1"/>
    <col min="3" max="3" width="40.140625" style="94" customWidth="1"/>
    <col min="4" max="4" width="10.5703125" style="94" customWidth="1"/>
    <col min="5" max="5" width="12.85546875" style="94" customWidth="1"/>
    <col min="6" max="6" width="14.85546875" style="94" customWidth="1"/>
    <col min="7" max="9" width="12.85546875" style="94" customWidth="1"/>
    <col min="10" max="11" width="12.85546875" style="95" customWidth="1"/>
    <col min="12" max="12" width="12.85546875" style="94" customWidth="1"/>
    <col min="13" max="16" width="9" style="94" customWidth="1"/>
    <col min="17" max="17" width="12.85546875" style="94" customWidth="1"/>
    <col min="18" max="16384" width="9.140625" style="94"/>
  </cols>
  <sheetData>
    <row r="1" spans="1:17" ht="12" thickBot="1">
      <c r="L1" s="35"/>
    </row>
    <row r="2" spans="1:17" ht="11.25">
      <c r="B2" s="114" t="s">
        <v>162</v>
      </c>
      <c r="C2" s="118"/>
      <c r="F2" s="121"/>
      <c r="L2" s="35"/>
    </row>
    <row r="3" spans="1:17" ht="11.25">
      <c r="B3" s="206" t="s">
        <v>579</v>
      </c>
      <c r="C3" s="119"/>
      <c r="F3" s="121"/>
      <c r="L3" s="35"/>
    </row>
    <row r="4" spans="1:17" ht="11.25">
      <c r="B4" s="203" t="s">
        <v>2005</v>
      </c>
      <c r="C4" s="119"/>
    </row>
    <row r="5" spans="1:17" ht="11.25">
      <c r="B5" s="203" t="str">
        <f>'I-A'!B6</f>
        <v>TEST YEAR ENDED SEPTEMBER 30, 2024</v>
      </c>
      <c r="C5" s="119"/>
    </row>
    <row r="6" spans="1:17" ht="12" thickBot="1">
      <c r="B6" s="116" t="str">
        <f>'I-A'!B7</f>
        <v>DOCKET 57467</v>
      </c>
      <c r="C6" s="120"/>
    </row>
    <row r="7" spans="1:17" ht="11.25">
      <c r="B7" s="96"/>
    </row>
    <row r="8" spans="1:17" ht="12" thickBot="1">
      <c r="B8" s="94" t="s">
        <v>7</v>
      </c>
      <c r="E8" s="97">
        <v>1</v>
      </c>
      <c r="F8" s="97">
        <v>2</v>
      </c>
      <c r="G8" s="97">
        <v>3</v>
      </c>
      <c r="H8" s="97">
        <v>4</v>
      </c>
      <c r="I8" s="97">
        <v>5</v>
      </c>
      <c r="J8" s="97">
        <v>6</v>
      </c>
      <c r="K8" s="97">
        <v>7</v>
      </c>
      <c r="L8" s="97">
        <v>8</v>
      </c>
      <c r="M8" s="97">
        <v>9</v>
      </c>
      <c r="N8" s="98">
        <v>10</v>
      </c>
      <c r="O8" s="98">
        <v>11</v>
      </c>
      <c r="P8" s="98">
        <v>12</v>
      </c>
      <c r="Q8" s="95">
        <v>13</v>
      </c>
    </row>
    <row r="9" spans="1:17" ht="11.25" customHeight="1">
      <c r="A9" s="1550" t="s">
        <v>1226</v>
      </c>
      <c r="B9" s="1538" t="s">
        <v>1124</v>
      </c>
      <c r="C9" s="1538" t="s">
        <v>1</v>
      </c>
      <c r="D9" s="1538" t="s">
        <v>1144</v>
      </c>
      <c r="E9" s="1547" t="s">
        <v>1213</v>
      </c>
      <c r="F9" s="1538" t="s">
        <v>2039</v>
      </c>
      <c r="G9" s="1538" t="s">
        <v>1122</v>
      </c>
      <c r="H9" s="1538" t="s">
        <v>2040</v>
      </c>
      <c r="I9" s="1538" t="s">
        <v>2041</v>
      </c>
      <c r="J9" s="1538" t="s">
        <v>2006</v>
      </c>
      <c r="K9" s="1538" t="s">
        <v>1211</v>
      </c>
      <c r="L9" s="1538" t="s">
        <v>204</v>
      </c>
      <c r="M9" s="1538" t="s">
        <v>205</v>
      </c>
      <c r="N9" s="1538" t="s">
        <v>176</v>
      </c>
      <c r="O9" s="1538" t="s">
        <v>217</v>
      </c>
      <c r="P9" s="1538" t="s">
        <v>194</v>
      </c>
      <c r="Q9" s="1538" t="s">
        <v>12</v>
      </c>
    </row>
    <row r="10" spans="1:17" ht="11.25">
      <c r="A10" s="1551"/>
      <c r="B10" s="1539"/>
      <c r="C10" s="1539"/>
      <c r="D10" s="1539"/>
      <c r="E10" s="1548"/>
      <c r="F10" s="1539"/>
      <c r="G10" s="1539"/>
      <c r="H10" s="1539"/>
      <c r="I10" s="1539"/>
      <c r="J10" s="1539"/>
      <c r="K10" s="1539"/>
      <c r="L10" s="1539"/>
      <c r="M10" s="1539"/>
      <c r="N10" s="1539"/>
      <c r="O10" s="1539"/>
      <c r="P10" s="1539"/>
      <c r="Q10" s="1539"/>
    </row>
    <row r="11" spans="1:17" ht="11.25">
      <c r="A11" s="1551"/>
      <c r="B11" s="1539"/>
      <c r="C11" s="1539"/>
      <c r="D11" s="1539"/>
      <c r="E11" s="1548"/>
      <c r="F11" s="1539"/>
      <c r="G11" s="1539"/>
      <c r="H11" s="1539"/>
      <c r="I11" s="1539"/>
      <c r="J11" s="1539"/>
      <c r="K11" s="1539"/>
      <c r="L11" s="1539"/>
      <c r="M11" s="1539"/>
      <c r="N11" s="1539"/>
      <c r="O11" s="1539"/>
      <c r="P11" s="1539"/>
      <c r="Q11" s="1539"/>
    </row>
    <row r="12" spans="1:17" ht="12" thickBot="1">
      <c r="A12" s="1552"/>
      <c r="B12" s="1540"/>
      <c r="C12" s="1540"/>
      <c r="D12" s="1540"/>
      <c r="E12" s="1549"/>
      <c r="F12" s="1540"/>
      <c r="G12" s="1540"/>
      <c r="H12" s="1540"/>
      <c r="I12" s="1540"/>
      <c r="J12" s="1540"/>
      <c r="K12" s="1540"/>
      <c r="L12" s="1540"/>
      <c r="M12" s="1540"/>
      <c r="N12" s="1540"/>
      <c r="O12" s="1540"/>
      <c r="P12" s="1540"/>
      <c r="Q12" s="1540"/>
    </row>
    <row r="13" spans="1:17" ht="12.75" customHeight="1">
      <c r="B13" s="718"/>
      <c r="C13" s="130"/>
      <c r="D13" s="130"/>
      <c r="E13" s="130"/>
      <c r="F13" s="130"/>
      <c r="G13" s="130"/>
      <c r="H13" s="130"/>
      <c r="I13" s="130"/>
      <c r="J13" s="131"/>
      <c r="K13" s="131"/>
      <c r="L13" s="130"/>
      <c r="M13" s="130"/>
      <c r="N13" s="130"/>
      <c r="O13" s="130"/>
      <c r="P13" s="130"/>
      <c r="Q13" s="719"/>
    </row>
    <row r="14" spans="1:17" s="96" customFormat="1" ht="11.25">
      <c r="A14" s="254">
        <v>1</v>
      </c>
      <c r="B14" s="747">
        <v>426.4</v>
      </c>
      <c r="C14" s="94" t="s">
        <v>295</v>
      </c>
      <c r="D14" s="133"/>
      <c r="E14" s="217">
        <f>SUMIF('ATTACH-Test Year TB'!$B:$B,$B14,'ATTACH-Test Year TB'!$R:$R)</f>
        <v>27500</v>
      </c>
      <c r="F14" s="217">
        <v>0</v>
      </c>
      <c r="G14" s="217">
        <v>0</v>
      </c>
      <c r="H14" s="217">
        <f>SUM(E14:G14)</f>
        <v>27500</v>
      </c>
      <c r="I14" s="217"/>
      <c r="J14" s="335"/>
      <c r="K14" s="335">
        <f>H14</f>
        <v>27500</v>
      </c>
      <c r="L14" s="217">
        <f>K14</f>
        <v>27500</v>
      </c>
      <c r="M14" s="217">
        <v>0</v>
      </c>
      <c r="N14" s="217">
        <v>0</v>
      </c>
      <c r="O14" s="217">
        <v>0</v>
      </c>
      <c r="P14" s="217">
        <v>0</v>
      </c>
      <c r="Q14" s="753">
        <f>SUM(L14:P14)</f>
        <v>27500</v>
      </c>
    </row>
    <row r="15" spans="1:17" ht="11.25">
      <c r="A15" s="254">
        <v>2</v>
      </c>
      <c r="B15" s="747">
        <v>426.3</v>
      </c>
      <c r="C15" s="94" t="s">
        <v>296</v>
      </c>
      <c r="D15" s="133"/>
      <c r="E15" s="217">
        <f>SUMIF('ATTACH-Test Year TB'!$B:$B,$B15,'ATTACH-Test Year TB'!$R:$R)</f>
        <v>47.39</v>
      </c>
      <c r="F15" s="217">
        <v>0</v>
      </c>
      <c r="G15" s="217">
        <v>0</v>
      </c>
      <c r="H15" s="217">
        <f>SUM(E15:G15)</f>
        <v>47.39</v>
      </c>
      <c r="I15" s="217"/>
      <c r="J15" s="335"/>
      <c r="K15" s="335">
        <f t="shared" ref="K15:K18" si="0">H15</f>
        <v>47.39</v>
      </c>
      <c r="L15" s="217">
        <f t="shared" ref="L15:L18" si="1">K15</f>
        <v>47.39</v>
      </c>
      <c r="M15" s="217">
        <v>0</v>
      </c>
      <c r="N15" s="217">
        <v>0</v>
      </c>
      <c r="O15" s="217">
        <v>0</v>
      </c>
      <c r="P15" s="217">
        <v>0</v>
      </c>
      <c r="Q15" s="753">
        <f t="shared" ref="Q15:Q18" si="2">SUM(L15:P15)</f>
        <v>47.39</v>
      </c>
    </row>
    <row r="16" spans="1:17" ht="11.25">
      <c r="A16" s="254">
        <v>3</v>
      </c>
      <c r="B16" s="733">
        <v>426.5</v>
      </c>
      <c r="C16" s="94" t="s">
        <v>297</v>
      </c>
      <c r="D16" s="133"/>
      <c r="E16" s="217">
        <f>SUMIF('ATTACH-Test Year TB'!$B:$B,$B16,'ATTACH-Test Year TB'!$R:$R)</f>
        <v>0</v>
      </c>
      <c r="F16" s="217">
        <v>0</v>
      </c>
      <c r="G16" s="217">
        <v>0</v>
      </c>
      <c r="H16" s="217">
        <f>SUM(E16:G16)</f>
        <v>0</v>
      </c>
      <c r="I16" s="217"/>
      <c r="J16" s="335"/>
      <c r="K16" s="335">
        <f t="shared" si="0"/>
        <v>0</v>
      </c>
      <c r="L16" s="217">
        <f t="shared" si="1"/>
        <v>0</v>
      </c>
      <c r="M16" s="217">
        <v>0</v>
      </c>
      <c r="N16" s="217">
        <v>0</v>
      </c>
      <c r="O16" s="217">
        <v>0</v>
      </c>
      <c r="P16" s="217">
        <v>0</v>
      </c>
      <c r="Q16" s="753">
        <f t="shared" si="2"/>
        <v>0</v>
      </c>
    </row>
    <row r="17" spans="1:17" ht="11.25">
      <c r="A17" s="254">
        <v>4</v>
      </c>
      <c r="B17" s="733">
        <v>426.5</v>
      </c>
      <c r="C17" s="94" t="s">
        <v>298</v>
      </c>
      <c r="D17" s="133"/>
      <c r="E17" s="217">
        <v>0</v>
      </c>
      <c r="F17" s="217">
        <v>0</v>
      </c>
      <c r="G17" s="217">
        <v>0</v>
      </c>
      <c r="H17" s="217">
        <f>SUM(E17:G17)</f>
        <v>0</v>
      </c>
      <c r="I17" s="217"/>
      <c r="J17" s="335"/>
      <c r="K17" s="335">
        <f t="shared" si="0"/>
        <v>0</v>
      </c>
      <c r="L17" s="217">
        <f t="shared" si="1"/>
        <v>0</v>
      </c>
      <c r="M17" s="217">
        <v>0</v>
      </c>
      <c r="N17" s="217">
        <v>0</v>
      </c>
      <c r="O17" s="217">
        <v>0</v>
      </c>
      <c r="P17" s="217">
        <v>0</v>
      </c>
      <c r="Q17" s="753">
        <f t="shared" si="2"/>
        <v>0</v>
      </c>
    </row>
    <row r="18" spans="1:17" s="96" customFormat="1" ht="11.25">
      <c r="A18" s="254">
        <v>5</v>
      </c>
      <c r="B18" s="733">
        <v>426.4</v>
      </c>
      <c r="C18" s="111" t="s">
        <v>299</v>
      </c>
      <c r="D18" s="133"/>
      <c r="E18" s="217">
        <v>0</v>
      </c>
      <c r="F18" s="217">
        <v>0</v>
      </c>
      <c r="G18" s="217">
        <v>0</v>
      </c>
      <c r="H18" s="217">
        <f>SUM(E18:G18)</f>
        <v>0</v>
      </c>
      <c r="I18" s="217"/>
      <c r="J18" s="335"/>
      <c r="K18" s="335">
        <f t="shared" si="0"/>
        <v>0</v>
      </c>
      <c r="L18" s="217">
        <f t="shared" si="1"/>
        <v>0</v>
      </c>
      <c r="M18" s="217">
        <v>0</v>
      </c>
      <c r="N18" s="217">
        <v>0</v>
      </c>
      <c r="O18" s="217">
        <v>0</v>
      </c>
      <c r="P18" s="217">
        <v>0</v>
      </c>
      <c r="Q18" s="753">
        <f t="shared" si="2"/>
        <v>0</v>
      </c>
    </row>
    <row r="19" spans="1:17" ht="13.5" customHeight="1" thickBot="1">
      <c r="A19" s="254">
        <v>6</v>
      </c>
      <c r="B19" s="722"/>
      <c r="D19" s="91"/>
      <c r="E19" s="91"/>
      <c r="F19" s="91"/>
      <c r="G19" s="91"/>
      <c r="H19" s="91"/>
      <c r="I19" s="91"/>
      <c r="L19" s="91"/>
      <c r="M19" s="91"/>
      <c r="N19" s="91"/>
      <c r="O19" s="91"/>
      <c r="P19" s="91"/>
      <c r="Q19" s="721"/>
    </row>
    <row r="20" spans="1:17" s="96" customFormat="1" ht="12.75" customHeight="1" thickBot="1">
      <c r="A20" s="254">
        <v>7</v>
      </c>
      <c r="B20" s="190" t="s">
        <v>283</v>
      </c>
      <c r="C20" s="157"/>
      <c r="D20" s="187" t="s">
        <v>328</v>
      </c>
      <c r="E20" s="158">
        <f>SUM(E14:E19)</f>
        <v>27547.39</v>
      </c>
      <c r="F20" s="158">
        <f>SUM(F14:F19)</f>
        <v>0</v>
      </c>
      <c r="G20" s="158">
        <f>SUM(G14:G19)</f>
        <v>0</v>
      </c>
      <c r="H20" s="158">
        <f>SUM(H14:H19)</f>
        <v>27547.39</v>
      </c>
      <c r="I20" s="158"/>
      <c r="J20" s="187"/>
      <c r="K20" s="187">
        <f t="shared" ref="K20:Q20" si="3">SUM(K14:K19)</f>
        <v>27547.39</v>
      </c>
      <c r="L20" s="158">
        <f t="shared" si="3"/>
        <v>27547.39</v>
      </c>
      <c r="M20" s="158">
        <f t="shared" si="3"/>
        <v>0</v>
      </c>
      <c r="N20" s="158">
        <f t="shared" si="3"/>
        <v>0</v>
      </c>
      <c r="O20" s="158">
        <f t="shared" si="3"/>
        <v>0</v>
      </c>
      <c r="P20" s="158">
        <f t="shared" si="3"/>
        <v>0</v>
      </c>
      <c r="Q20" s="192">
        <f t="shared" si="3"/>
        <v>27547.39</v>
      </c>
    </row>
    <row r="21" spans="1:17" ht="12.75" customHeight="1">
      <c r="B21" s="99"/>
      <c r="D21" s="91"/>
      <c r="E21" s="91"/>
      <c r="F21" s="91"/>
      <c r="G21" s="91"/>
      <c r="H21" s="91"/>
      <c r="I21" s="91"/>
      <c r="J21" s="251"/>
      <c r="K21" s="249"/>
      <c r="L21" s="91"/>
      <c r="M21" s="100"/>
      <c r="N21" s="100"/>
      <c r="O21" s="100"/>
      <c r="P21" s="100"/>
      <c r="Q21" s="100"/>
    </row>
    <row r="22" spans="1:17" ht="12.75" customHeight="1">
      <c r="B22" s="99"/>
      <c r="D22" s="91"/>
      <c r="E22" s="91"/>
      <c r="F22" s="91"/>
      <c r="G22" s="91"/>
      <c r="H22" s="91"/>
      <c r="I22" s="91"/>
      <c r="L22" s="91"/>
      <c r="M22" s="91"/>
      <c r="N22" s="91"/>
      <c r="O22" s="91"/>
      <c r="P22" s="91"/>
    </row>
    <row r="23" spans="1:17" ht="12.75" customHeight="1">
      <c r="C23" s="101"/>
      <c r="D23" s="91"/>
      <c r="E23" s="91"/>
      <c r="F23" s="91"/>
      <c r="G23" s="91"/>
      <c r="H23" s="91"/>
      <c r="I23" s="91"/>
      <c r="J23" s="97"/>
      <c r="L23" s="91"/>
      <c r="M23" s="100"/>
      <c r="N23" s="100"/>
      <c r="O23" s="100"/>
      <c r="P23" s="100"/>
      <c r="Q23" s="100"/>
    </row>
    <row r="25" spans="1:17" ht="12.75" customHeight="1">
      <c r="C25" s="101"/>
      <c r="D25" s="91"/>
      <c r="E25" s="91"/>
      <c r="F25" s="91"/>
      <c r="G25" s="91"/>
      <c r="H25" s="91"/>
      <c r="I25" s="91"/>
      <c r="L25" s="91"/>
      <c r="M25" s="100"/>
      <c r="N25" s="100"/>
      <c r="O25" s="100"/>
      <c r="P25" s="100"/>
      <c r="Q25" s="100"/>
    </row>
    <row r="26" spans="1:17" ht="12.75" customHeight="1">
      <c r="C26" s="101"/>
      <c r="D26" s="91"/>
      <c r="E26" s="91"/>
      <c r="F26" s="91"/>
      <c r="G26" s="91"/>
      <c r="H26" s="91"/>
      <c r="I26" s="91"/>
      <c r="L26" s="91"/>
      <c r="M26" s="100"/>
      <c r="N26" s="100"/>
      <c r="O26" s="100"/>
      <c r="P26" s="100"/>
      <c r="Q26" s="100"/>
    </row>
    <row r="27" spans="1:17" ht="12.75" customHeight="1">
      <c r="C27" s="101"/>
      <c r="D27" s="91"/>
      <c r="E27" s="91"/>
      <c r="F27" s="91"/>
      <c r="G27" s="91"/>
      <c r="H27" s="91"/>
      <c r="I27" s="91"/>
      <c r="J27" s="97"/>
      <c r="L27" s="91"/>
      <c r="M27" s="100"/>
      <c r="N27" s="100"/>
      <c r="O27" s="100"/>
      <c r="P27" s="100"/>
      <c r="Q27" s="100"/>
    </row>
    <row r="28" spans="1:17" s="96" customFormat="1" ht="12.75" customHeight="1">
      <c r="C28" s="102"/>
      <c r="D28" s="103"/>
      <c r="E28" s="103"/>
      <c r="F28" s="103"/>
      <c r="G28" s="103"/>
      <c r="H28" s="103"/>
      <c r="I28" s="103"/>
      <c r="J28" s="104"/>
      <c r="K28" s="105"/>
      <c r="L28" s="103"/>
      <c r="M28" s="103"/>
      <c r="N28" s="103"/>
      <c r="O28" s="103"/>
      <c r="P28" s="103"/>
      <c r="Q28" s="103"/>
    </row>
    <row r="29" spans="1:17" ht="12.75" customHeight="1">
      <c r="C29" s="101"/>
      <c r="D29" s="91"/>
      <c r="E29" s="91"/>
      <c r="F29" s="91"/>
      <c r="G29" s="91"/>
      <c r="H29" s="91"/>
      <c r="I29" s="91"/>
      <c r="J29" s="97"/>
      <c r="L29" s="91"/>
      <c r="M29" s="100"/>
      <c r="N29" s="100"/>
      <c r="O29" s="100"/>
      <c r="P29" s="100"/>
      <c r="Q29" s="100"/>
    </row>
    <row r="30" spans="1:17" ht="12.75" customHeight="1">
      <c r="C30" s="134"/>
      <c r="D30" s="91"/>
      <c r="E30" s="91"/>
      <c r="F30" s="91"/>
      <c r="G30" s="91"/>
      <c r="H30" s="91"/>
      <c r="I30" s="91"/>
      <c r="L30" s="91"/>
      <c r="M30" s="100"/>
      <c r="N30" s="100"/>
      <c r="O30" s="100"/>
      <c r="P30" s="100"/>
      <c r="Q30" s="100"/>
    </row>
    <row r="31" spans="1:17" ht="12.75" customHeight="1">
      <c r="C31" s="134"/>
      <c r="D31" s="91"/>
      <c r="E31" s="91"/>
      <c r="F31" s="91"/>
      <c r="G31" s="91"/>
      <c r="H31" s="91"/>
      <c r="I31" s="91"/>
      <c r="L31" s="91"/>
      <c r="M31" s="100"/>
      <c r="N31" s="100"/>
      <c r="O31" s="100"/>
      <c r="P31" s="100"/>
      <c r="Q31" s="100"/>
    </row>
    <row r="32" spans="1:17" ht="12.75" customHeight="1">
      <c r="D32" s="91"/>
      <c r="E32" s="91"/>
      <c r="F32" s="91"/>
      <c r="G32" s="91"/>
      <c r="H32" s="91"/>
      <c r="I32" s="91"/>
      <c r="L32" s="91"/>
      <c r="M32" s="100"/>
      <c r="N32" s="100"/>
      <c r="O32" s="100"/>
      <c r="P32" s="100"/>
      <c r="Q32" s="100"/>
    </row>
    <row r="33" spans="2:17" s="96" customFormat="1" ht="12.75" customHeight="1">
      <c r="C33" s="102"/>
      <c r="D33" s="103"/>
      <c r="E33" s="103"/>
      <c r="F33" s="103"/>
      <c r="G33" s="103"/>
      <c r="H33" s="103"/>
      <c r="I33" s="103"/>
      <c r="J33" s="105"/>
      <c r="K33" s="105"/>
      <c r="L33" s="103"/>
      <c r="M33" s="103"/>
      <c r="N33" s="103"/>
      <c r="O33" s="103"/>
      <c r="P33" s="103"/>
      <c r="Q33" s="103"/>
    </row>
    <row r="34" spans="2:17" ht="12.75" customHeight="1">
      <c r="C34" s="106"/>
      <c r="D34" s="91"/>
      <c r="E34" s="91"/>
      <c r="F34" s="91"/>
      <c r="G34" s="91"/>
      <c r="H34" s="91"/>
      <c r="I34" s="91"/>
      <c r="L34" s="91"/>
      <c r="M34" s="91"/>
      <c r="N34" s="91"/>
      <c r="O34" s="91"/>
      <c r="P34" s="91"/>
      <c r="Q34" s="91"/>
    </row>
    <row r="35" spans="2:17" ht="12.75" customHeight="1">
      <c r="C35" s="106"/>
      <c r="D35" s="91"/>
      <c r="E35" s="91"/>
      <c r="F35" s="91"/>
      <c r="G35" s="91"/>
      <c r="H35" s="91"/>
      <c r="I35" s="91"/>
      <c r="L35" s="91"/>
      <c r="M35" s="91"/>
      <c r="N35" s="91"/>
      <c r="O35" s="91"/>
      <c r="P35" s="91"/>
      <c r="Q35" s="91"/>
    </row>
    <row r="36" spans="2:17" ht="12.75" customHeight="1">
      <c r="D36" s="91"/>
      <c r="E36" s="91"/>
      <c r="F36" s="91"/>
      <c r="G36" s="91"/>
      <c r="H36" s="91"/>
      <c r="I36" s="91"/>
      <c r="L36" s="91"/>
      <c r="M36" s="91"/>
      <c r="N36" s="91"/>
      <c r="O36" s="91"/>
      <c r="P36" s="91"/>
    </row>
    <row r="37" spans="2:17" s="96" customFormat="1" ht="12.75" customHeight="1">
      <c r="B37" s="135"/>
      <c r="D37" s="103"/>
      <c r="E37" s="103"/>
      <c r="F37" s="103"/>
      <c r="G37" s="103"/>
      <c r="H37" s="103"/>
      <c r="I37" s="103"/>
      <c r="J37" s="105"/>
      <c r="K37" s="105"/>
      <c r="L37" s="103"/>
      <c r="M37" s="103"/>
      <c r="N37" s="103"/>
      <c r="O37" s="103"/>
      <c r="P37" s="103"/>
    </row>
    <row r="38" spans="2:17" ht="12.75" customHeight="1">
      <c r="E38" s="91"/>
      <c r="F38" s="91"/>
      <c r="G38" s="91"/>
      <c r="H38" s="91"/>
      <c r="I38" s="91"/>
      <c r="L38" s="91"/>
      <c r="M38" s="100"/>
      <c r="N38" s="100"/>
      <c r="O38" s="100"/>
      <c r="P38" s="100"/>
      <c r="Q38" s="100"/>
    </row>
    <row r="39" spans="2:17" ht="12.75" customHeight="1">
      <c r="D39" s="91"/>
      <c r="E39" s="91"/>
      <c r="F39" s="91"/>
      <c r="G39" s="91"/>
      <c r="H39" s="91"/>
      <c r="I39" s="91"/>
      <c r="L39" s="91"/>
      <c r="M39" s="91"/>
      <c r="N39" s="91"/>
      <c r="O39" s="91"/>
      <c r="P39" s="91"/>
    </row>
    <row r="40" spans="2:17" ht="12.75" customHeight="1">
      <c r="D40" s="103"/>
      <c r="E40" s="91"/>
      <c r="F40" s="91"/>
      <c r="G40" s="91"/>
      <c r="H40" s="91"/>
      <c r="I40" s="91"/>
      <c r="L40" s="91"/>
      <c r="M40" s="27"/>
      <c r="N40" s="27"/>
      <c r="O40" s="27"/>
      <c r="P40" s="27"/>
      <c r="Q40" s="27"/>
    </row>
    <row r="41" spans="2:17" ht="12.75" customHeight="1">
      <c r="D41" s="91"/>
      <c r="E41" s="91"/>
      <c r="F41" s="91"/>
      <c r="G41" s="91"/>
      <c r="H41" s="91"/>
      <c r="I41" s="91"/>
      <c r="L41" s="91"/>
      <c r="M41" s="27"/>
      <c r="N41" s="27"/>
      <c r="O41" s="27"/>
      <c r="P41" s="27"/>
      <c r="Q41" s="27"/>
    </row>
    <row r="42" spans="2:17" s="96" customFormat="1" ht="12.75" customHeight="1">
      <c r="C42" s="102"/>
      <c r="D42" s="103"/>
      <c r="E42" s="103"/>
      <c r="F42" s="103"/>
      <c r="G42" s="103"/>
      <c r="H42" s="103"/>
      <c r="I42" s="103"/>
      <c r="J42" s="105"/>
      <c r="K42" s="105"/>
      <c r="L42" s="103"/>
      <c r="M42" s="103"/>
      <c r="N42" s="103"/>
      <c r="O42" s="103"/>
      <c r="P42" s="103"/>
      <c r="Q42" s="103"/>
    </row>
    <row r="43" spans="2:17" ht="12.75" customHeight="1">
      <c r="D43" s="91"/>
      <c r="E43" s="91"/>
      <c r="F43" s="91"/>
      <c r="G43" s="91"/>
      <c r="H43" s="91"/>
      <c r="I43" s="91"/>
      <c r="L43" s="91"/>
      <c r="M43" s="91"/>
      <c r="N43" s="91"/>
      <c r="O43" s="91"/>
      <c r="P43" s="91"/>
    </row>
    <row r="44" spans="2:17" s="96" customFormat="1" ht="12.75" customHeight="1">
      <c r="C44" s="135"/>
      <c r="D44" s="103"/>
      <c r="E44" s="103"/>
      <c r="F44" s="107"/>
      <c r="G44" s="103"/>
      <c r="H44" s="103"/>
      <c r="I44" s="103"/>
      <c r="J44" s="108"/>
      <c r="K44" s="105"/>
      <c r="L44" s="103"/>
      <c r="M44" s="103"/>
      <c r="N44" s="103"/>
      <c r="O44" s="103"/>
      <c r="P44" s="103"/>
    </row>
    <row r="45" spans="2:17" ht="12.75" customHeight="1">
      <c r="D45" s="109"/>
      <c r="E45" s="91"/>
      <c r="F45" s="91"/>
      <c r="G45" s="91"/>
      <c r="H45" s="91"/>
      <c r="I45" s="91"/>
      <c r="L45" s="91"/>
      <c r="M45" s="100"/>
      <c r="N45" s="100"/>
      <c r="O45" s="100"/>
      <c r="P45" s="100"/>
      <c r="Q45" s="100"/>
    </row>
    <row r="46" spans="2:17" ht="12.75" customHeight="1">
      <c r="D46" s="109"/>
      <c r="E46" s="91"/>
      <c r="F46" s="91"/>
      <c r="G46" s="91"/>
      <c r="H46" s="91"/>
      <c r="I46" s="91"/>
      <c r="L46" s="91"/>
      <c r="M46" s="100"/>
      <c r="N46" s="100"/>
      <c r="O46" s="100"/>
      <c r="P46" s="100"/>
      <c r="Q46" s="100"/>
    </row>
    <row r="47" spans="2:17" ht="12.75" customHeight="1">
      <c r="D47" s="109"/>
      <c r="E47" s="91"/>
      <c r="F47" s="91"/>
      <c r="G47" s="91"/>
      <c r="H47" s="91"/>
      <c r="I47" s="91"/>
      <c r="L47" s="91"/>
      <c r="M47" s="100"/>
      <c r="N47" s="100"/>
      <c r="O47" s="100"/>
      <c r="P47" s="100"/>
      <c r="Q47" s="100"/>
    </row>
    <row r="48" spans="2:17" ht="12.75" customHeight="1">
      <c r="D48" s="109"/>
      <c r="E48" s="91"/>
      <c r="F48" s="91"/>
      <c r="G48" s="91"/>
      <c r="H48" s="91"/>
      <c r="I48" s="91"/>
      <c r="L48" s="91"/>
      <c r="M48" s="100"/>
      <c r="N48" s="100"/>
      <c r="O48" s="100"/>
      <c r="P48" s="100"/>
      <c r="Q48" s="100"/>
    </row>
    <row r="49" spans="2:18" ht="12.75" customHeight="1">
      <c r="D49" s="109"/>
      <c r="E49" s="91"/>
      <c r="F49" s="91"/>
      <c r="G49" s="91"/>
      <c r="H49" s="91"/>
      <c r="I49" s="91"/>
      <c r="L49" s="91"/>
      <c r="M49" s="100"/>
      <c r="N49" s="100"/>
      <c r="O49" s="100"/>
      <c r="P49" s="100"/>
      <c r="Q49" s="100"/>
    </row>
    <row r="50" spans="2:18" ht="12.75" customHeight="1">
      <c r="D50" s="109"/>
      <c r="E50" s="91"/>
      <c r="F50" s="91"/>
      <c r="G50" s="91"/>
      <c r="H50" s="91"/>
      <c r="I50" s="91"/>
      <c r="L50" s="91"/>
      <c r="M50" s="100"/>
      <c r="N50" s="100"/>
      <c r="O50" s="100"/>
      <c r="P50" s="100"/>
      <c r="Q50" s="100"/>
    </row>
    <row r="51" spans="2:18" ht="12.75" customHeight="1">
      <c r="D51" s="109"/>
      <c r="E51" s="91"/>
      <c r="F51" s="91"/>
      <c r="G51" s="91"/>
      <c r="H51" s="91"/>
      <c r="I51" s="91"/>
      <c r="L51" s="91"/>
      <c r="M51" s="27"/>
      <c r="N51" s="27"/>
      <c r="O51" s="27"/>
      <c r="P51" s="27"/>
      <c r="Q51" s="27"/>
    </row>
    <row r="52" spans="2:18" ht="12.75" customHeight="1">
      <c r="D52" s="109"/>
      <c r="E52" s="91"/>
      <c r="F52" s="91"/>
      <c r="G52" s="91"/>
      <c r="H52" s="91"/>
      <c r="I52" s="91"/>
      <c r="L52" s="91"/>
      <c r="M52" s="100"/>
      <c r="N52" s="100"/>
      <c r="O52" s="100"/>
      <c r="P52" s="100"/>
      <c r="Q52" s="100"/>
    </row>
    <row r="53" spans="2:18" ht="12.75" customHeight="1">
      <c r="D53" s="109"/>
      <c r="E53" s="91"/>
      <c r="F53" s="91"/>
      <c r="G53" s="91"/>
      <c r="H53" s="91"/>
      <c r="I53" s="91"/>
      <c r="L53" s="91"/>
      <c r="M53" s="100"/>
      <c r="N53" s="100"/>
      <c r="O53" s="100"/>
      <c r="P53" s="100"/>
      <c r="Q53" s="100"/>
    </row>
    <row r="54" spans="2:18" ht="12.75" customHeight="1">
      <c r="D54" s="109"/>
      <c r="E54" s="91"/>
      <c r="F54" s="91"/>
      <c r="G54" s="91"/>
      <c r="H54" s="91"/>
      <c r="I54" s="91"/>
      <c r="L54" s="91"/>
      <c r="M54" s="100"/>
      <c r="N54" s="100"/>
      <c r="O54" s="100"/>
      <c r="P54" s="100"/>
      <c r="Q54" s="100"/>
    </row>
    <row r="55" spans="2:18" s="96" customFormat="1" ht="12.75" customHeight="1">
      <c r="C55" s="102"/>
      <c r="D55" s="107"/>
      <c r="E55" s="103"/>
      <c r="F55" s="103"/>
      <c r="G55" s="103"/>
      <c r="H55" s="103"/>
      <c r="I55" s="103"/>
      <c r="J55" s="105"/>
      <c r="K55" s="108"/>
      <c r="L55" s="103"/>
      <c r="M55" s="103"/>
      <c r="N55" s="103"/>
      <c r="O55" s="103"/>
      <c r="P55" s="103"/>
      <c r="Q55" s="103"/>
      <c r="R55" s="94"/>
    </row>
    <row r="56" spans="2:18" ht="12.75" customHeight="1">
      <c r="C56" s="134"/>
      <c r="D56" s="109"/>
      <c r="E56" s="91"/>
      <c r="F56" s="91"/>
      <c r="G56" s="91"/>
      <c r="H56" s="91"/>
      <c r="I56" s="91"/>
      <c r="K56" s="136"/>
      <c r="L56" s="91"/>
      <c r="M56" s="91"/>
      <c r="N56" s="91"/>
      <c r="O56" s="91"/>
      <c r="P56" s="91"/>
    </row>
    <row r="57" spans="2:18" s="96" customFormat="1" ht="12.75" customHeight="1">
      <c r="B57" s="156"/>
      <c r="D57" s="107"/>
      <c r="E57" s="103"/>
      <c r="F57" s="103"/>
      <c r="G57" s="103"/>
      <c r="H57" s="103"/>
      <c r="I57" s="103"/>
      <c r="J57" s="105"/>
      <c r="K57" s="108"/>
      <c r="L57" s="103"/>
      <c r="M57" s="103"/>
      <c r="N57" s="103"/>
      <c r="O57" s="103"/>
      <c r="P57" s="103"/>
      <c r="Q57" s="103"/>
      <c r="R57" s="94"/>
    </row>
    <row r="58" spans="2:18" ht="12.75" customHeight="1">
      <c r="C58" s="102"/>
      <c r="D58" s="109"/>
      <c r="E58" s="91"/>
      <c r="F58" s="91"/>
      <c r="G58" s="91"/>
      <c r="H58" s="91"/>
      <c r="I58" s="91"/>
      <c r="J58" s="105"/>
      <c r="K58" s="136"/>
      <c r="L58" s="91"/>
      <c r="M58" s="91"/>
      <c r="N58" s="91"/>
      <c r="O58" s="91"/>
      <c r="P58" s="91"/>
      <c r="Q58" s="91"/>
    </row>
    <row r="59" spans="2:18" s="96" customFormat="1" ht="12.75" customHeight="1">
      <c r="C59" s="102"/>
      <c r="D59" s="103"/>
      <c r="E59" s="103"/>
      <c r="F59" s="103"/>
      <c r="G59" s="103"/>
      <c r="H59" s="103"/>
      <c r="I59" s="103"/>
      <c r="J59" s="105"/>
      <c r="K59" s="108"/>
      <c r="L59" s="103"/>
      <c r="M59" s="103"/>
      <c r="N59" s="103"/>
      <c r="O59" s="103"/>
      <c r="P59" s="103"/>
      <c r="Q59" s="103"/>
    </row>
    <row r="60" spans="2:18" s="96" customFormat="1" ht="12.75" customHeight="1">
      <c r="C60" s="102"/>
      <c r="D60" s="107"/>
      <c r="E60" s="103"/>
      <c r="F60" s="103"/>
      <c r="G60" s="103"/>
      <c r="H60" s="103"/>
      <c r="I60" s="103"/>
      <c r="J60" s="105"/>
      <c r="K60" s="108"/>
      <c r="L60" s="103"/>
      <c r="M60" s="103"/>
      <c r="N60" s="103"/>
      <c r="O60" s="103"/>
      <c r="P60" s="103"/>
    </row>
    <row r="61" spans="2:18" s="96" customFormat="1" ht="12.75" customHeight="1">
      <c r="C61" s="102"/>
      <c r="D61" s="103"/>
      <c r="E61" s="103"/>
      <c r="F61" s="103"/>
      <c r="G61" s="103"/>
      <c r="H61" s="103"/>
      <c r="I61" s="103"/>
      <c r="J61" s="105"/>
      <c r="K61" s="108"/>
      <c r="L61" s="103"/>
      <c r="M61" s="137"/>
      <c r="N61" s="137"/>
      <c r="O61" s="137"/>
      <c r="P61" s="137"/>
      <c r="Q61" s="137"/>
    </row>
    <row r="62" spans="2:18" s="96" customFormat="1" ht="12.75" customHeight="1">
      <c r="C62" s="102"/>
      <c r="D62" s="107"/>
      <c r="E62" s="103"/>
      <c r="F62" s="103"/>
      <c r="G62" s="103"/>
      <c r="H62" s="103"/>
      <c r="I62" s="103"/>
      <c r="J62" s="105"/>
      <c r="K62" s="108"/>
      <c r="L62" s="103"/>
      <c r="M62" s="103"/>
      <c r="N62" s="103"/>
      <c r="O62" s="103"/>
      <c r="P62" s="103"/>
    </row>
    <row r="63" spans="2:18" s="96" customFormat="1" ht="12.75" customHeight="1">
      <c r="B63" s="132"/>
      <c r="C63" s="102"/>
      <c r="D63" s="107"/>
      <c r="E63" s="103"/>
      <c r="F63" s="103"/>
      <c r="G63" s="103"/>
      <c r="H63" s="103"/>
      <c r="I63" s="103"/>
      <c r="J63" s="105"/>
      <c r="K63" s="108"/>
      <c r="L63" s="103"/>
      <c r="M63" s="103"/>
      <c r="N63" s="103"/>
      <c r="O63" s="103"/>
      <c r="P63" s="103"/>
      <c r="Q63" s="103"/>
    </row>
    <row r="64" spans="2:18" ht="12.75" customHeight="1">
      <c r="C64" s="102"/>
      <c r="D64" s="109"/>
      <c r="E64" s="91"/>
      <c r="F64" s="91"/>
      <c r="G64" s="91"/>
      <c r="H64" s="91"/>
      <c r="I64" s="91"/>
      <c r="J64" s="105"/>
      <c r="K64" s="136"/>
      <c r="L64" s="91"/>
      <c r="M64" s="91"/>
      <c r="N64" s="91"/>
      <c r="O64" s="91"/>
      <c r="P64" s="91"/>
    </row>
    <row r="65" spans="3:17" ht="12.75" customHeight="1">
      <c r="C65" s="102"/>
      <c r="D65" s="109"/>
      <c r="E65" s="91"/>
      <c r="F65" s="91"/>
      <c r="G65" s="91"/>
      <c r="H65" s="91"/>
      <c r="I65" s="91"/>
      <c r="L65" s="91"/>
      <c r="M65" s="100"/>
      <c r="N65" s="100"/>
      <c r="O65" s="100"/>
      <c r="P65" s="100"/>
      <c r="Q65" s="100"/>
    </row>
    <row r="66" spans="3:17" ht="12.75" customHeight="1">
      <c r="C66" s="102"/>
      <c r="D66" s="109"/>
      <c r="E66" s="91"/>
      <c r="F66" s="91"/>
      <c r="G66" s="91"/>
      <c r="H66" s="91"/>
      <c r="I66" s="91"/>
      <c r="L66" s="91"/>
      <c r="M66" s="100"/>
      <c r="N66" s="100"/>
      <c r="O66" s="100"/>
      <c r="P66" s="100"/>
      <c r="Q66" s="100"/>
    </row>
    <row r="67" spans="3:17" ht="12.75" customHeight="1">
      <c r="C67" s="102"/>
      <c r="D67" s="109"/>
      <c r="E67" s="91"/>
      <c r="F67" s="91"/>
      <c r="G67" s="91"/>
      <c r="H67" s="91"/>
      <c r="I67" s="91"/>
      <c r="J67" s="105"/>
      <c r="K67" s="136"/>
      <c r="L67" s="91"/>
      <c r="M67" s="91"/>
      <c r="N67" s="91"/>
      <c r="O67" s="91"/>
      <c r="P67" s="91"/>
    </row>
    <row r="68" spans="3:17" ht="12.75" customHeight="1">
      <c r="C68" s="110"/>
      <c r="D68" s="109"/>
      <c r="E68" s="91"/>
      <c r="F68" s="91"/>
      <c r="G68" s="91"/>
      <c r="H68" s="91"/>
      <c r="I68" s="91"/>
      <c r="L68" s="91"/>
      <c r="M68" s="100"/>
      <c r="N68" s="100"/>
      <c r="O68" s="100"/>
      <c r="P68" s="100"/>
      <c r="Q68" s="100"/>
    </row>
    <row r="69" spans="3:17" ht="12.75" customHeight="1">
      <c r="C69" s="111"/>
      <c r="D69" s="109"/>
      <c r="E69" s="91"/>
      <c r="F69" s="91"/>
      <c r="G69" s="91"/>
      <c r="H69" s="91"/>
      <c r="I69" s="91"/>
      <c r="L69" s="91"/>
      <c r="M69" s="100"/>
      <c r="N69" s="100"/>
      <c r="O69" s="100"/>
      <c r="P69" s="100"/>
      <c r="Q69" s="100"/>
    </row>
  </sheetData>
  <mergeCells count="17">
    <mergeCell ref="L9:L12"/>
    <mergeCell ref="A9:A12"/>
    <mergeCell ref="B9:B12"/>
    <mergeCell ref="C9:C12"/>
    <mergeCell ref="D9:D12"/>
    <mergeCell ref="E9:E12"/>
    <mergeCell ref="F9:F12"/>
    <mergeCell ref="G9:G12"/>
    <mergeCell ref="H9:H12"/>
    <mergeCell ref="I9:I12"/>
    <mergeCell ref="J9:J12"/>
    <mergeCell ref="K9:K12"/>
    <mergeCell ref="M9:M12"/>
    <mergeCell ref="N9:N12"/>
    <mergeCell ref="O9:O12"/>
    <mergeCell ref="P9:P12"/>
    <mergeCell ref="Q9:Q12"/>
  </mergeCells>
  <phoneticPr fontId="24" type="noConversion"/>
  <pageMargins left="0.25" right="0.25" top="0.75" bottom="0.75" header="0.3" footer="0.3"/>
  <pageSetup scale="60" pageOrder="overThenDown" orientation="landscape" r:id="rId1"/>
  <headerFooter alignWithMargins="0">
    <oddHeader>&amp;R&amp;"Times New Roman,Regular"Schedule II-D-4
Page 1 of 1</oddHeader>
    <oddFooter>&amp;L&amp;"Times New Roman,Regular"Sponsored by: Rebecca Beckham</odd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6">
    <tabColor theme="5" tint="0.39997558519241921"/>
  </sheetPr>
  <dimension ref="A1:Q65"/>
  <sheetViews>
    <sheetView view="pageLayout" topLeftCell="A19" zoomScaleNormal="100" zoomScaleSheetLayoutView="100" workbookViewId="0">
      <selection activeCell="C49" sqref="C49"/>
    </sheetView>
  </sheetViews>
  <sheetFormatPr defaultColWidth="9.140625" defaultRowHeight="12.75" customHeight="1"/>
  <cols>
    <col min="1" max="1" width="5.85546875" style="446" customWidth="1"/>
    <col min="2" max="2" width="8.85546875" style="446" customWidth="1"/>
    <col min="3" max="3" width="32.42578125" style="446" customWidth="1"/>
    <col min="4" max="4" width="10.5703125" style="446" customWidth="1"/>
    <col min="5" max="5" width="12.85546875" style="446" customWidth="1"/>
    <col min="6" max="6" width="13.85546875" style="446" customWidth="1"/>
    <col min="7" max="8" width="12.85546875" style="446" customWidth="1"/>
    <col min="9" max="9" width="8.5703125" style="446" customWidth="1"/>
    <col min="10" max="10" width="8.5703125" style="254" customWidth="1"/>
    <col min="11" max="11" width="12.85546875" style="254" customWidth="1"/>
    <col min="12" max="12" width="12.85546875" style="446" customWidth="1"/>
    <col min="13" max="16" width="8.140625" style="446" customWidth="1"/>
    <col min="17" max="17" width="12.85546875" style="446" customWidth="1"/>
    <col min="18" max="16384" width="9.140625" style="446"/>
  </cols>
  <sheetData>
    <row r="1" spans="1:17" ht="12" thickBot="1">
      <c r="L1" s="1"/>
    </row>
    <row r="2" spans="1:17" ht="11.25">
      <c r="B2" s="637" t="s">
        <v>162</v>
      </c>
      <c r="C2" s="580"/>
      <c r="F2" s="1023"/>
      <c r="L2" s="1"/>
    </row>
    <row r="3" spans="1:17" ht="11.25">
      <c r="B3" s="206" t="s">
        <v>579</v>
      </c>
      <c r="C3" s="581"/>
      <c r="F3" s="1023"/>
      <c r="L3" s="1"/>
    </row>
    <row r="4" spans="1:17" ht="11.25">
      <c r="B4" s="203" t="s">
        <v>284</v>
      </c>
      <c r="C4" s="581"/>
    </row>
    <row r="5" spans="1:17" ht="11.25">
      <c r="B5" s="203" t="str">
        <f>'I-A'!B6</f>
        <v>TEST YEAR ENDED SEPTEMBER 30, 2024</v>
      </c>
      <c r="C5" s="581"/>
    </row>
    <row r="6" spans="1:17" ht="12" thickBot="1">
      <c r="B6" s="638" t="str">
        <f>'I-A'!B7</f>
        <v>DOCKET 57467</v>
      </c>
      <c r="C6" s="583"/>
    </row>
    <row r="7" spans="1:17" ht="11.25">
      <c r="B7" s="1024"/>
    </row>
    <row r="8" spans="1:17" ht="12" thickBot="1">
      <c r="B8" s="446" t="s">
        <v>7</v>
      </c>
      <c r="E8" s="1025">
        <v>1</v>
      </c>
      <c r="F8" s="1025">
        <v>2</v>
      </c>
      <c r="G8" s="1025">
        <v>3</v>
      </c>
      <c r="H8" s="1025">
        <v>4</v>
      </c>
      <c r="I8" s="1025">
        <v>5</v>
      </c>
      <c r="J8" s="1025">
        <v>6</v>
      </c>
      <c r="K8" s="1025">
        <v>7</v>
      </c>
      <c r="L8" s="1025">
        <v>8</v>
      </c>
      <c r="M8" s="1025">
        <v>9</v>
      </c>
      <c r="N8" s="1026">
        <v>10</v>
      </c>
      <c r="O8" s="1026">
        <v>11</v>
      </c>
      <c r="P8" s="1026">
        <v>12</v>
      </c>
      <c r="Q8" s="254">
        <v>13</v>
      </c>
    </row>
    <row r="9" spans="1:17" ht="11.25" customHeight="1">
      <c r="A9" s="1550" t="s">
        <v>1226</v>
      </c>
      <c r="B9" s="1538" t="s">
        <v>1124</v>
      </c>
      <c r="C9" s="1538" t="s">
        <v>1</v>
      </c>
      <c r="D9" s="1538" t="s">
        <v>1144</v>
      </c>
      <c r="E9" s="1547" t="s">
        <v>1213</v>
      </c>
      <c r="F9" s="1538" t="s">
        <v>2039</v>
      </c>
      <c r="G9" s="1538" t="s">
        <v>1122</v>
      </c>
      <c r="H9" s="1538" t="s">
        <v>2040</v>
      </c>
      <c r="I9" s="1538" t="s">
        <v>2041</v>
      </c>
      <c r="J9" s="1538" t="s">
        <v>2006</v>
      </c>
      <c r="K9" s="1538" t="s">
        <v>1211</v>
      </c>
      <c r="L9" s="1538" t="s">
        <v>204</v>
      </c>
      <c r="M9" s="1538" t="s">
        <v>205</v>
      </c>
      <c r="N9" s="1538" t="s">
        <v>176</v>
      </c>
      <c r="O9" s="1538" t="s">
        <v>217</v>
      </c>
      <c r="P9" s="1538" t="s">
        <v>194</v>
      </c>
      <c r="Q9" s="1538" t="s">
        <v>12</v>
      </c>
    </row>
    <row r="10" spans="1:17" ht="11.25">
      <c r="A10" s="1551"/>
      <c r="B10" s="1539"/>
      <c r="C10" s="1539"/>
      <c r="D10" s="1539"/>
      <c r="E10" s="1548"/>
      <c r="F10" s="1539"/>
      <c r="G10" s="1539"/>
      <c r="H10" s="1539"/>
      <c r="I10" s="1539"/>
      <c r="J10" s="1539"/>
      <c r="K10" s="1539"/>
      <c r="L10" s="1539"/>
      <c r="M10" s="1539"/>
      <c r="N10" s="1539"/>
      <c r="O10" s="1539"/>
      <c r="P10" s="1539"/>
      <c r="Q10" s="1539"/>
    </row>
    <row r="11" spans="1:17" ht="11.25">
      <c r="A11" s="1551"/>
      <c r="B11" s="1539"/>
      <c r="C11" s="1539"/>
      <c r="D11" s="1539"/>
      <c r="E11" s="1548"/>
      <c r="F11" s="1539"/>
      <c r="G11" s="1539"/>
      <c r="H11" s="1539"/>
      <c r="I11" s="1539"/>
      <c r="J11" s="1539"/>
      <c r="K11" s="1539"/>
      <c r="L11" s="1539"/>
      <c r="M11" s="1539"/>
      <c r="N11" s="1539"/>
      <c r="O11" s="1539"/>
      <c r="P11" s="1539"/>
      <c r="Q11" s="1539"/>
    </row>
    <row r="12" spans="1:17" ht="12" thickBot="1">
      <c r="A12" s="1552"/>
      <c r="B12" s="1540"/>
      <c r="C12" s="1540"/>
      <c r="D12" s="1540"/>
      <c r="E12" s="1549"/>
      <c r="F12" s="1540"/>
      <c r="G12" s="1540"/>
      <c r="H12" s="1540"/>
      <c r="I12" s="1540"/>
      <c r="J12" s="1540"/>
      <c r="K12" s="1540"/>
      <c r="L12" s="1540"/>
      <c r="M12" s="1540"/>
      <c r="N12" s="1540"/>
      <c r="O12" s="1540"/>
      <c r="P12" s="1540"/>
      <c r="Q12" s="1540"/>
    </row>
    <row r="13" spans="1:17" ht="12.75" customHeight="1">
      <c r="B13" s="1027"/>
      <c r="C13" s="1028"/>
      <c r="D13" s="1028"/>
      <c r="E13" s="1028"/>
      <c r="F13" s="1028"/>
      <c r="G13" s="1028"/>
      <c r="H13" s="1028"/>
      <c r="I13" s="1028"/>
      <c r="J13" s="1029"/>
      <c r="K13" s="1029"/>
      <c r="L13" s="1028"/>
      <c r="M13" s="1028"/>
      <c r="N13" s="1028"/>
      <c r="O13" s="1028"/>
      <c r="P13" s="1028"/>
      <c r="Q13" s="1030"/>
    </row>
    <row r="14" spans="1:17" s="3" customFormat="1" ht="11.25">
      <c r="A14" s="8">
        <v>1</v>
      </c>
      <c r="B14" s="1085" t="s">
        <v>130</v>
      </c>
      <c r="D14" s="75"/>
      <c r="J14" s="75"/>
      <c r="K14" s="75"/>
      <c r="Q14" s="1031"/>
    </row>
    <row r="15" spans="1:17" s="1" customFormat="1" ht="11.25">
      <c r="A15" s="8">
        <v>2</v>
      </c>
      <c r="B15" s="33"/>
      <c r="D15" s="8"/>
      <c r="J15" s="8"/>
      <c r="K15" s="8"/>
      <c r="Q15" s="531"/>
    </row>
    <row r="16" spans="1:17" s="3" customFormat="1" ht="11.25">
      <c r="A16" s="8">
        <v>3</v>
      </c>
      <c r="B16" s="392" t="s">
        <v>190</v>
      </c>
      <c r="D16" s="75" t="s">
        <v>1136</v>
      </c>
      <c r="J16" s="75"/>
      <c r="K16" s="75"/>
      <c r="Q16" s="1031"/>
    </row>
    <row r="17" spans="1:17" s="1" customFormat="1" ht="11.25">
      <c r="A17" s="8">
        <v>4</v>
      </c>
      <c r="B17" s="33" t="s">
        <v>13</v>
      </c>
      <c r="C17" s="1" t="s">
        <v>14</v>
      </c>
      <c r="D17" s="8"/>
      <c r="E17" s="208">
        <v>261.83999999999997</v>
      </c>
      <c r="F17" s="208">
        <v>0</v>
      </c>
      <c r="G17" s="208">
        <v>7.0189300000000117</v>
      </c>
      <c r="H17" s="208">
        <f>SUM(E17:G17)</f>
        <v>268.85892999999999</v>
      </c>
      <c r="I17" s="208"/>
      <c r="J17" s="8"/>
      <c r="K17" s="1086">
        <f>H17</f>
        <v>268.85892999999999</v>
      </c>
      <c r="L17" s="208">
        <f>K17</f>
        <v>268.85892999999999</v>
      </c>
      <c r="M17" s="208">
        <v>0</v>
      </c>
      <c r="N17" s="208">
        <v>0</v>
      </c>
      <c r="O17" s="208">
        <v>0</v>
      </c>
      <c r="P17" s="208">
        <v>0</v>
      </c>
      <c r="Q17" s="209">
        <f>SUM(L17:P17)</f>
        <v>268.85892999999999</v>
      </c>
    </row>
    <row r="18" spans="1:17" s="1" customFormat="1" ht="11.25">
      <c r="A18" s="8">
        <v>5</v>
      </c>
      <c r="B18" s="33" t="s">
        <v>16</v>
      </c>
      <c r="C18" s="1" t="s">
        <v>198</v>
      </c>
      <c r="D18" s="8"/>
      <c r="E18" s="208">
        <v>105272.16</v>
      </c>
      <c r="F18" s="208">
        <v>0</v>
      </c>
      <c r="G18" s="208">
        <v>3414.1747820000019</v>
      </c>
      <c r="H18" s="208">
        <f>SUM(E18:G18)</f>
        <v>108686.33478200001</v>
      </c>
      <c r="I18" s="208"/>
      <c r="J18" s="8"/>
      <c r="K18" s="1086">
        <f t="shared" ref="K18:K19" si="0">H18</f>
        <v>108686.33478200001</v>
      </c>
      <c r="L18" s="208">
        <f t="shared" ref="L18:L19" si="1">K18</f>
        <v>108686.33478200001</v>
      </c>
      <c r="M18" s="208">
        <v>0</v>
      </c>
      <c r="N18" s="208">
        <v>0</v>
      </c>
      <c r="O18" s="208">
        <v>0</v>
      </c>
      <c r="P18" s="208">
        <v>0</v>
      </c>
      <c r="Q18" s="209">
        <f t="shared" ref="Q18:Q19" si="2">SUM(L18:P18)</f>
        <v>108686.33478200001</v>
      </c>
    </row>
    <row r="19" spans="1:17" s="1" customFormat="1" ht="11.25">
      <c r="A19" s="8">
        <v>6</v>
      </c>
      <c r="B19" s="33" t="s">
        <v>18</v>
      </c>
      <c r="C19" s="1" t="s">
        <v>19</v>
      </c>
      <c r="D19" s="8"/>
      <c r="E19" s="208">
        <v>91696.08</v>
      </c>
      <c r="F19" s="208">
        <v>0</v>
      </c>
      <c r="G19" s="208">
        <v>45779.560000000012</v>
      </c>
      <c r="H19" s="208">
        <f>SUM(E19:G19)</f>
        <v>137475.64000000001</v>
      </c>
      <c r="I19" s="208"/>
      <c r="J19" s="8"/>
      <c r="K19" s="1086">
        <f t="shared" si="0"/>
        <v>137475.64000000001</v>
      </c>
      <c r="L19" s="208">
        <f t="shared" si="1"/>
        <v>137475.64000000001</v>
      </c>
      <c r="M19" s="208">
        <v>0</v>
      </c>
      <c r="N19" s="208">
        <v>0</v>
      </c>
      <c r="O19" s="208">
        <v>0</v>
      </c>
      <c r="P19" s="208">
        <v>0</v>
      </c>
      <c r="Q19" s="209">
        <f t="shared" si="2"/>
        <v>137475.64000000001</v>
      </c>
    </row>
    <row r="20" spans="1:17" s="416" customFormat="1" ht="11.25">
      <c r="A20" s="8">
        <v>7</v>
      </c>
      <c r="B20" s="1087"/>
      <c r="C20" s="1088" t="s">
        <v>15</v>
      </c>
      <c r="E20" s="706">
        <f>SUM(E17:E19)</f>
        <v>197230.08000000002</v>
      </c>
      <c r="F20" s="706">
        <f t="shared" ref="F20:H20" si="3">SUM(F17:F19)</f>
        <v>0</v>
      </c>
      <c r="G20" s="706">
        <f t="shared" si="3"/>
        <v>49200.753712000012</v>
      </c>
      <c r="H20" s="706">
        <f t="shared" si="3"/>
        <v>246430.83371200002</v>
      </c>
      <c r="I20" s="706"/>
      <c r="J20" s="706"/>
      <c r="K20" s="706">
        <f t="shared" ref="K20" si="4">SUM(K17:K19)</f>
        <v>246430.83371200002</v>
      </c>
      <c r="L20" s="706">
        <f t="shared" ref="L20" si="5">SUM(L17:L19)</f>
        <v>246430.83371200002</v>
      </c>
      <c r="M20" s="706">
        <f t="shared" ref="M20" si="6">SUM(M17:M19)</f>
        <v>0</v>
      </c>
      <c r="N20" s="706">
        <f t="shared" ref="N20" si="7">SUM(N17:N19)</f>
        <v>0</v>
      </c>
      <c r="O20" s="706">
        <f t="shared" ref="O20" si="8">SUM(O17:O19)</f>
        <v>0</v>
      </c>
      <c r="P20" s="706">
        <f t="shared" ref="P20" si="9">SUM(P17:P19)</f>
        <v>0</v>
      </c>
      <c r="Q20" s="690">
        <f t="shared" ref="Q20" si="10">SUM(Q17:Q19)</f>
        <v>246430.83371200002</v>
      </c>
    </row>
    <row r="21" spans="1:17" s="1" customFormat="1" ht="11.25">
      <c r="A21" s="8">
        <v>8</v>
      </c>
      <c r="B21" s="33"/>
      <c r="D21" s="8"/>
      <c r="E21" s="208"/>
      <c r="F21" s="208"/>
      <c r="G21" s="208"/>
      <c r="H21" s="208"/>
      <c r="I21" s="208"/>
      <c r="J21" s="8"/>
      <c r="K21" s="8"/>
      <c r="L21" s="208"/>
      <c r="M21" s="208"/>
      <c r="N21" s="208"/>
      <c r="O21" s="208"/>
      <c r="P21" s="208"/>
      <c r="Q21" s="209"/>
    </row>
    <row r="22" spans="1:17" s="3" customFormat="1" ht="11.25">
      <c r="A22" s="8">
        <v>9</v>
      </c>
      <c r="B22" s="392" t="s">
        <v>132</v>
      </c>
      <c r="D22" s="75" t="s">
        <v>1136</v>
      </c>
      <c r="E22" s="416"/>
      <c r="F22" s="416"/>
      <c r="G22" s="416"/>
      <c r="H22" s="416"/>
      <c r="I22" s="416"/>
      <c r="J22" s="75"/>
      <c r="K22" s="75"/>
      <c r="L22" s="416"/>
      <c r="M22" s="416"/>
      <c r="N22" s="416"/>
      <c r="O22" s="416"/>
      <c r="P22" s="416"/>
      <c r="Q22" s="1034"/>
    </row>
    <row r="23" spans="1:17" s="1" customFormat="1" ht="11.25">
      <c r="A23" s="8">
        <v>10</v>
      </c>
      <c r="B23" s="33" t="s">
        <v>1189</v>
      </c>
      <c r="C23" s="1" t="s">
        <v>25</v>
      </c>
      <c r="D23" s="8"/>
      <c r="E23" s="208">
        <v>0</v>
      </c>
      <c r="F23" s="208">
        <v>0</v>
      </c>
      <c r="G23" s="208"/>
      <c r="H23" s="208">
        <f t="shared" ref="H23:H34" si="11">SUM(E23:G23)</f>
        <v>0</v>
      </c>
      <c r="I23" s="208"/>
      <c r="J23" s="8"/>
      <c r="K23" s="1086">
        <f t="shared" ref="K23:K34" si="12">H23</f>
        <v>0</v>
      </c>
      <c r="L23" s="208">
        <f t="shared" ref="L23:L34" si="13">K23</f>
        <v>0</v>
      </c>
      <c r="M23" s="208">
        <v>0</v>
      </c>
      <c r="N23" s="208">
        <v>0</v>
      </c>
      <c r="O23" s="208">
        <v>0</v>
      </c>
      <c r="P23" s="208">
        <v>0</v>
      </c>
      <c r="Q23" s="209">
        <f t="shared" ref="Q23:Q33" si="14">SUM(L23:P23)</f>
        <v>0</v>
      </c>
    </row>
    <row r="24" spans="1:17" s="1" customFormat="1" ht="11.25">
      <c r="A24" s="8">
        <v>11</v>
      </c>
      <c r="B24" s="33" t="s">
        <v>1186</v>
      </c>
      <c r="C24" s="1" t="s">
        <v>1140</v>
      </c>
      <c r="D24" s="8"/>
      <c r="E24" s="208">
        <v>601370.4</v>
      </c>
      <c r="F24" s="208">
        <v>0</v>
      </c>
      <c r="G24" s="208">
        <v>-3.6548999953083694E-2</v>
      </c>
      <c r="H24" s="208">
        <f t="shared" ref="H24" si="15">SUM(E24:G24)</f>
        <v>601370.36345100007</v>
      </c>
      <c r="I24" s="208"/>
      <c r="J24" s="8"/>
      <c r="K24" s="1086">
        <f t="shared" ref="K24" si="16">H24</f>
        <v>601370.36345100007</v>
      </c>
      <c r="L24" s="208">
        <f t="shared" ref="L24" si="17">K24</f>
        <v>601370.36345100007</v>
      </c>
      <c r="M24" s="208">
        <v>0</v>
      </c>
      <c r="N24" s="208">
        <v>0</v>
      </c>
      <c r="O24" s="208">
        <v>0</v>
      </c>
      <c r="P24" s="208">
        <v>0</v>
      </c>
      <c r="Q24" s="209">
        <f t="shared" ref="Q24" si="18">SUM(L24:P24)</f>
        <v>601370.36345100007</v>
      </c>
    </row>
    <row r="25" spans="1:17" s="1" customFormat="1" ht="11.25">
      <c r="A25" s="8">
        <v>12</v>
      </c>
      <c r="B25" s="33" t="s">
        <v>26</v>
      </c>
      <c r="C25" s="1" t="s">
        <v>21</v>
      </c>
      <c r="D25" s="8"/>
      <c r="E25" s="208">
        <v>713613.24</v>
      </c>
      <c r="F25" s="208">
        <v>0</v>
      </c>
      <c r="G25" s="208">
        <v>-83507.920203000074</v>
      </c>
      <c r="H25" s="208">
        <f t="shared" si="11"/>
        <v>630105.31979699992</v>
      </c>
      <c r="I25" s="208"/>
      <c r="J25" s="8"/>
      <c r="K25" s="1086">
        <f t="shared" si="12"/>
        <v>630105.31979699992</v>
      </c>
      <c r="L25" s="208">
        <f t="shared" si="13"/>
        <v>630105.31979699992</v>
      </c>
      <c r="M25" s="208">
        <v>0</v>
      </c>
      <c r="N25" s="208">
        <v>0</v>
      </c>
      <c r="O25" s="208">
        <v>0</v>
      </c>
      <c r="P25" s="208">
        <v>0</v>
      </c>
      <c r="Q25" s="209">
        <f t="shared" si="14"/>
        <v>630105.31979699992</v>
      </c>
    </row>
    <row r="26" spans="1:17" s="1" customFormat="1" ht="11.25">
      <c r="A26" s="8">
        <v>13</v>
      </c>
      <c r="B26" s="33" t="s">
        <v>1410</v>
      </c>
      <c r="C26" s="1" t="s">
        <v>1137</v>
      </c>
      <c r="D26" s="8"/>
      <c r="E26" s="208">
        <v>260697.01</v>
      </c>
      <c r="F26" s="208">
        <v>0</v>
      </c>
      <c r="G26" s="208">
        <v>-91579.083780000044</v>
      </c>
      <c r="H26" s="208">
        <f t="shared" ref="H26" si="19">SUM(E26:G26)</f>
        <v>169117.92621999996</v>
      </c>
      <c r="I26" s="208"/>
      <c r="J26" s="8"/>
      <c r="K26" s="1086">
        <f t="shared" ref="K26" si="20">H26</f>
        <v>169117.92621999996</v>
      </c>
      <c r="L26" s="208">
        <f t="shared" si="13"/>
        <v>169117.92621999996</v>
      </c>
      <c r="M26" s="208">
        <v>0</v>
      </c>
      <c r="N26" s="208">
        <v>0</v>
      </c>
      <c r="O26" s="208">
        <v>0</v>
      </c>
      <c r="P26" s="208">
        <v>0</v>
      </c>
      <c r="Q26" s="209">
        <f t="shared" ref="Q26" si="21">SUM(L26:P26)</f>
        <v>169117.92621999996</v>
      </c>
    </row>
    <row r="27" spans="1:17" s="1" customFormat="1" ht="11.25">
      <c r="A27" s="8">
        <v>14</v>
      </c>
      <c r="B27" s="33" t="s">
        <v>27</v>
      </c>
      <c r="C27" s="1" t="s">
        <v>28</v>
      </c>
      <c r="D27" s="8"/>
      <c r="E27" s="208">
        <v>2194309.1800000002</v>
      </c>
      <c r="F27" s="208">
        <v>0</v>
      </c>
      <c r="G27" s="208">
        <v>669563.57950099977</v>
      </c>
      <c r="H27" s="208">
        <f t="shared" si="11"/>
        <v>2863872.7595009999</v>
      </c>
      <c r="I27" s="208"/>
      <c r="J27" s="8"/>
      <c r="K27" s="1086">
        <f t="shared" si="12"/>
        <v>2863872.7595009999</v>
      </c>
      <c r="L27" s="208">
        <f t="shared" si="13"/>
        <v>2863872.7595009999</v>
      </c>
      <c r="M27" s="208">
        <v>0</v>
      </c>
      <c r="N27" s="208">
        <v>0</v>
      </c>
      <c r="O27" s="208">
        <v>0</v>
      </c>
      <c r="P27" s="208">
        <v>0</v>
      </c>
      <c r="Q27" s="209">
        <f t="shared" si="14"/>
        <v>2863872.7595009999</v>
      </c>
    </row>
    <row r="28" spans="1:17" s="1" customFormat="1" ht="11.25">
      <c r="A28" s="8">
        <v>15</v>
      </c>
      <c r="B28" s="33" t="s">
        <v>29</v>
      </c>
      <c r="C28" s="1" t="s">
        <v>30</v>
      </c>
      <c r="D28" s="8"/>
      <c r="E28" s="208">
        <v>1255860</v>
      </c>
      <c r="F28" s="208">
        <v>0</v>
      </c>
      <c r="G28" s="208">
        <v>7520.1499199997634</v>
      </c>
      <c r="H28" s="208">
        <f t="shared" si="11"/>
        <v>1263380.1499199998</v>
      </c>
      <c r="I28" s="208"/>
      <c r="J28" s="8"/>
      <c r="K28" s="1086">
        <f t="shared" si="12"/>
        <v>1263380.1499199998</v>
      </c>
      <c r="L28" s="208">
        <f t="shared" si="13"/>
        <v>1263380.1499199998</v>
      </c>
      <c r="M28" s="208">
        <v>0</v>
      </c>
      <c r="N28" s="208">
        <v>0</v>
      </c>
      <c r="O28" s="208">
        <v>0</v>
      </c>
      <c r="P28" s="208">
        <v>0</v>
      </c>
      <c r="Q28" s="209">
        <f t="shared" si="14"/>
        <v>1263380.1499199998</v>
      </c>
    </row>
    <row r="29" spans="1:17" s="1" customFormat="1" ht="11.25">
      <c r="A29" s="8">
        <v>16</v>
      </c>
      <c r="B29" s="33" t="s">
        <v>31</v>
      </c>
      <c r="C29" s="1" t="s">
        <v>32</v>
      </c>
      <c r="D29" s="8"/>
      <c r="E29" s="208">
        <v>4791009.96</v>
      </c>
      <c r="F29" s="208">
        <v>0</v>
      </c>
      <c r="G29" s="208">
        <v>651409.25491799973</v>
      </c>
      <c r="H29" s="208">
        <f t="shared" si="11"/>
        <v>5442419.2149179997</v>
      </c>
      <c r="I29" s="208"/>
      <c r="J29" s="8"/>
      <c r="K29" s="1086">
        <f t="shared" si="12"/>
        <v>5442419.2149179997</v>
      </c>
      <c r="L29" s="208">
        <f t="shared" si="13"/>
        <v>5442419.2149179997</v>
      </c>
      <c r="M29" s="208">
        <v>0</v>
      </c>
      <c r="N29" s="208">
        <v>0</v>
      </c>
      <c r="O29" s="208">
        <v>0</v>
      </c>
      <c r="P29" s="208">
        <v>0</v>
      </c>
      <c r="Q29" s="209">
        <f t="shared" si="14"/>
        <v>5442419.2149179997</v>
      </c>
    </row>
    <row r="30" spans="1:17" s="1" customFormat="1" ht="11.25">
      <c r="A30" s="8">
        <v>17</v>
      </c>
      <c r="B30" s="33" t="s">
        <v>33</v>
      </c>
      <c r="C30" s="1" t="s">
        <v>34</v>
      </c>
      <c r="D30" s="8"/>
      <c r="E30" s="208">
        <v>5192454.4800000004</v>
      </c>
      <c r="F30" s="208">
        <v>0</v>
      </c>
      <c r="G30" s="208">
        <v>1313034.5603189999</v>
      </c>
      <c r="H30" s="208">
        <f t="shared" si="11"/>
        <v>6505489.0403190004</v>
      </c>
      <c r="I30" s="208"/>
      <c r="J30" s="8"/>
      <c r="K30" s="1086">
        <f t="shared" si="12"/>
        <v>6505489.0403190004</v>
      </c>
      <c r="L30" s="208">
        <f t="shared" si="13"/>
        <v>6505489.0403190004</v>
      </c>
      <c r="M30" s="208">
        <v>0</v>
      </c>
      <c r="N30" s="208">
        <v>0</v>
      </c>
      <c r="O30" s="208">
        <v>0</v>
      </c>
      <c r="P30" s="208">
        <v>0</v>
      </c>
      <c r="Q30" s="209">
        <f t="shared" si="14"/>
        <v>6505489.0403190004</v>
      </c>
    </row>
    <row r="31" spans="1:17" s="1" customFormat="1" ht="11.25">
      <c r="A31" s="8">
        <v>18</v>
      </c>
      <c r="B31" s="33" t="s">
        <v>35</v>
      </c>
      <c r="C31" s="1" t="s">
        <v>2017</v>
      </c>
      <c r="D31" s="8"/>
      <c r="E31" s="208">
        <v>0</v>
      </c>
      <c r="F31" s="208">
        <v>0</v>
      </c>
      <c r="G31" s="208">
        <v>0</v>
      </c>
      <c r="H31" s="208">
        <f t="shared" si="11"/>
        <v>0</v>
      </c>
      <c r="I31" s="208"/>
      <c r="J31" s="8"/>
      <c r="K31" s="1086">
        <f t="shared" si="12"/>
        <v>0</v>
      </c>
      <c r="L31" s="208">
        <f t="shared" si="13"/>
        <v>0</v>
      </c>
      <c r="M31" s="208">
        <v>0</v>
      </c>
      <c r="N31" s="208">
        <v>0</v>
      </c>
      <c r="O31" s="208">
        <v>0</v>
      </c>
      <c r="P31" s="208">
        <v>0</v>
      </c>
      <c r="Q31" s="209">
        <f t="shared" si="14"/>
        <v>0</v>
      </c>
    </row>
    <row r="32" spans="1:17" s="1" customFormat="1" ht="11.25">
      <c r="A32" s="8">
        <v>19</v>
      </c>
      <c r="B32" s="33" t="s">
        <v>36</v>
      </c>
      <c r="C32" s="2" t="s">
        <v>37</v>
      </c>
      <c r="D32" s="8"/>
      <c r="E32" s="208">
        <v>0</v>
      </c>
      <c r="F32" s="208">
        <v>0</v>
      </c>
      <c r="G32" s="208">
        <v>0</v>
      </c>
      <c r="H32" s="208">
        <f t="shared" si="11"/>
        <v>0</v>
      </c>
      <c r="I32" s="208"/>
      <c r="J32" s="8"/>
      <c r="K32" s="1086">
        <f t="shared" si="12"/>
        <v>0</v>
      </c>
      <c r="L32" s="208">
        <f t="shared" si="13"/>
        <v>0</v>
      </c>
      <c r="M32" s="208">
        <v>0</v>
      </c>
      <c r="N32" s="208">
        <v>0</v>
      </c>
      <c r="O32" s="208">
        <v>0</v>
      </c>
      <c r="P32" s="208">
        <v>0</v>
      </c>
      <c r="Q32" s="209">
        <f t="shared" si="14"/>
        <v>0</v>
      </c>
    </row>
    <row r="33" spans="1:17" s="1" customFormat="1" ht="11.25">
      <c r="A33" s="8">
        <v>20</v>
      </c>
      <c r="B33" s="33" t="s">
        <v>38</v>
      </c>
      <c r="C33" s="1" t="s">
        <v>39</v>
      </c>
      <c r="D33" s="8"/>
      <c r="E33" s="208">
        <v>82454.880000000005</v>
      </c>
      <c r="F33" s="208">
        <v>0</v>
      </c>
      <c r="G33" s="208">
        <v>16721.594863999984</v>
      </c>
      <c r="H33" s="208">
        <f t="shared" si="11"/>
        <v>99176.474863999989</v>
      </c>
      <c r="I33" s="208"/>
      <c r="J33" s="8"/>
      <c r="K33" s="1086">
        <f t="shared" si="12"/>
        <v>99176.474863999989</v>
      </c>
      <c r="L33" s="208">
        <f t="shared" si="13"/>
        <v>99176.474863999989</v>
      </c>
      <c r="M33" s="208">
        <v>0</v>
      </c>
      <c r="N33" s="208">
        <v>0</v>
      </c>
      <c r="O33" s="208">
        <v>0</v>
      </c>
      <c r="P33" s="208">
        <v>0</v>
      </c>
      <c r="Q33" s="209">
        <f t="shared" si="14"/>
        <v>99176.474863999989</v>
      </c>
    </row>
    <row r="34" spans="1:17" s="1" customFormat="1" ht="11.25">
      <c r="A34" s="8">
        <v>21</v>
      </c>
      <c r="B34" s="33"/>
      <c r="C34" s="1" t="s">
        <v>107</v>
      </c>
      <c r="D34" s="8"/>
      <c r="E34" s="588">
        <v>0</v>
      </c>
      <c r="F34" s="588">
        <v>0</v>
      </c>
      <c r="G34" s="588"/>
      <c r="H34" s="588">
        <f t="shared" si="11"/>
        <v>0</v>
      </c>
      <c r="I34" s="588"/>
      <c r="J34" s="588"/>
      <c r="K34" s="588">
        <f t="shared" si="12"/>
        <v>0</v>
      </c>
      <c r="L34" s="588">
        <f t="shared" si="13"/>
        <v>0</v>
      </c>
      <c r="M34" s="208">
        <v>0</v>
      </c>
      <c r="N34" s="208">
        <v>0</v>
      </c>
      <c r="O34" s="208">
        <v>0</v>
      </c>
      <c r="P34" s="208">
        <v>0</v>
      </c>
      <c r="Q34" s="209">
        <f t="shared" ref="Q34" si="22">SUM(L34:P34)</f>
        <v>0</v>
      </c>
    </row>
    <row r="35" spans="1:17" s="3" customFormat="1" ht="11.25">
      <c r="A35" s="8">
        <v>22</v>
      </c>
      <c r="B35" s="392"/>
      <c r="C35" s="112" t="s">
        <v>15</v>
      </c>
      <c r="D35" s="75"/>
      <c r="E35" s="706">
        <f>SUM(E23:E34)</f>
        <v>15091769.15</v>
      </c>
      <c r="F35" s="706">
        <f>SUM(F23:F34)</f>
        <v>0</v>
      </c>
      <c r="G35" s="706">
        <f>SUM(G23:G34)</f>
        <v>2483162.0989899994</v>
      </c>
      <c r="H35" s="706">
        <f>SUM(H23:H34)</f>
        <v>17574931.248989999</v>
      </c>
      <c r="I35" s="706"/>
      <c r="J35" s="755"/>
      <c r="K35" s="706">
        <f>SUM(K23:K34)</f>
        <v>17574931.248989999</v>
      </c>
      <c r="L35" s="706">
        <f>SUM(L23:L34)</f>
        <v>17574931.248989999</v>
      </c>
      <c r="M35" s="706">
        <f>SUM(M23:M33)</f>
        <v>0</v>
      </c>
      <c r="N35" s="706">
        <f>SUM(N23:N33)</f>
        <v>0</v>
      </c>
      <c r="O35" s="706">
        <f>SUM(O23:O33)</f>
        <v>0</v>
      </c>
      <c r="P35" s="706">
        <f>SUM(P23:P33)</f>
        <v>0</v>
      </c>
      <c r="Q35" s="690">
        <f>SUM(Q23:Q33)</f>
        <v>17574931.248989999</v>
      </c>
    </row>
    <row r="36" spans="1:17" s="1" customFormat="1" ht="11.25">
      <c r="A36" s="8">
        <v>23</v>
      </c>
      <c r="B36" s="33"/>
      <c r="D36" s="8"/>
      <c r="Q36" s="531"/>
    </row>
    <row r="37" spans="1:17" s="1" customFormat="1" ht="11.25">
      <c r="A37" s="8">
        <v>24</v>
      </c>
      <c r="B37" s="392" t="s">
        <v>1130</v>
      </c>
      <c r="D37" s="8"/>
      <c r="E37" s="208"/>
      <c r="F37" s="208"/>
      <c r="G37" s="208"/>
      <c r="H37" s="208"/>
      <c r="I37" s="208"/>
      <c r="J37" s="8"/>
      <c r="K37" s="8"/>
      <c r="L37" s="208"/>
      <c r="M37" s="208"/>
      <c r="N37" s="208"/>
      <c r="O37" s="208"/>
      <c r="P37" s="208"/>
      <c r="Q37" s="209"/>
    </row>
    <row r="38" spans="1:17" s="1" customFormat="1" ht="11.25">
      <c r="A38" s="8">
        <v>25</v>
      </c>
      <c r="B38" s="392" t="s">
        <v>22</v>
      </c>
      <c r="D38" s="8"/>
      <c r="E38" s="208"/>
      <c r="F38" s="208"/>
      <c r="G38" s="208"/>
      <c r="H38" s="208"/>
      <c r="I38" s="208"/>
      <c r="J38" s="8"/>
      <c r="K38" s="8"/>
      <c r="L38" s="208"/>
      <c r="M38" s="208"/>
      <c r="N38" s="208"/>
      <c r="O38" s="208"/>
      <c r="P38" s="208"/>
      <c r="Q38" s="209"/>
    </row>
    <row r="39" spans="1:17" s="1" customFormat="1" ht="11.25">
      <c r="A39" s="8">
        <v>26</v>
      </c>
      <c r="B39" s="33" t="s">
        <v>1131</v>
      </c>
      <c r="C39" s="1" t="s">
        <v>1132</v>
      </c>
      <c r="D39" s="8"/>
      <c r="E39" s="208">
        <v>1039560.78</v>
      </c>
      <c r="F39" s="208">
        <v>0</v>
      </c>
      <c r="G39" s="208">
        <v>1024092.4647859999</v>
      </c>
      <c r="H39" s="208">
        <f>SUM(E39:G39)</f>
        <v>2063653.2447859999</v>
      </c>
      <c r="I39" s="208"/>
      <c r="J39" s="8"/>
      <c r="K39" s="1086">
        <f t="shared" ref="K39:K41" si="23">H39</f>
        <v>2063653.2447859999</v>
      </c>
      <c r="L39" s="208">
        <f t="shared" ref="L39:L41" si="24">K39</f>
        <v>2063653.2447859999</v>
      </c>
      <c r="M39" s="208">
        <v>0</v>
      </c>
      <c r="N39" s="208">
        <v>0</v>
      </c>
      <c r="O39" s="208">
        <v>0</v>
      </c>
      <c r="P39" s="208">
        <v>0</v>
      </c>
      <c r="Q39" s="209">
        <f t="shared" ref="Q39:Q41" si="25">SUM(L39:P39)</f>
        <v>2063653.2447859999</v>
      </c>
    </row>
    <row r="40" spans="1:17" s="1" customFormat="1" ht="11.25">
      <c r="A40" s="8">
        <v>27</v>
      </c>
      <c r="B40" s="33" t="s">
        <v>1133</v>
      </c>
      <c r="C40" s="1" t="s">
        <v>1134</v>
      </c>
      <c r="D40" s="8"/>
      <c r="E40" s="208">
        <v>698272.77</v>
      </c>
      <c r="F40" s="208">
        <v>0</v>
      </c>
      <c r="G40" s="208">
        <v>126688.45560600003</v>
      </c>
      <c r="H40" s="208">
        <f>SUM(E40:G40)</f>
        <v>824961.22560600005</v>
      </c>
      <c r="I40" s="208"/>
      <c r="J40" s="8"/>
      <c r="K40" s="1086">
        <f t="shared" si="23"/>
        <v>824961.22560600005</v>
      </c>
      <c r="L40" s="208">
        <f t="shared" si="24"/>
        <v>824961.22560600005</v>
      </c>
      <c r="M40" s="208">
        <v>0</v>
      </c>
      <c r="N40" s="208">
        <v>0</v>
      </c>
      <c r="O40" s="208">
        <v>0</v>
      </c>
      <c r="P40" s="208">
        <v>0</v>
      </c>
      <c r="Q40" s="209">
        <f t="shared" si="25"/>
        <v>824961.22560600005</v>
      </c>
    </row>
    <row r="41" spans="1:17" s="1" customFormat="1" ht="11.25">
      <c r="A41" s="8">
        <v>28</v>
      </c>
      <c r="B41" s="33" t="s">
        <v>1135</v>
      </c>
      <c r="C41" s="1" t="s">
        <v>58</v>
      </c>
      <c r="D41" s="8"/>
      <c r="E41" s="208">
        <v>0</v>
      </c>
      <c r="F41" s="208">
        <v>0</v>
      </c>
      <c r="G41" s="208">
        <v>0</v>
      </c>
      <c r="H41" s="208">
        <f>SUM(E41:G41)</f>
        <v>0</v>
      </c>
      <c r="I41" s="208"/>
      <c r="J41" s="8"/>
      <c r="K41" s="1086">
        <f t="shared" si="23"/>
        <v>0</v>
      </c>
      <c r="L41" s="208">
        <f t="shared" si="24"/>
        <v>0</v>
      </c>
      <c r="M41" s="208">
        <v>0</v>
      </c>
      <c r="N41" s="208">
        <v>0</v>
      </c>
      <c r="O41" s="208">
        <v>0</v>
      </c>
      <c r="P41" s="208">
        <v>0</v>
      </c>
      <c r="Q41" s="209">
        <f t="shared" si="25"/>
        <v>0</v>
      </c>
    </row>
    <row r="42" spans="1:17" s="1" customFormat="1" ht="11.25">
      <c r="A42" s="8">
        <v>29</v>
      </c>
      <c r="B42" s="33" t="s">
        <v>44</v>
      </c>
      <c r="C42" s="1" t="s">
        <v>58</v>
      </c>
      <c r="D42" s="8"/>
      <c r="E42" s="208">
        <v>0</v>
      </c>
      <c r="F42" s="208">
        <v>0</v>
      </c>
      <c r="G42" s="208">
        <v>0</v>
      </c>
      <c r="H42" s="208">
        <f>SUM(E42:G42)</f>
        <v>0</v>
      </c>
      <c r="I42" s="208"/>
      <c r="J42" s="8"/>
      <c r="K42" s="1086">
        <f t="shared" ref="K42" si="26">H42</f>
        <v>0</v>
      </c>
      <c r="L42" s="208">
        <f t="shared" ref="L42" si="27">K42</f>
        <v>0</v>
      </c>
      <c r="M42" s="208">
        <v>0</v>
      </c>
      <c r="N42" s="208">
        <v>0</v>
      </c>
      <c r="O42" s="208">
        <v>0</v>
      </c>
      <c r="P42" s="208">
        <v>0</v>
      </c>
      <c r="Q42" s="209">
        <f t="shared" ref="Q42" si="28">SUM(L42:P42)</f>
        <v>0</v>
      </c>
    </row>
    <row r="43" spans="1:17" s="3" customFormat="1" ht="11.25">
      <c r="A43" s="8">
        <v>30</v>
      </c>
      <c r="B43" s="392"/>
      <c r="C43" s="112" t="s">
        <v>15</v>
      </c>
      <c r="D43" s="75"/>
      <c r="E43" s="706">
        <f>SUM(E39:E42)</f>
        <v>1737833.55</v>
      </c>
      <c r="F43" s="706">
        <f t="shared" ref="F43:H43" si="29">SUM(F39:F42)</f>
        <v>0</v>
      </c>
      <c r="G43" s="706">
        <f t="shared" si="29"/>
        <v>1150780.9203919999</v>
      </c>
      <c r="H43" s="706">
        <f t="shared" si="29"/>
        <v>2888614.4703919999</v>
      </c>
      <c r="I43" s="706"/>
      <c r="J43" s="755"/>
      <c r="K43" s="706">
        <f t="shared" ref="K43:Q43" si="30">SUM(K39:K42)</f>
        <v>2888614.4703919999</v>
      </c>
      <c r="L43" s="706">
        <f t="shared" si="30"/>
        <v>2888614.4703919999</v>
      </c>
      <c r="M43" s="706">
        <f t="shared" si="30"/>
        <v>0</v>
      </c>
      <c r="N43" s="706">
        <f t="shared" si="30"/>
        <v>0</v>
      </c>
      <c r="O43" s="706">
        <f t="shared" si="30"/>
        <v>0</v>
      </c>
      <c r="P43" s="706">
        <f t="shared" si="30"/>
        <v>0</v>
      </c>
      <c r="Q43" s="690">
        <f t="shared" si="30"/>
        <v>2888614.4703919999</v>
      </c>
    </row>
    <row r="44" spans="1:17" s="1" customFormat="1" ht="11.25">
      <c r="A44" s="8">
        <v>31</v>
      </c>
      <c r="B44" s="33"/>
      <c r="D44" s="8"/>
      <c r="E44" s="208"/>
      <c r="F44" s="208"/>
      <c r="G44" s="208"/>
      <c r="H44" s="208"/>
      <c r="I44" s="208"/>
      <c r="J44" s="8"/>
      <c r="K44" s="8"/>
      <c r="L44" s="208"/>
      <c r="M44" s="208"/>
      <c r="N44" s="208"/>
      <c r="O44" s="208"/>
      <c r="P44" s="208"/>
      <c r="Q44" s="209"/>
    </row>
    <row r="45" spans="1:17" s="3" customFormat="1" ht="11.25">
      <c r="A45" s="8">
        <v>32</v>
      </c>
      <c r="B45" s="1089" t="s">
        <v>133</v>
      </c>
      <c r="D45" s="75" t="s">
        <v>1136</v>
      </c>
      <c r="E45" s="416"/>
      <c r="F45" s="416"/>
      <c r="G45" s="416"/>
      <c r="H45" s="416"/>
      <c r="I45" s="416"/>
      <c r="J45" s="75"/>
      <c r="K45" s="75"/>
      <c r="L45" s="416"/>
      <c r="M45" s="416"/>
      <c r="N45" s="416"/>
      <c r="O45" s="416"/>
      <c r="P45" s="416"/>
      <c r="Q45" s="1034"/>
    </row>
    <row r="46" spans="1:17" s="1" customFormat="1" ht="11.25">
      <c r="A46" s="8">
        <v>33</v>
      </c>
      <c r="B46" s="33"/>
      <c r="D46" s="8"/>
      <c r="E46" s="208"/>
      <c r="F46" s="208"/>
      <c r="G46" s="208"/>
      <c r="H46" s="208"/>
      <c r="I46" s="208"/>
      <c r="J46" s="8"/>
      <c r="L46" s="208"/>
      <c r="M46" s="208"/>
      <c r="N46" s="208"/>
      <c r="O46" s="208"/>
      <c r="P46" s="208"/>
      <c r="Q46" s="209"/>
    </row>
    <row r="47" spans="1:17" s="1" customFormat="1" ht="11.25">
      <c r="A47" s="8">
        <v>34</v>
      </c>
      <c r="B47" s="33" t="s">
        <v>222</v>
      </c>
      <c r="C47" s="1" t="s">
        <v>25</v>
      </c>
      <c r="D47" s="8"/>
      <c r="E47" s="208">
        <v>0</v>
      </c>
      <c r="F47" s="208">
        <v>0</v>
      </c>
      <c r="G47" s="208">
        <v>0</v>
      </c>
      <c r="H47" s="208">
        <f t="shared" ref="H47:H59" si="31">SUM(E47:G47)</f>
        <v>0</v>
      </c>
      <c r="I47" s="208"/>
      <c r="J47" s="8"/>
      <c r="K47" s="1086">
        <f t="shared" ref="K47:K59" si="32">H47</f>
        <v>0</v>
      </c>
      <c r="L47" s="208">
        <f t="shared" ref="L47:L59" si="33">K47</f>
        <v>0</v>
      </c>
      <c r="M47" s="208">
        <v>0</v>
      </c>
      <c r="N47" s="208">
        <v>0</v>
      </c>
      <c r="O47" s="208">
        <v>0</v>
      </c>
      <c r="P47" s="208">
        <v>0</v>
      </c>
      <c r="Q47" s="209">
        <f t="shared" ref="Q47:Q59" si="34">SUM(L47:P47)</f>
        <v>0</v>
      </c>
    </row>
    <row r="48" spans="1:17" s="1" customFormat="1" ht="11.25">
      <c r="A48" s="8">
        <v>35</v>
      </c>
      <c r="B48" s="33" t="s">
        <v>44</v>
      </c>
      <c r="C48" s="1" t="s">
        <v>21</v>
      </c>
      <c r="D48" s="8"/>
      <c r="E48" s="208">
        <v>693.6</v>
      </c>
      <c r="F48" s="208">
        <v>0</v>
      </c>
      <c r="G48" s="208">
        <v>-81.162339000000088</v>
      </c>
      <c r="H48" s="208">
        <f t="shared" si="31"/>
        <v>612.43766099999993</v>
      </c>
      <c r="I48" s="208"/>
      <c r="J48" s="8"/>
      <c r="K48" s="1086">
        <f t="shared" si="32"/>
        <v>612.43766099999993</v>
      </c>
      <c r="L48" s="208">
        <f t="shared" si="33"/>
        <v>612.43766099999993</v>
      </c>
      <c r="M48" s="208">
        <v>0</v>
      </c>
      <c r="N48" s="208">
        <v>0</v>
      </c>
      <c r="O48" s="208">
        <v>0</v>
      </c>
      <c r="P48" s="208">
        <v>0</v>
      </c>
      <c r="Q48" s="209">
        <f t="shared" si="34"/>
        <v>612.43766099999993</v>
      </c>
    </row>
    <row r="49" spans="1:17" s="1" customFormat="1" ht="11.25">
      <c r="A49" s="8">
        <v>36</v>
      </c>
      <c r="B49" s="33" t="s">
        <v>1526</v>
      </c>
      <c r="C49" s="1" t="s">
        <v>1137</v>
      </c>
      <c r="D49" s="8"/>
      <c r="E49" s="208">
        <v>64895.68</v>
      </c>
      <c r="F49" s="208">
        <v>0</v>
      </c>
      <c r="G49" s="208">
        <v>-32447.901199999997</v>
      </c>
      <c r="H49" s="208">
        <f t="shared" ref="H49" si="35">SUM(E49:G49)</f>
        <v>32447.778800000004</v>
      </c>
      <c r="I49" s="208"/>
      <c r="J49" s="8"/>
      <c r="K49" s="1086">
        <f t="shared" ref="K49" si="36">H49</f>
        <v>32447.778800000004</v>
      </c>
      <c r="L49" s="208">
        <f t="shared" ref="L49" si="37">K49</f>
        <v>32447.778800000004</v>
      </c>
      <c r="M49" s="208">
        <v>0</v>
      </c>
      <c r="N49" s="208">
        <v>0</v>
      </c>
      <c r="O49" s="208">
        <v>0</v>
      </c>
      <c r="P49" s="208">
        <v>0</v>
      </c>
      <c r="Q49" s="209">
        <f t="shared" ref="Q49" si="38">SUM(L49:P49)</f>
        <v>32447.778800000004</v>
      </c>
    </row>
    <row r="50" spans="1:17" s="1" customFormat="1" ht="11.25">
      <c r="A50" s="8">
        <v>37</v>
      </c>
      <c r="B50" s="33" t="s">
        <v>45</v>
      </c>
      <c r="C50" s="1" t="s">
        <v>1192</v>
      </c>
      <c r="D50" s="8"/>
      <c r="E50" s="208">
        <f>20705.91+2339.67</f>
        <v>23045.58</v>
      </c>
      <c r="F50" s="208">
        <v>0</v>
      </c>
      <c r="G50" s="208">
        <v>-23045.58</v>
      </c>
      <c r="H50" s="208">
        <f t="shared" si="31"/>
        <v>0</v>
      </c>
      <c r="I50" s="208"/>
      <c r="J50" s="8"/>
      <c r="K50" s="1086">
        <f t="shared" si="32"/>
        <v>0</v>
      </c>
      <c r="L50" s="208">
        <f t="shared" si="33"/>
        <v>0</v>
      </c>
      <c r="M50" s="208">
        <v>0</v>
      </c>
      <c r="N50" s="208">
        <v>0</v>
      </c>
      <c r="O50" s="208">
        <v>0</v>
      </c>
      <c r="P50" s="208">
        <v>0</v>
      </c>
      <c r="Q50" s="209">
        <f t="shared" si="34"/>
        <v>0</v>
      </c>
    </row>
    <row r="51" spans="1:17" s="1" customFormat="1" ht="11.25">
      <c r="A51" s="8">
        <v>38</v>
      </c>
      <c r="B51" s="33" t="s">
        <v>47</v>
      </c>
      <c r="C51" s="1" t="s">
        <v>230</v>
      </c>
      <c r="D51" s="8"/>
      <c r="E51" s="208">
        <v>117297.35</v>
      </c>
      <c r="F51" s="208">
        <v>0</v>
      </c>
      <c r="G51" s="208">
        <v>111021.12660600006</v>
      </c>
      <c r="H51" s="208">
        <f t="shared" si="31"/>
        <v>228318.47660600007</v>
      </c>
      <c r="I51" s="208"/>
      <c r="J51" s="8"/>
      <c r="K51" s="1086">
        <f t="shared" si="32"/>
        <v>228318.47660600007</v>
      </c>
      <c r="L51" s="208">
        <f t="shared" si="33"/>
        <v>228318.47660600007</v>
      </c>
      <c r="M51" s="208">
        <v>0</v>
      </c>
      <c r="N51" s="208">
        <v>0</v>
      </c>
      <c r="O51" s="208">
        <v>0</v>
      </c>
      <c r="P51" s="208">
        <v>0</v>
      </c>
      <c r="Q51" s="209">
        <f t="shared" si="34"/>
        <v>228318.47660600007</v>
      </c>
    </row>
    <row r="52" spans="1:17" s="1" customFormat="1" ht="11.25">
      <c r="A52" s="8">
        <v>39</v>
      </c>
      <c r="B52" s="33" t="s">
        <v>49</v>
      </c>
      <c r="C52" s="1" t="s">
        <v>229</v>
      </c>
      <c r="D52" s="8"/>
      <c r="E52" s="208">
        <v>22492.799999999999</v>
      </c>
      <c r="F52" s="208">
        <v>0</v>
      </c>
      <c r="G52" s="208">
        <v>-22492.799999999999</v>
      </c>
      <c r="H52" s="208">
        <f t="shared" si="31"/>
        <v>0</v>
      </c>
      <c r="I52" s="208"/>
      <c r="J52" s="8"/>
      <c r="K52" s="1086">
        <f t="shared" si="32"/>
        <v>0</v>
      </c>
      <c r="L52" s="208">
        <f t="shared" si="33"/>
        <v>0</v>
      </c>
      <c r="M52" s="208">
        <v>0</v>
      </c>
      <c r="N52" s="208">
        <v>0</v>
      </c>
      <c r="O52" s="208">
        <v>0</v>
      </c>
      <c r="P52" s="208">
        <v>0</v>
      </c>
      <c r="Q52" s="209">
        <f t="shared" si="34"/>
        <v>0</v>
      </c>
    </row>
    <row r="53" spans="1:17" s="1" customFormat="1" ht="11.25">
      <c r="A53" s="8">
        <v>40</v>
      </c>
      <c r="B53" s="33" t="s">
        <v>51</v>
      </c>
      <c r="C53" s="1" t="s">
        <v>228</v>
      </c>
      <c r="D53" s="8"/>
      <c r="E53" s="208">
        <v>0</v>
      </c>
      <c r="F53" s="208">
        <v>0</v>
      </c>
      <c r="G53" s="208">
        <v>0</v>
      </c>
      <c r="H53" s="208">
        <f t="shared" si="31"/>
        <v>0</v>
      </c>
      <c r="I53" s="208"/>
      <c r="J53" s="8"/>
      <c r="K53" s="1086">
        <f t="shared" si="32"/>
        <v>0</v>
      </c>
      <c r="L53" s="208">
        <f t="shared" si="33"/>
        <v>0</v>
      </c>
      <c r="M53" s="208">
        <v>0</v>
      </c>
      <c r="N53" s="208">
        <v>0</v>
      </c>
      <c r="O53" s="208">
        <v>0</v>
      </c>
      <c r="P53" s="208">
        <v>0</v>
      </c>
      <c r="Q53" s="209">
        <f t="shared" si="34"/>
        <v>0</v>
      </c>
    </row>
    <row r="54" spans="1:17" s="1" customFormat="1" ht="11.25">
      <c r="A54" s="8">
        <v>41</v>
      </c>
      <c r="B54" s="33" t="s">
        <v>53</v>
      </c>
      <c r="C54" s="1" t="s">
        <v>227</v>
      </c>
      <c r="D54" s="8"/>
      <c r="E54" s="208">
        <v>0</v>
      </c>
      <c r="F54" s="208">
        <v>0</v>
      </c>
      <c r="G54" s="208">
        <v>0</v>
      </c>
      <c r="H54" s="208">
        <f t="shared" si="31"/>
        <v>0</v>
      </c>
      <c r="I54" s="208"/>
      <c r="J54" s="8"/>
      <c r="K54" s="1086">
        <f t="shared" si="32"/>
        <v>0</v>
      </c>
      <c r="L54" s="208">
        <f t="shared" si="33"/>
        <v>0</v>
      </c>
      <c r="M54" s="208">
        <v>0</v>
      </c>
      <c r="N54" s="208">
        <v>0</v>
      </c>
      <c r="O54" s="208">
        <v>0</v>
      </c>
      <c r="P54" s="208">
        <v>0</v>
      </c>
      <c r="Q54" s="209">
        <f t="shared" si="34"/>
        <v>0</v>
      </c>
    </row>
    <row r="55" spans="1:17" s="1" customFormat="1" ht="11.25">
      <c r="A55" s="8">
        <v>42</v>
      </c>
      <c r="B55" s="33" t="s">
        <v>55</v>
      </c>
      <c r="C55" s="1" t="s">
        <v>56</v>
      </c>
      <c r="D55" s="8"/>
      <c r="E55" s="208">
        <v>0</v>
      </c>
      <c r="F55" s="208">
        <v>0</v>
      </c>
      <c r="G55" s="208">
        <v>0</v>
      </c>
      <c r="H55" s="208">
        <f t="shared" si="31"/>
        <v>0</v>
      </c>
      <c r="I55" s="208"/>
      <c r="J55" s="8"/>
      <c r="K55" s="1086">
        <f t="shared" si="32"/>
        <v>0</v>
      </c>
      <c r="L55" s="208">
        <f t="shared" si="33"/>
        <v>0</v>
      </c>
      <c r="M55" s="208">
        <v>0</v>
      </c>
      <c r="N55" s="208">
        <v>0</v>
      </c>
      <c r="O55" s="208">
        <v>0</v>
      </c>
      <c r="P55" s="208">
        <v>0</v>
      </c>
      <c r="Q55" s="209">
        <f t="shared" si="34"/>
        <v>0</v>
      </c>
    </row>
    <row r="56" spans="1:17" s="1" customFormat="1" ht="11.25">
      <c r="A56" s="8">
        <v>43</v>
      </c>
      <c r="B56" s="33" t="s">
        <v>57</v>
      </c>
      <c r="C56" s="1" t="s">
        <v>226</v>
      </c>
      <c r="D56" s="8"/>
      <c r="E56" s="208">
        <v>2770.08</v>
      </c>
      <c r="F56" s="208">
        <v>0</v>
      </c>
      <c r="G56" s="208">
        <v>-1154.547474</v>
      </c>
      <c r="H56" s="208">
        <f t="shared" si="31"/>
        <v>1615.532526</v>
      </c>
      <c r="I56" s="208"/>
      <c r="J56" s="8"/>
      <c r="K56" s="1086">
        <f t="shared" si="32"/>
        <v>1615.532526</v>
      </c>
      <c r="L56" s="208">
        <f t="shared" si="33"/>
        <v>1615.532526</v>
      </c>
      <c r="M56" s="208">
        <v>0</v>
      </c>
      <c r="N56" s="208">
        <v>0</v>
      </c>
      <c r="O56" s="208">
        <v>0</v>
      </c>
      <c r="P56" s="208">
        <v>0</v>
      </c>
      <c r="Q56" s="209">
        <f t="shared" si="34"/>
        <v>1615.532526</v>
      </c>
    </row>
    <row r="57" spans="1:17" s="1" customFormat="1" ht="11.25">
      <c r="A57" s="8">
        <v>44</v>
      </c>
      <c r="B57" s="33" t="s">
        <v>59</v>
      </c>
      <c r="C57" s="1" t="s">
        <v>225</v>
      </c>
      <c r="D57" s="8"/>
      <c r="E57" s="208">
        <v>0</v>
      </c>
      <c r="F57" s="208">
        <v>0</v>
      </c>
      <c r="G57" s="208">
        <v>0</v>
      </c>
      <c r="H57" s="208">
        <f t="shared" si="31"/>
        <v>0</v>
      </c>
      <c r="I57" s="208"/>
      <c r="J57" s="8"/>
      <c r="K57" s="1086">
        <f t="shared" si="32"/>
        <v>0</v>
      </c>
      <c r="L57" s="208">
        <f t="shared" si="33"/>
        <v>0</v>
      </c>
      <c r="M57" s="208">
        <v>0</v>
      </c>
      <c r="N57" s="208">
        <v>0</v>
      </c>
      <c r="O57" s="208">
        <v>0</v>
      </c>
      <c r="P57" s="208">
        <v>0</v>
      </c>
      <c r="Q57" s="209">
        <f t="shared" si="34"/>
        <v>0</v>
      </c>
    </row>
    <row r="58" spans="1:17" s="1" customFormat="1" ht="11.25">
      <c r="A58" s="8">
        <v>45</v>
      </c>
      <c r="B58" s="33" t="s">
        <v>61</v>
      </c>
      <c r="C58" s="1" t="s">
        <v>224</v>
      </c>
      <c r="D58" s="8"/>
      <c r="E58" s="208">
        <v>0</v>
      </c>
      <c r="F58" s="208">
        <v>0</v>
      </c>
      <c r="G58" s="208">
        <v>0</v>
      </c>
      <c r="H58" s="208">
        <f t="shared" si="31"/>
        <v>0</v>
      </c>
      <c r="I58" s="208"/>
      <c r="J58" s="8"/>
      <c r="K58" s="1086">
        <f t="shared" si="32"/>
        <v>0</v>
      </c>
      <c r="L58" s="208">
        <f t="shared" si="33"/>
        <v>0</v>
      </c>
      <c r="M58" s="208">
        <v>0</v>
      </c>
      <c r="N58" s="208">
        <v>0</v>
      </c>
      <c r="O58" s="208">
        <v>0</v>
      </c>
      <c r="P58" s="208">
        <v>0</v>
      </c>
      <c r="Q58" s="209">
        <f t="shared" si="34"/>
        <v>0</v>
      </c>
    </row>
    <row r="59" spans="1:17" s="1" customFormat="1" ht="11.25">
      <c r="A59" s="8">
        <v>46</v>
      </c>
      <c r="B59" s="33" t="s">
        <v>61</v>
      </c>
      <c r="C59" s="1" t="s">
        <v>223</v>
      </c>
      <c r="D59" s="8"/>
      <c r="E59" s="208">
        <v>0</v>
      </c>
      <c r="F59" s="208">
        <v>0</v>
      </c>
      <c r="G59" s="208">
        <v>0</v>
      </c>
      <c r="H59" s="208">
        <f t="shared" si="31"/>
        <v>0</v>
      </c>
      <c r="I59" s="208"/>
      <c r="J59" s="8"/>
      <c r="K59" s="1086">
        <f t="shared" si="32"/>
        <v>0</v>
      </c>
      <c r="L59" s="208">
        <f t="shared" si="33"/>
        <v>0</v>
      </c>
      <c r="M59" s="208">
        <v>0</v>
      </c>
      <c r="N59" s="208">
        <v>0</v>
      </c>
      <c r="O59" s="208">
        <v>0</v>
      </c>
      <c r="P59" s="208">
        <v>0</v>
      </c>
      <c r="Q59" s="209">
        <f t="shared" si="34"/>
        <v>0</v>
      </c>
    </row>
    <row r="60" spans="1:17" s="3" customFormat="1" ht="11.25">
      <c r="A60" s="8">
        <v>47</v>
      </c>
      <c r="B60" s="392"/>
      <c r="C60" s="112" t="s">
        <v>15</v>
      </c>
      <c r="D60" s="75"/>
      <c r="E60" s="706">
        <f>SUM(E47:E59)</f>
        <v>231195.09</v>
      </c>
      <c r="F60" s="706">
        <f t="shared" ref="F60:H60" si="39">SUM(F47:F59)</f>
        <v>0</v>
      </c>
      <c r="G60" s="706">
        <f t="shared" si="39"/>
        <v>31799.135593000065</v>
      </c>
      <c r="H60" s="706">
        <f t="shared" si="39"/>
        <v>262994.22559300007</v>
      </c>
      <c r="I60" s="706"/>
      <c r="J60" s="755"/>
      <c r="K60" s="706">
        <f t="shared" ref="K60:Q60" si="40">SUM(K47:K59)</f>
        <v>262994.22559300007</v>
      </c>
      <c r="L60" s="706">
        <f t="shared" si="40"/>
        <v>262994.22559300007</v>
      </c>
      <c r="M60" s="706">
        <f t="shared" si="40"/>
        <v>0</v>
      </c>
      <c r="N60" s="706">
        <f t="shared" si="40"/>
        <v>0</v>
      </c>
      <c r="O60" s="706">
        <f t="shared" si="40"/>
        <v>0</v>
      </c>
      <c r="P60" s="706">
        <f t="shared" si="40"/>
        <v>0</v>
      </c>
      <c r="Q60" s="690">
        <f t="shared" si="40"/>
        <v>262994.22559300007</v>
      </c>
    </row>
    <row r="61" spans="1:17" s="1" customFormat="1" ht="12" thickBot="1">
      <c r="A61" s="8">
        <v>48</v>
      </c>
      <c r="B61" s="33"/>
      <c r="D61" s="8"/>
      <c r="E61" s="208"/>
      <c r="F61" s="208"/>
      <c r="G61" s="208"/>
      <c r="H61" s="208"/>
      <c r="I61" s="208"/>
      <c r="J61" s="8"/>
      <c r="K61" s="8"/>
      <c r="L61" s="208"/>
      <c r="M61" s="208"/>
      <c r="N61" s="208"/>
      <c r="O61" s="208"/>
      <c r="P61" s="208"/>
      <c r="Q61" s="209"/>
    </row>
    <row r="62" spans="1:17" s="3" customFormat="1" ht="12" thickBot="1">
      <c r="A62" s="8">
        <v>49</v>
      </c>
      <c r="B62" s="146" t="s">
        <v>245</v>
      </c>
      <c r="C62" s="159"/>
      <c r="D62" s="396" t="s">
        <v>329</v>
      </c>
      <c r="E62" s="712">
        <f t="shared" ref="E62:Q62" si="41">SUM(E20,E35,E43,E60)</f>
        <v>17258027.870000001</v>
      </c>
      <c r="F62" s="712">
        <f t="shared" si="41"/>
        <v>0</v>
      </c>
      <c r="G62" s="712">
        <f t="shared" si="41"/>
        <v>3714942.9086869992</v>
      </c>
      <c r="H62" s="712">
        <f t="shared" si="41"/>
        <v>20972970.778687</v>
      </c>
      <c r="I62" s="712">
        <f t="shared" si="41"/>
        <v>0</v>
      </c>
      <c r="J62" s="396">
        <f t="shared" si="41"/>
        <v>0</v>
      </c>
      <c r="K62" s="396">
        <f t="shared" si="41"/>
        <v>20972970.778687</v>
      </c>
      <c r="L62" s="712">
        <f t="shared" si="41"/>
        <v>20972970.778687</v>
      </c>
      <c r="M62" s="712">
        <f t="shared" si="41"/>
        <v>0</v>
      </c>
      <c r="N62" s="712">
        <f t="shared" si="41"/>
        <v>0</v>
      </c>
      <c r="O62" s="712">
        <f t="shared" si="41"/>
        <v>0</v>
      </c>
      <c r="P62" s="712">
        <f t="shared" si="41"/>
        <v>0</v>
      </c>
      <c r="Q62" s="1037">
        <f t="shared" si="41"/>
        <v>20972970.778687</v>
      </c>
    </row>
    <row r="63" spans="1:17" s="1" customFormat="1" ht="11.25">
      <c r="A63" s="8">
        <v>50</v>
      </c>
      <c r="D63" s="8"/>
      <c r="E63" s="208"/>
      <c r="F63" s="208"/>
      <c r="G63" s="208"/>
      <c r="H63" s="208"/>
      <c r="I63" s="208"/>
      <c r="J63" s="8"/>
      <c r="K63" s="75"/>
      <c r="L63" s="208"/>
      <c r="M63" s="208"/>
      <c r="N63" s="208"/>
      <c r="O63" s="208"/>
      <c r="P63" s="208"/>
      <c r="Q63" s="208"/>
    </row>
    <row r="64" spans="1:17" ht="12.75" customHeight="1">
      <c r="A64" s="8">
        <v>51</v>
      </c>
      <c r="B64" s="446" t="s">
        <v>1138</v>
      </c>
    </row>
    <row r="65" spans="1:1" ht="12.75" customHeight="1">
      <c r="A65" s="8"/>
    </row>
  </sheetData>
  <mergeCells count="17">
    <mergeCell ref="L9:L12"/>
    <mergeCell ref="A9:A12"/>
    <mergeCell ref="B9:B12"/>
    <mergeCell ref="C9:C12"/>
    <mergeCell ref="D9:D12"/>
    <mergeCell ref="E9:E12"/>
    <mergeCell ref="F9:F12"/>
    <mergeCell ref="G9:G12"/>
    <mergeCell ref="H9:H12"/>
    <mergeCell ref="I9:I12"/>
    <mergeCell ref="J9:J12"/>
    <mergeCell ref="K9:K12"/>
    <mergeCell ref="M9:M12"/>
    <mergeCell ref="N9:N12"/>
    <mergeCell ref="O9:O12"/>
    <mergeCell ref="P9:P12"/>
    <mergeCell ref="Q9:Q12"/>
  </mergeCells>
  <phoneticPr fontId="24" type="noConversion"/>
  <pageMargins left="0.25" right="0.25" top="0.75" bottom="0.75" header="0.3" footer="0.3"/>
  <pageSetup scale="64" fitToWidth="0" pageOrder="overThenDown" orientation="landscape" r:id="rId1"/>
  <headerFooter alignWithMargins="0">
    <oddHeader>&amp;R&amp;"Times New Roman,Regular"Schedule II-E-1
Page 1 of 1</oddHeader>
    <oddFooter>&amp;L&amp;"Times New Roman,Regular"Sponsored by: Rebecca Beckham, Dane Watson</odd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7">
    <tabColor rgb="FF00B050"/>
  </sheetPr>
  <dimension ref="A1:T61"/>
  <sheetViews>
    <sheetView view="pageBreakPreview" zoomScale="80" zoomScaleNormal="120" zoomScaleSheetLayoutView="80" workbookViewId="0"/>
  </sheetViews>
  <sheetFormatPr defaultColWidth="9.140625" defaultRowHeight="12.75" customHeight="1"/>
  <cols>
    <col min="1" max="1" width="5.85546875" style="446" customWidth="1"/>
    <col min="2" max="2" width="8.85546875" style="446" customWidth="1"/>
    <col min="3" max="3" width="35.140625" style="446" customWidth="1"/>
    <col min="4" max="4" width="10.5703125" style="446" customWidth="1"/>
    <col min="5" max="5" width="12.85546875" style="446" customWidth="1"/>
    <col min="6" max="6" width="13.85546875" style="446" customWidth="1"/>
    <col min="7" max="10" width="12.85546875" style="446" customWidth="1"/>
    <col min="11" max="11" width="8.85546875" style="446" customWidth="1"/>
    <col min="12" max="12" width="8.85546875" style="254" customWidth="1"/>
    <col min="13" max="13" width="12.85546875" style="254" customWidth="1"/>
    <col min="14" max="14" width="12.85546875" style="446" customWidth="1"/>
    <col min="15" max="18" width="8" style="446" customWidth="1"/>
    <col min="19" max="19" width="12.85546875" style="446" customWidth="1"/>
    <col min="20" max="16384" width="9.140625" style="446"/>
  </cols>
  <sheetData>
    <row r="1" spans="1:19" ht="12" thickBot="1">
      <c r="N1" s="1"/>
    </row>
    <row r="2" spans="1:19" ht="11.25">
      <c r="B2" s="637" t="s">
        <v>162</v>
      </c>
      <c r="C2" s="580"/>
      <c r="F2" s="1023"/>
      <c r="N2" s="1"/>
    </row>
    <row r="3" spans="1:19" ht="11.25">
      <c r="B3" s="206" t="s">
        <v>579</v>
      </c>
      <c r="C3" s="581"/>
      <c r="F3" s="1023"/>
      <c r="N3" s="1"/>
    </row>
    <row r="4" spans="1:19" ht="11.25">
      <c r="B4" s="203" t="s">
        <v>285</v>
      </c>
      <c r="C4" s="581"/>
    </row>
    <row r="5" spans="1:19" ht="11.25">
      <c r="B5" s="203" t="str">
        <f>'I-A'!B6</f>
        <v>TEST YEAR ENDED SEPTEMBER 30, 2024</v>
      </c>
      <c r="C5" s="581"/>
    </row>
    <row r="6" spans="1:19" ht="12" thickBot="1">
      <c r="B6" s="638" t="str">
        <f>'I-A'!B7</f>
        <v>DOCKET 57467</v>
      </c>
      <c r="C6" s="583"/>
    </row>
    <row r="7" spans="1:19" ht="11.25">
      <c r="B7" s="1024"/>
    </row>
    <row r="8" spans="1:19" ht="12" thickBot="1">
      <c r="B8" s="446" t="s">
        <v>7</v>
      </c>
      <c r="E8" s="1025">
        <v>1</v>
      </c>
      <c r="F8" s="1025">
        <v>2</v>
      </c>
      <c r="G8" s="1025">
        <v>3</v>
      </c>
      <c r="H8" s="1025">
        <v>4</v>
      </c>
      <c r="I8" s="1025"/>
      <c r="J8" s="1025"/>
      <c r="K8" s="1025">
        <v>5</v>
      </c>
      <c r="L8" s="1025">
        <v>6</v>
      </c>
      <c r="M8" s="1025">
        <v>7</v>
      </c>
      <c r="N8" s="1025">
        <v>8</v>
      </c>
      <c r="O8" s="1025">
        <v>9</v>
      </c>
      <c r="P8" s="1026">
        <v>10</v>
      </c>
      <c r="Q8" s="1026">
        <v>11</v>
      </c>
      <c r="R8" s="1026">
        <v>12</v>
      </c>
      <c r="S8" s="254">
        <v>13</v>
      </c>
    </row>
    <row r="9" spans="1:19" ht="11.25" customHeight="1">
      <c r="A9" s="1550" t="s">
        <v>1226</v>
      </c>
      <c r="B9" s="1538" t="s">
        <v>1124</v>
      </c>
      <c r="C9" s="1538" t="s">
        <v>1</v>
      </c>
      <c r="D9" s="1538" t="s">
        <v>1144</v>
      </c>
      <c r="E9" s="1547" t="s">
        <v>1213</v>
      </c>
      <c r="F9" s="1538" t="s">
        <v>2039</v>
      </c>
      <c r="G9" s="1538" t="s">
        <v>1122</v>
      </c>
      <c r="H9" s="1538" t="s">
        <v>2040</v>
      </c>
      <c r="I9" s="1444"/>
      <c r="J9" s="1444"/>
      <c r="K9" s="1538" t="s">
        <v>2041</v>
      </c>
      <c r="L9" s="1538" t="s">
        <v>2006</v>
      </c>
      <c r="M9" s="1538" t="s">
        <v>1211</v>
      </c>
      <c r="N9" s="1538" t="s">
        <v>204</v>
      </c>
      <c r="O9" s="1538" t="s">
        <v>205</v>
      </c>
      <c r="P9" s="1538" t="s">
        <v>176</v>
      </c>
      <c r="Q9" s="1538" t="s">
        <v>217</v>
      </c>
      <c r="R9" s="1538" t="s">
        <v>194</v>
      </c>
      <c r="S9" s="1538" t="s">
        <v>12</v>
      </c>
    </row>
    <row r="10" spans="1:19" ht="11.25">
      <c r="A10" s="1551"/>
      <c r="B10" s="1539"/>
      <c r="C10" s="1539"/>
      <c r="D10" s="1539"/>
      <c r="E10" s="1548"/>
      <c r="F10" s="1539"/>
      <c r="G10" s="1539"/>
      <c r="H10" s="1539"/>
      <c r="I10" s="1445" t="s">
        <v>2239</v>
      </c>
      <c r="J10" s="1445" t="s">
        <v>2240</v>
      </c>
      <c r="K10" s="1539"/>
      <c r="L10" s="1539"/>
      <c r="M10" s="1539"/>
      <c r="N10" s="1539"/>
      <c r="O10" s="1539"/>
      <c r="P10" s="1539"/>
      <c r="Q10" s="1539"/>
      <c r="R10" s="1539"/>
      <c r="S10" s="1539"/>
    </row>
    <row r="11" spans="1:19" ht="11.25">
      <c r="A11" s="1551"/>
      <c r="B11" s="1539"/>
      <c r="C11" s="1539"/>
      <c r="D11" s="1539"/>
      <c r="E11" s="1548"/>
      <c r="F11" s="1539"/>
      <c r="G11" s="1539"/>
      <c r="H11" s="1539"/>
      <c r="I11" s="1445" t="s">
        <v>232</v>
      </c>
      <c r="J11" s="1445" t="s">
        <v>2241</v>
      </c>
      <c r="K11" s="1539"/>
      <c r="L11" s="1539"/>
      <c r="M11" s="1539"/>
      <c r="N11" s="1539"/>
      <c r="O11" s="1539"/>
      <c r="P11" s="1539"/>
      <c r="Q11" s="1539"/>
      <c r="R11" s="1539"/>
      <c r="S11" s="1539"/>
    </row>
    <row r="12" spans="1:19" ht="12" thickBot="1">
      <c r="A12" s="1552"/>
      <c r="B12" s="1540"/>
      <c r="C12" s="1540"/>
      <c r="D12" s="1540"/>
      <c r="E12" s="1549"/>
      <c r="F12" s="1540"/>
      <c r="G12" s="1540"/>
      <c r="H12" s="1540"/>
      <c r="I12" s="1446"/>
      <c r="J12" s="1446"/>
      <c r="K12" s="1540"/>
      <c r="L12" s="1540"/>
      <c r="M12" s="1540"/>
      <c r="N12" s="1540"/>
      <c r="O12" s="1540"/>
      <c r="P12" s="1540"/>
      <c r="Q12" s="1540"/>
      <c r="R12" s="1540"/>
      <c r="S12" s="1540"/>
    </row>
    <row r="13" spans="1:19" ht="12.75" customHeight="1">
      <c r="B13" s="1027"/>
      <c r="C13" s="1028"/>
      <c r="D13" s="1028"/>
      <c r="E13" s="1028"/>
      <c r="F13" s="1028"/>
      <c r="G13" s="1028"/>
      <c r="H13" s="1028"/>
      <c r="I13" s="1473"/>
      <c r="J13" s="1473"/>
      <c r="K13" s="1028"/>
      <c r="L13" s="1029"/>
      <c r="M13" s="1029"/>
      <c r="N13" s="1028"/>
      <c r="O13" s="1028"/>
      <c r="P13" s="1028"/>
      <c r="Q13" s="1028"/>
      <c r="R13" s="1028"/>
      <c r="S13" s="1030"/>
    </row>
    <row r="14" spans="1:19" s="3" customFormat="1" ht="11.25">
      <c r="A14" s="8">
        <v>1</v>
      </c>
      <c r="B14" s="1085" t="s">
        <v>134</v>
      </c>
      <c r="C14" s="6"/>
      <c r="D14" s="75" t="s">
        <v>330</v>
      </c>
      <c r="E14" s="416"/>
      <c r="F14" s="416"/>
      <c r="G14" s="416"/>
      <c r="H14" s="416"/>
      <c r="I14" s="1462"/>
      <c r="J14" s="1462"/>
      <c r="K14" s="416"/>
      <c r="L14" s="757"/>
      <c r="M14" s="758"/>
      <c r="N14" s="416"/>
      <c r="O14" s="416"/>
      <c r="P14" s="416"/>
      <c r="Q14" s="416"/>
      <c r="R14" s="416"/>
      <c r="S14" s="1034"/>
    </row>
    <row r="15" spans="1:19" s="1" customFormat="1" ht="11.25">
      <c r="A15" s="8">
        <v>2</v>
      </c>
      <c r="B15" s="33"/>
      <c r="D15" s="8"/>
      <c r="E15" s="208"/>
      <c r="F15" s="208"/>
      <c r="G15" s="208"/>
      <c r="H15" s="208"/>
      <c r="I15" s="1452"/>
      <c r="J15" s="1452"/>
      <c r="K15" s="208"/>
      <c r="L15" s="8"/>
      <c r="M15" s="8"/>
      <c r="N15" s="208"/>
      <c r="O15" s="208"/>
      <c r="P15" s="208"/>
      <c r="Q15" s="208"/>
      <c r="R15" s="208"/>
      <c r="S15" s="209"/>
    </row>
    <row r="16" spans="1:19" s="3" customFormat="1" ht="11.25">
      <c r="A16" s="8">
        <v>3</v>
      </c>
      <c r="B16" s="392" t="s">
        <v>135</v>
      </c>
      <c r="D16" s="75" t="s">
        <v>330</v>
      </c>
      <c r="E16" s="416"/>
      <c r="F16" s="416"/>
      <c r="G16" s="416"/>
      <c r="H16" s="416"/>
      <c r="I16" s="1462"/>
      <c r="J16" s="1462"/>
      <c r="K16" s="416"/>
      <c r="L16" s="75"/>
      <c r="M16" s="75"/>
      <c r="N16" s="416"/>
      <c r="O16" s="416"/>
      <c r="P16" s="416"/>
      <c r="Q16" s="416"/>
      <c r="R16" s="416"/>
      <c r="S16" s="1034"/>
    </row>
    <row r="17" spans="1:19" s="1" customFormat="1" ht="11.25">
      <c r="A17" s="8">
        <v>4</v>
      </c>
      <c r="B17" s="33"/>
      <c r="C17" s="1" t="s">
        <v>131</v>
      </c>
      <c r="D17" s="8"/>
      <c r="E17" s="208"/>
      <c r="F17" s="208"/>
      <c r="G17" s="208"/>
      <c r="H17" s="208">
        <f>SUM(E17:G17)</f>
        <v>0</v>
      </c>
      <c r="I17" s="1452"/>
      <c r="J17" s="1452"/>
      <c r="K17" s="208"/>
      <c r="L17" s="8"/>
      <c r="M17" s="1086">
        <f>H17</f>
        <v>0</v>
      </c>
      <c r="N17" s="208">
        <f>M17</f>
        <v>0</v>
      </c>
      <c r="O17" s="208">
        <v>0</v>
      </c>
      <c r="P17" s="208">
        <v>0</v>
      </c>
      <c r="Q17" s="208">
        <v>0</v>
      </c>
      <c r="R17" s="208">
        <v>0</v>
      </c>
      <c r="S17" s="209">
        <f>SUM(N17:R17)</f>
        <v>0</v>
      </c>
    </row>
    <row r="18" spans="1:19" s="1" customFormat="1" ht="11.25">
      <c r="A18" s="8">
        <v>5</v>
      </c>
      <c r="B18" s="33"/>
      <c r="C18" s="1" t="s">
        <v>1805</v>
      </c>
      <c r="D18" s="8"/>
      <c r="E18" s="208">
        <f>SUM('ATTACH-Test Year TB'!R129:R130)-E19</f>
        <v>388405.19999999995</v>
      </c>
      <c r="F18" s="208"/>
      <c r="G18" s="208"/>
      <c r="H18" s="208">
        <f>SUM(E18:G18)</f>
        <v>388405.19999999995</v>
      </c>
      <c r="I18" s="1452"/>
      <c r="J18" s="1452">
        <f>H18</f>
        <v>388405.19999999995</v>
      </c>
      <c r="K18" s="208"/>
      <c r="L18" s="8"/>
      <c r="M18" s="1086">
        <f>J18</f>
        <v>388405.19999999995</v>
      </c>
      <c r="N18" s="208">
        <f>M18</f>
        <v>388405.19999999995</v>
      </c>
      <c r="O18" s="208">
        <v>0</v>
      </c>
      <c r="P18" s="208">
        <v>0</v>
      </c>
      <c r="Q18" s="208">
        <v>0</v>
      </c>
      <c r="R18" s="208">
        <v>0</v>
      </c>
      <c r="S18" s="209">
        <f>SUM(N18:R18)</f>
        <v>388405.19999999995</v>
      </c>
    </row>
    <row r="19" spans="1:19" s="1" customFormat="1" ht="11.25">
      <c r="A19" s="8">
        <v>6</v>
      </c>
      <c r="B19" s="33"/>
      <c r="D19" s="8"/>
      <c r="E19" s="208"/>
      <c r="F19" s="208"/>
      <c r="G19" s="208"/>
      <c r="H19" s="208"/>
      <c r="I19" s="1452"/>
      <c r="J19" s="1452"/>
      <c r="K19" s="208"/>
      <c r="L19" s="8"/>
      <c r="M19" s="1086"/>
      <c r="N19" s="208"/>
      <c r="O19" s="208"/>
      <c r="P19" s="208"/>
      <c r="Q19" s="208"/>
      <c r="R19" s="208"/>
      <c r="S19" s="209"/>
    </row>
    <row r="20" spans="1:19" s="3" customFormat="1" ht="11.25">
      <c r="A20" s="8">
        <v>7</v>
      </c>
      <c r="B20" s="392"/>
      <c r="C20" s="112" t="s">
        <v>199</v>
      </c>
      <c r="D20" s="75"/>
      <c r="E20" s="706">
        <f>SUM(E17:E19)</f>
        <v>388405.19999999995</v>
      </c>
      <c r="F20" s="706">
        <f>SUM(F17:F19)</f>
        <v>0</v>
      </c>
      <c r="G20" s="706">
        <f>SUM(G17:G19)</f>
        <v>0</v>
      </c>
      <c r="H20" s="706">
        <f>SUM(H17:H19)</f>
        <v>388405.19999999995</v>
      </c>
      <c r="I20" s="1449"/>
      <c r="J20" s="1449">
        <f>SUM(H20:I20)</f>
        <v>388405.19999999995</v>
      </c>
      <c r="K20" s="706"/>
      <c r="L20" s="755"/>
      <c r="M20" s="706">
        <f>SUM(M17:M19)</f>
        <v>388405.19999999995</v>
      </c>
      <c r="N20" s="706">
        <f t="shared" ref="N20:S20" si="0">SUM(N17:N19)</f>
        <v>388405.19999999995</v>
      </c>
      <c r="O20" s="706">
        <f t="shared" si="0"/>
        <v>0</v>
      </c>
      <c r="P20" s="706">
        <f t="shared" si="0"/>
        <v>0</v>
      </c>
      <c r="Q20" s="706">
        <f t="shared" si="0"/>
        <v>0</v>
      </c>
      <c r="R20" s="706">
        <f t="shared" si="0"/>
        <v>0</v>
      </c>
      <c r="S20" s="690">
        <f t="shared" si="0"/>
        <v>388405.19999999995</v>
      </c>
    </row>
    <row r="21" spans="1:19" s="1" customFormat="1" ht="11.25">
      <c r="A21" s="8">
        <v>8</v>
      </c>
      <c r="B21" s="33"/>
      <c r="D21" s="8"/>
      <c r="E21" s="208"/>
      <c r="F21" s="208"/>
      <c r="G21" s="208"/>
      <c r="H21" s="208"/>
      <c r="I21" s="1452"/>
      <c r="J21" s="1452"/>
      <c r="K21" s="208"/>
      <c r="L21" s="8"/>
      <c r="M21" s="8"/>
      <c r="N21" s="208"/>
      <c r="O21" s="208"/>
      <c r="P21" s="208"/>
      <c r="Q21" s="208"/>
      <c r="R21" s="208"/>
      <c r="S21" s="209"/>
    </row>
    <row r="22" spans="1:19" s="3" customFormat="1" ht="11.25">
      <c r="A22" s="8">
        <v>9</v>
      </c>
      <c r="B22" s="392" t="s">
        <v>136</v>
      </c>
      <c r="D22" s="75" t="s">
        <v>1152</v>
      </c>
      <c r="E22" s="416"/>
      <c r="F22" s="416"/>
      <c r="G22" s="416"/>
      <c r="H22" s="416"/>
      <c r="I22" s="1462"/>
      <c r="J22" s="1462"/>
      <c r="K22" s="416"/>
      <c r="L22" s="75"/>
      <c r="M22" s="75"/>
      <c r="N22" s="416"/>
      <c r="O22" s="416"/>
      <c r="P22" s="416"/>
      <c r="Q22" s="416"/>
      <c r="R22" s="416"/>
      <c r="S22" s="1034"/>
    </row>
    <row r="23" spans="1:19" s="1" customFormat="1" ht="11.25">
      <c r="A23" s="8">
        <v>10</v>
      </c>
      <c r="B23" s="33"/>
      <c r="C23" s="1" t="s">
        <v>3</v>
      </c>
      <c r="D23" s="8"/>
      <c r="E23" s="208">
        <f>'ATTACH-Test Year TB'!R127</f>
        <v>4424025.5</v>
      </c>
      <c r="F23" s="208"/>
      <c r="G23" s="208">
        <f>'II-E-2.1'!G22</f>
        <v>754412.95000000019</v>
      </c>
      <c r="H23" s="208">
        <f>SUM(E23:G23)</f>
        <v>5178438.45</v>
      </c>
      <c r="I23" s="1452"/>
      <c r="J23" s="1452">
        <f>H23</f>
        <v>5178438.45</v>
      </c>
      <c r="K23" s="208"/>
      <c r="L23" s="8"/>
      <c r="M23" s="1086">
        <f>J23</f>
        <v>5178438.45</v>
      </c>
      <c r="N23" s="208">
        <f>M23</f>
        <v>5178438.45</v>
      </c>
      <c r="O23" s="208">
        <v>0</v>
      </c>
      <c r="P23" s="208">
        <v>0</v>
      </c>
      <c r="Q23" s="208">
        <v>0</v>
      </c>
      <c r="R23" s="208">
        <v>0</v>
      </c>
      <c r="S23" s="209">
        <f>SUM(N23:R23)</f>
        <v>5178438.45</v>
      </c>
    </row>
    <row r="24" spans="1:19" s="1" customFormat="1" ht="11.25">
      <c r="A24" s="8">
        <v>11</v>
      </c>
      <c r="B24" s="33"/>
      <c r="C24" s="790"/>
      <c r="D24" s="8"/>
      <c r="E24" s="208"/>
      <c r="F24" s="208"/>
      <c r="G24" s="208"/>
      <c r="H24" s="208"/>
      <c r="I24" s="1452"/>
      <c r="J24" s="1452"/>
      <c r="K24" s="208"/>
      <c r="L24" s="8"/>
      <c r="M24" s="1086"/>
      <c r="N24" s="208"/>
      <c r="O24" s="208"/>
      <c r="P24" s="208"/>
      <c r="Q24" s="208"/>
      <c r="R24" s="208"/>
      <c r="S24" s="209"/>
    </row>
    <row r="25" spans="1:19" s="3" customFormat="1" ht="11.25">
      <c r="A25" s="8">
        <v>12</v>
      </c>
      <c r="B25" s="392"/>
      <c r="C25" s="112" t="s">
        <v>200</v>
      </c>
      <c r="D25" s="75"/>
      <c r="E25" s="706">
        <f>SUM(E23:E24)</f>
        <v>4424025.5</v>
      </c>
      <c r="F25" s="706">
        <f t="shared" ref="F25:H25" si="1">SUM(F23:F24)</f>
        <v>0</v>
      </c>
      <c r="G25" s="706">
        <f t="shared" si="1"/>
        <v>754412.95000000019</v>
      </c>
      <c r="H25" s="706">
        <f t="shared" si="1"/>
        <v>5178438.45</v>
      </c>
      <c r="I25" s="1449"/>
      <c r="J25" s="1449">
        <f>SUM(H25:I25)</f>
        <v>5178438.45</v>
      </c>
      <c r="K25" s="706"/>
      <c r="L25" s="755"/>
      <c r="M25" s="706">
        <f t="shared" ref="M25:S25" si="2">SUM(M23:M24)</f>
        <v>5178438.45</v>
      </c>
      <c r="N25" s="706">
        <f t="shared" si="2"/>
        <v>5178438.45</v>
      </c>
      <c r="O25" s="706">
        <f t="shared" si="2"/>
        <v>0</v>
      </c>
      <c r="P25" s="706">
        <f t="shared" si="2"/>
        <v>0</v>
      </c>
      <c r="Q25" s="706">
        <f t="shared" si="2"/>
        <v>0</v>
      </c>
      <c r="R25" s="706">
        <f t="shared" si="2"/>
        <v>0</v>
      </c>
      <c r="S25" s="690">
        <f t="shared" si="2"/>
        <v>5178438.45</v>
      </c>
    </row>
    <row r="26" spans="1:19" s="1" customFormat="1" ht="11.25">
      <c r="A26" s="8">
        <v>13</v>
      </c>
      <c r="B26" s="33"/>
      <c r="C26" s="1092"/>
      <c r="D26" s="8"/>
      <c r="E26" s="208"/>
      <c r="F26" s="208"/>
      <c r="G26" s="208"/>
      <c r="H26" s="208"/>
      <c r="I26" s="1452"/>
      <c r="J26" s="1452"/>
      <c r="K26" s="208"/>
      <c r="L26" s="8"/>
      <c r="M26" s="8"/>
      <c r="N26" s="208"/>
      <c r="O26" s="208"/>
      <c r="P26" s="208"/>
      <c r="Q26" s="208"/>
      <c r="R26" s="208"/>
      <c r="S26" s="209"/>
    </row>
    <row r="27" spans="1:19" s="1" customFormat="1" ht="11.25">
      <c r="A27" s="8">
        <v>14</v>
      </c>
      <c r="B27" s="33"/>
      <c r="D27" s="8"/>
      <c r="E27" s="208"/>
      <c r="F27" s="208"/>
      <c r="G27" s="208"/>
      <c r="H27" s="208"/>
      <c r="I27" s="1452"/>
      <c r="J27" s="1452"/>
      <c r="K27" s="208"/>
      <c r="L27" s="8"/>
      <c r="M27" s="8"/>
      <c r="N27" s="208"/>
      <c r="O27" s="208"/>
      <c r="P27" s="208"/>
      <c r="Q27" s="208"/>
      <c r="R27" s="208"/>
      <c r="S27" s="209"/>
    </row>
    <row r="28" spans="1:19" s="3" customFormat="1" ht="11.25">
      <c r="A28" s="8">
        <v>15</v>
      </c>
      <c r="B28" s="392" t="s">
        <v>137</v>
      </c>
      <c r="D28" s="75" t="s">
        <v>1142</v>
      </c>
      <c r="E28" s="416"/>
      <c r="F28" s="416"/>
      <c r="G28" s="416"/>
      <c r="H28" s="416"/>
      <c r="I28" s="1462"/>
      <c r="J28" s="1462"/>
      <c r="K28" s="416"/>
      <c r="L28" s="75"/>
      <c r="M28" s="75"/>
      <c r="N28" s="416"/>
      <c r="O28" s="416"/>
      <c r="P28" s="416"/>
      <c r="Q28" s="416"/>
      <c r="R28" s="416"/>
      <c r="S28" s="1034"/>
    </row>
    <row r="29" spans="1:19" s="3" customFormat="1" ht="11.25">
      <c r="A29" s="8">
        <v>16</v>
      </c>
      <c r="B29" s="392"/>
      <c r="C29" s="1" t="s">
        <v>138</v>
      </c>
      <c r="D29" s="75"/>
      <c r="E29" s="208">
        <f>'ATTACH-Test Year TB'!R128</f>
        <v>432439.82000000007</v>
      </c>
      <c r="F29" s="208">
        <v>0</v>
      </c>
      <c r="G29" s="208">
        <v>-30781.820000000065</v>
      </c>
      <c r="H29" s="208">
        <f>SUM(E29:G29)</f>
        <v>401658</v>
      </c>
      <c r="I29" s="1452">
        <v>-25826.799999999999</v>
      </c>
      <c r="J29" s="1452">
        <f>SUM(H29:I29)</f>
        <v>375831.2</v>
      </c>
      <c r="K29" s="208"/>
      <c r="L29" s="8"/>
      <c r="M29" s="1086">
        <f>J29</f>
        <v>375831.2</v>
      </c>
      <c r="N29" s="208">
        <f>M29</f>
        <v>375831.2</v>
      </c>
      <c r="O29" s="208">
        <v>0</v>
      </c>
      <c r="P29" s="208">
        <v>0</v>
      </c>
      <c r="Q29" s="208">
        <v>0</v>
      </c>
      <c r="R29" s="208">
        <v>0</v>
      </c>
      <c r="S29" s="209">
        <f>SUM(N29:R29)</f>
        <v>375831.2</v>
      </c>
    </row>
    <row r="30" spans="1:19" s="3" customFormat="1" ht="11.25">
      <c r="A30" s="8">
        <v>17</v>
      </c>
      <c r="B30" s="392"/>
      <c r="C30" s="112" t="s">
        <v>201</v>
      </c>
      <c r="D30" s="75"/>
      <c r="E30" s="706">
        <f>SUM(E29:E29)</f>
        <v>432439.82000000007</v>
      </c>
      <c r="F30" s="706">
        <f>SUM(F29:F29)</f>
        <v>0</v>
      </c>
      <c r="G30" s="706">
        <f>SUM(G29:G29)</f>
        <v>-30781.820000000065</v>
      </c>
      <c r="H30" s="706">
        <f>SUM(H29:H29)</f>
        <v>401658</v>
      </c>
      <c r="I30" s="1449"/>
      <c r="J30" s="1449">
        <f>J29</f>
        <v>375831.2</v>
      </c>
      <c r="K30" s="706"/>
      <c r="L30" s="755"/>
      <c r="M30" s="706">
        <f>SUM(M29:M29)</f>
        <v>375831.2</v>
      </c>
      <c r="N30" s="706">
        <f t="shared" ref="N30:S30" si="3">SUM(N29:N29)</f>
        <v>375831.2</v>
      </c>
      <c r="O30" s="706">
        <f t="shared" si="3"/>
        <v>0</v>
      </c>
      <c r="P30" s="706">
        <f t="shared" si="3"/>
        <v>0</v>
      </c>
      <c r="Q30" s="706">
        <f t="shared" si="3"/>
        <v>0</v>
      </c>
      <c r="R30" s="706">
        <f t="shared" si="3"/>
        <v>0</v>
      </c>
      <c r="S30" s="690">
        <f t="shared" si="3"/>
        <v>375831.2</v>
      </c>
    </row>
    <row r="31" spans="1:19" s="1" customFormat="1" ht="12" thickBot="1">
      <c r="A31" s="8">
        <v>18</v>
      </c>
      <c r="B31" s="33"/>
      <c r="D31" s="8"/>
      <c r="E31" s="208"/>
      <c r="F31" s="208"/>
      <c r="G31" s="208"/>
      <c r="H31" s="208"/>
      <c r="I31" s="1452"/>
      <c r="J31" s="1452"/>
      <c r="K31" s="208"/>
      <c r="L31" s="8"/>
      <c r="M31" s="8"/>
      <c r="N31" s="208"/>
      <c r="O31" s="208"/>
      <c r="P31" s="208"/>
      <c r="Q31" s="208"/>
      <c r="R31" s="208"/>
      <c r="S31" s="209"/>
    </row>
    <row r="32" spans="1:19" s="3" customFormat="1" ht="12" thickBot="1">
      <c r="A32" s="8">
        <v>19</v>
      </c>
      <c r="B32" s="146" t="s">
        <v>246</v>
      </c>
      <c r="C32" s="159"/>
      <c r="D32" s="396" t="s">
        <v>330</v>
      </c>
      <c r="E32" s="712">
        <f>SUM(E20,E25,E30)</f>
        <v>5244870.5200000005</v>
      </c>
      <c r="F32" s="712">
        <f t="shared" ref="F32:S32" si="4">SUM(F20,F25,F30)</f>
        <v>0</v>
      </c>
      <c r="G32" s="712">
        <f t="shared" si="4"/>
        <v>723631.13000000012</v>
      </c>
      <c r="H32" s="712">
        <f>SUM(H20,H25,H30)</f>
        <v>5968501.6500000004</v>
      </c>
      <c r="I32" s="1463">
        <f>J32-H32</f>
        <v>-25826.799999999814</v>
      </c>
      <c r="J32" s="1463">
        <f>SUM(J30,J25,J20)</f>
        <v>5942674.8500000006</v>
      </c>
      <c r="K32" s="712">
        <f t="shared" si="4"/>
        <v>0</v>
      </c>
      <c r="L32" s="396">
        <f t="shared" si="4"/>
        <v>0</v>
      </c>
      <c r="M32" s="396">
        <f>SUM(M20,M25,M30)</f>
        <v>5942674.8500000006</v>
      </c>
      <c r="N32" s="712">
        <f t="shared" si="4"/>
        <v>5942674.8500000006</v>
      </c>
      <c r="O32" s="712">
        <f t="shared" si="4"/>
        <v>0</v>
      </c>
      <c r="P32" s="712">
        <f t="shared" si="4"/>
        <v>0</v>
      </c>
      <c r="Q32" s="712">
        <f t="shared" si="4"/>
        <v>0</v>
      </c>
      <c r="R32" s="712">
        <f t="shared" si="4"/>
        <v>0</v>
      </c>
      <c r="S32" s="1037">
        <f t="shared" si="4"/>
        <v>5942674.8500000006</v>
      </c>
    </row>
    <row r="33" spans="2:20" s="1" customFormat="1" ht="11.25">
      <c r="B33" s="3"/>
      <c r="D33" s="8"/>
      <c r="E33" s="208"/>
      <c r="F33" s="208"/>
      <c r="G33" s="208"/>
      <c r="H33" s="208"/>
      <c r="I33" s="208"/>
      <c r="J33" s="208"/>
      <c r="K33" s="208"/>
      <c r="L33" s="8"/>
      <c r="M33" s="8"/>
      <c r="N33" s="208"/>
      <c r="O33" s="208"/>
      <c r="P33" s="208"/>
      <c r="Q33" s="208"/>
      <c r="R33" s="208"/>
      <c r="S33" s="208"/>
    </row>
    <row r="34" spans="2:20" s="1024" customFormat="1" ht="12.75" customHeight="1">
      <c r="C34" s="106"/>
      <c r="D34" s="1049"/>
      <c r="E34" s="1049"/>
      <c r="F34" s="1049"/>
      <c r="G34" s="1049"/>
      <c r="H34" s="1049"/>
      <c r="I34" s="1049"/>
      <c r="J34" s="1049"/>
      <c r="K34" s="1049"/>
      <c r="L34" s="752"/>
      <c r="M34" s="752"/>
      <c r="N34" s="1049"/>
      <c r="O34" s="1049"/>
      <c r="P34" s="1049"/>
      <c r="Q34" s="1049"/>
      <c r="R34" s="1049"/>
      <c r="S34" s="1049"/>
    </row>
    <row r="35" spans="2:20" ht="12.75" customHeight="1">
      <c r="D35" s="217"/>
      <c r="E35" s="217"/>
      <c r="F35" s="217"/>
      <c r="G35" s="217"/>
      <c r="H35" s="217"/>
      <c r="I35" s="217"/>
      <c r="J35" s="217"/>
      <c r="K35" s="217"/>
      <c r="N35" s="217"/>
      <c r="O35" s="217"/>
      <c r="P35" s="217"/>
      <c r="Q35" s="217"/>
      <c r="R35" s="217"/>
    </row>
    <row r="36" spans="2:20" s="1024" customFormat="1" ht="12.75" customHeight="1">
      <c r="C36" s="1050"/>
      <c r="D36" s="1049"/>
      <c r="E36" s="1049"/>
      <c r="F36" s="1051"/>
      <c r="G36" s="1049"/>
      <c r="H36" s="1049"/>
      <c r="I36" s="1049"/>
      <c r="J36" s="1049"/>
      <c r="K36" s="1049"/>
      <c r="L36" s="1052"/>
      <c r="M36" s="752"/>
      <c r="N36" s="1049"/>
      <c r="O36" s="1049"/>
      <c r="P36" s="1049"/>
      <c r="Q36" s="1049"/>
      <c r="R36" s="1049"/>
    </row>
    <row r="37" spans="2:20" ht="12.75" customHeight="1">
      <c r="D37" s="1053"/>
      <c r="E37" s="217"/>
      <c r="F37" s="217"/>
      <c r="G37" s="217"/>
      <c r="H37" s="217"/>
      <c r="I37" s="217"/>
      <c r="J37" s="217"/>
      <c r="K37" s="217"/>
      <c r="N37" s="217"/>
      <c r="O37" s="1048"/>
      <c r="P37" s="1048"/>
      <c r="Q37" s="1048"/>
      <c r="R37" s="1048"/>
      <c r="S37" s="1048"/>
    </row>
    <row r="38" spans="2:20" ht="12.75" customHeight="1">
      <c r="D38" s="1053"/>
      <c r="E38" s="217"/>
      <c r="F38" s="217"/>
      <c r="G38" s="217"/>
      <c r="H38" s="217"/>
      <c r="I38" s="217"/>
      <c r="J38" s="217"/>
      <c r="K38" s="217"/>
      <c r="N38" s="217"/>
      <c r="O38" s="1048"/>
      <c r="P38" s="1048"/>
      <c r="Q38" s="1048"/>
      <c r="R38" s="1048"/>
      <c r="S38" s="1048"/>
    </row>
    <row r="39" spans="2:20" ht="12.75" customHeight="1">
      <c r="D39" s="1053"/>
      <c r="E39" s="217"/>
      <c r="F39" s="217"/>
      <c r="G39" s="217"/>
      <c r="H39" s="217"/>
      <c r="I39" s="217"/>
      <c r="J39" s="217"/>
      <c r="K39" s="217"/>
      <c r="N39" s="217"/>
      <c r="O39" s="1048"/>
      <c r="P39" s="1048"/>
      <c r="Q39" s="1048"/>
      <c r="R39" s="1048"/>
      <c r="S39" s="1048"/>
    </row>
    <row r="40" spans="2:20" ht="12.75" customHeight="1">
      <c r="D40" s="1053"/>
      <c r="E40" s="217"/>
      <c r="F40" s="217"/>
      <c r="G40" s="217"/>
      <c r="H40" s="217"/>
      <c r="I40" s="217"/>
      <c r="J40" s="217"/>
      <c r="K40" s="217"/>
      <c r="N40" s="217"/>
      <c r="O40" s="1048"/>
      <c r="P40" s="1048"/>
      <c r="Q40" s="1048"/>
      <c r="R40" s="1048"/>
      <c r="S40" s="1048"/>
    </row>
    <row r="41" spans="2:20" ht="12.75" customHeight="1">
      <c r="D41" s="1053"/>
      <c r="E41" s="217"/>
      <c r="F41" s="217"/>
      <c r="G41" s="217"/>
      <c r="H41" s="217"/>
      <c r="I41" s="217"/>
      <c r="J41" s="217"/>
      <c r="K41" s="217"/>
      <c r="N41" s="217"/>
      <c r="O41" s="1048"/>
      <c r="P41" s="1048"/>
      <c r="Q41" s="1048"/>
      <c r="R41" s="1048"/>
      <c r="S41" s="1048"/>
    </row>
    <row r="42" spans="2:20" ht="12.75" customHeight="1">
      <c r="D42" s="1053"/>
      <c r="E42" s="217"/>
      <c r="F42" s="217"/>
      <c r="G42" s="217"/>
      <c r="H42" s="217"/>
      <c r="I42" s="217"/>
      <c r="J42" s="217"/>
      <c r="K42" s="217"/>
      <c r="N42" s="217"/>
      <c r="O42" s="1048"/>
      <c r="P42" s="1048"/>
      <c r="Q42" s="1048"/>
      <c r="R42" s="1048"/>
      <c r="S42" s="1048"/>
    </row>
    <row r="43" spans="2:20" ht="12.75" customHeight="1">
      <c r="D43" s="1053"/>
      <c r="E43" s="217"/>
      <c r="F43" s="217"/>
      <c r="G43" s="217"/>
      <c r="H43" s="217"/>
      <c r="I43" s="217"/>
      <c r="J43" s="217"/>
      <c r="K43" s="217"/>
      <c r="N43" s="217"/>
      <c r="O43" s="208"/>
      <c r="P43" s="208"/>
      <c r="Q43" s="208"/>
      <c r="R43" s="208"/>
      <c r="S43" s="208"/>
    </row>
    <row r="44" spans="2:20" ht="12.75" customHeight="1">
      <c r="D44" s="1053"/>
      <c r="E44" s="217"/>
      <c r="F44" s="217"/>
      <c r="G44" s="217"/>
      <c r="H44" s="217"/>
      <c r="I44" s="217"/>
      <c r="J44" s="217"/>
      <c r="K44" s="217"/>
      <c r="N44" s="217"/>
      <c r="O44" s="1048"/>
      <c r="P44" s="1048"/>
      <c r="Q44" s="1048"/>
      <c r="R44" s="1048"/>
      <c r="S44" s="1048"/>
    </row>
    <row r="45" spans="2:20" ht="12.75" customHeight="1">
      <c r="D45" s="1053"/>
      <c r="E45" s="217"/>
      <c r="F45" s="217"/>
      <c r="G45" s="217"/>
      <c r="H45" s="217"/>
      <c r="I45" s="217"/>
      <c r="J45" s="217"/>
      <c r="K45" s="217"/>
      <c r="N45" s="217"/>
      <c r="O45" s="1048"/>
      <c r="P45" s="1048"/>
      <c r="Q45" s="1048"/>
      <c r="R45" s="1048"/>
      <c r="S45" s="1048"/>
    </row>
    <row r="46" spans="2:20" ht="12.75" customHeight="1">
      <c r="D46" s="1053"/>
      <c r="E46" s="217"/>
      <c r="F46" s="217"/>
      <c r="G46" s="217"/>
      <c r="H46" s="217"/>
      <c r="I46" s="217"/>
      <c r="J46" s="217"/>
      <c r="K46" s="217"/>
      <c r="N46" s="217"/>
      <c r="O46" s="1048"/>
      <c r="P46" s="1048"/>
      <c r="Q46" s="1048"/>
      <c r="R46" s="1048"/>
      <c r="S46" s="1048"/>
    </row>
    <row r="47" spans="2:20" s="1024" customFormat="1" ht="12.75" customHeight="1">
      <c r="C47" s="106"/>
      <c r="D47" s="1051"/>
      <c r="E47" s="1049"/>
      <c r="F47" s="1049"/>
      <c r="G47" s="1049"/>
      <c r="H47" s="1049"/>
      <c r="I47" s="1049"/>
      <c r="J47" s="1049"/>
      <c r="K47" s="1049"/>
      <c r="L47" s="752"/>
      <c r="M47" s="1052"/>
      <c r="N47" s="1049"/>
      <c r="O47" s="1049"/>
      <c r="P47" s="1049"/>
      <c r="Q47" s="1049"/>
      <c r="R47" s="1049"/>
      <c r="S47" s="1049"/>
      <c r="T47" s="446"/>
    </row>
    <row r="48" spans="2:20" ht="12.75" customHeight="1">
      <c r="C48" s="1054"/>
      <c r="D48" s="1053"/>
      <c r="E48" s="217"/>
      <c r="F48" s="217"/>
      <c r="G48" s="217"/>
      <c r="H48" s="217"/>
      <c r="I48" s="217"/>
      <c r="J48" s="217"/>
      <c r="K48" s="217"/>
      <c r="M48" s="1055"/>
      <c r="N48" s="217"/>
      <c r="O48" s="217"/>
      <c r="P48" s="217"/>
      <c r="Q48" s="217"/>
      <c r="R48" s="217"/>
    </row>
    <row r="49" spans="2:20" s="1024" customFormat="1" ht="12.75" customHeight="1">
      <c r="B49" s="1056"/>
      <c r="D49" s="1051"/>
      <c r="E49" s="1049"/>
      <c r="F49" s="1049"/>
      <c r="G49" s="1049"/>
      <c r="H49" s="1049"/>
      <c r="I49" s="1049"/>
      <c r="J49" s="1049"/>
      <c r="K49" s="1049"/>
      <c r="L49" s="752"/>
      <c r="M49" s="1052"/>
      <c r="N49" s="1049"/>
      <c r="O49" s="1049"/>
      <c r="P49" s="1049"/>
      <c r="Q49" s="1049"/>
      <c r="R49" s="1049"/>
      <c r="S49" s="1049"/>
      <c r="T49" s="446"/>
    </row>
    <row r="50" spans="2:20" ht="12.75" customHeight="1">
      <c r="C50" s="106"/>
      <c r="D50" s="1053"/>
      <c r="E50" s="217"/>
      <c r="F50" s="217"/>
      <c r="G50" s="217"/>
      <c r="H50" s="217"/>
      <c r="I50" s="217"/>
      <c r="J50" s="217"/>
      <c r="K50" s="217"/>
      <c r="L50" s="752"/>
      <c r="M50" s="1055"/>
      <c r="N50" s="217"/>
      <c r="O50" s="217"/>
      <c r="P50" s="217"/>
      <c r="Q50" s="217"/>
      <c r="R50" s="217"/>
      <c r="S50" s="217"/>
    </row>
    <row r="51" spans="2:20" s="1024" customFormat="1" ht="12.75" customHeight="1">
      <c r="C51" s="106"/>
      <c r="D51" s="1049"/>
      <c r="E51" s="1049"/>
      <c r="F51" s="1049"/>
      <c r="G51" s="1049"/>
      <c r="H51" s="1049"/>
      <c r="I51" s="1049"/>
      <c r="J51" s="1049"/>
      <c r="K51" s="1049"/>
      <c r="L51" s="752"/>
      <c r="M51" s="1052"/>
      <c r="N51" s="1049"/>
      <c r="O51" s="1049"/>
      <c r="P51" s="1049"/>
      <c r="Q51" s="1049"/>
      <c r="R51" s="1049"/>
      <c r="S51" s="1049"/>
    </row>
    <row r="52" spans="2:20" s="1024" customFormat="1" ht="12.75" customHeight="1">
      <c r="C52" s="106"/>
      <c r="D52" s="1051"/>
      <c r="E52" s="1049"/>
      <c r="F52" s="1049"/>
      <c r="G52" s="1049"/>
      <c r="H52" s="1049"/>
      <c r="I52" s="1049"/>
      <c r="J52" s="1049"/>
      <c r="K52" s="1049"/>
      <c r="L52" s="752"/>
      <c r="M52" s="1052"/>
      <c r="N52" s="1049"/>
      <c r="O52" s="1049"/>
      <c r="P52" s="1049"/>
      <c r="Q52" s="1049"/>
      <c r="R52" s="1049"/>
    </row>
    <row r="53" spans="2:20" s="1024" customFormat="1" ht="12.75" customHeight="1">
      <c r="C53" s="106"/>
      <c r="D53" s="1049"/>
      <c r="E53" s="1049"/>
      <c r="F53" s="1049"/>
      <c r="G53" s="1049"/>
      <c r="H53" s="1049"/>
      <c r="I53" s="1049"/>
      <c r="J53" s="1049"/>
      <c r="K53" s="1049"/>
      <c r="L53" s="752"/>
      <c r="M53" s="1052"/>
      <c r="N53" s="1049"/>
      <c r="O53" s="1057"/>
      <c r="P53" s="1057"/>
      <c r="Q53" s="1057"/>
      <c r="R53" s="1057"/>
      <c r="S53" s="1057"/>
    </row>
    <row r="54" spans="2:20" s="1024" customFormat="1" ht="12.75" customHeight="1">
      <c r="C54" s="106"/>
      <c r="D54" s="1051"/>
      <c r="E54" s="1049"/>
      <c r="F54" s="1049"/>
      <c r="G54" s="1049"/>
      <c r="H54" s="1049"/>
      <c r="I54" s="1049"/>
      <c r="J54" s="1049"/>
      <c r="K54" s="1049"/>
      <c r="L54" s="752"/>
      <c r="M54" s="1052"/>
      <c r="N54" s="1049"/>
      <c r="O54" s="1049"/>
      <c r="P54" s="1049"/>
      <c r="Q54" s="1049"/>
      <c r="R54" s="1049"/>
    </row>
    <row r="55" spans="2:20" s="1024" customFormat="1" ht="12.75" customHeight="1">
      <c r="B55" s="1058"/>
      <c r="C55" s="106"/>
      <c r="D55" s="1051"/>
      <c r="E55" s="1049"/>
      <c r="F55" s="1049"/>
      <c r="G55" s="1049"/>
      <c r="H55" s="1049"/>
      <c r="I55" s="1049"/>
      <c r="J55" s="1049"/>
      <c r="K55" s="1049"/>
      <c r="L55" s="752"/>
      <c r="M55" s="1052"/>
      <c r="N55" s="1049"/>
      <c r="O55" s="1049"/>
      <c r="P55" s="1049"/>
      <c r="Q55" s="1049"/>
      <c r="R55" s="1049"/>
      <c r="S55" s="1049"/>
    </row>
    <row r="56" spans="2:20" ht="12.75" customHeight="1">
      <c r="C56" s="106"/>
      <c r="D56" s="1053"/>
      <c r="E56" s="217"/>
      <c r="F56" s="217"/>
      <c r="G56" s="217"/>
      <c r="H56" s="217"/>
      <c r="I56" s="217"/>
      <c r="J56" s="217"/>
      <c r="K56" s="217"/>
      <c r="L56" s="752"/>
      <c r="M56" s="1055"/>
      <c r="N56" s="217"/>
      <c r="O56" s="217"/>
      <c r="P56" s="217"/>
      <c r="Q56" s="217"/>
      <c r="R56" s="217"/>
    </row>
    <row r="57" spans="2:20" ht="12.75" customHeight="1">
      <c r="C57" s="106"/>
      <c r="D57" s="1053"/>
      <c r="E57" s="217"/>
      <c r="F57" s="217"/>
      <c r="G57" s="217"/>
      <c r="H57" s="217"/>
      <c r="I57" s="217"/>
      <c r="J57" s="217"/>
      <c r="K57" s="217"/>
      <c r="N57" s="217"/>
      <c r="O57" s="1048"/>
      <c r="P57" s="1048"/>
      <c r="Q57" s="1048"/>
      <c r="R57" s="1048"/>
      <c r="S57" s="1048"/>
    </row>
    <row r="58" spans="2:20" ht="12.75" customHeight="1">
      <c r="C58" s="106"/>
      <c r="D58" s="1053"/>
      <c r="E58" s="217"/>
      <c r="F58" s="217"/>
      <c r="G58" s="217"/>
      <c r="H58" s="217"/>
      <c r="I58" s="217"/>
      <c r="J58" s="217"/>
      <c r="K58" s="217"/>
      <c r="N58" s="217"/>
      <c r="O58" s="1048"/>
      <c r="P58" s="1048"/>
      <c r="Q58" s="1048"/>
      <c r="R58" s="1048"/>
      <c r="S58" s="1048"/>
    </row>
    <row r="59" spans="2:20" ht="12.75" customHeight="1">
      <c r="C59" s="106"/>
      <c r="D59" s="1053"/>
      <c r="E59" s="217"/>
      <c r="F59" s="217"/>
      <c r="G59" s="217"/>
      <c r="H59" s="217"/>
      <c r="I59" s="217"/>
      <c r="J59" s="217"/>
      <c r="K59" s="217"/>
      <c r="L59" s="752"/>
      <c r="M59" s="1055"/>
      <c r="N59" s="217"/>
      <c r="O59" s="217"/>
      <c r="P59" s="217"/>
      <c r="Q59" s="217"/>
      <c r="R59" s="217"/>
    </row>
    <row r="60" spans="2:20" ht="12.75" customHeight="1">
      <c r="C60" s="1059"/>
      <c r="D60" s="1053"/>
      <c r="E60" s="217"/>
      <c r="F60" s="217"/>
      <c r="G60" s="217"/>
      <c r="H60" s="217"/>
      <c r="I60" s="217"/>
      <c r="J60" s="217"/>
      <c r="K60" s="217"/>
      <c r="N60" s="217"/>
      <c r="O60" s="1048"/>
      <c r="P60" s="1048"/>
      <c r="Q60" s="1048"/>
      <c r="R60" s="1048"/>
      <c r="S60" s="1048"/>
    </row>
    <row r="61" spans="2:20" ht="12.75" customHeight="1">
      <c r="C61" s="734"/>
      <c r="D61" s="1053"/>
      <c r="E61" s="217"/>
      <c r="F61" s="217"/>
      <c r="G61" s="217"/>
      <c r="H61" s="217"/>
      <c r="I61" s="217"/>
      <c r="J61" s="217"/>
      <c r="K61" s="217"/>
      <c r="N61" s="217"/>
      <c r="O61" s="1048"/>
      <c r="P61" s="1048"/>
      <c r="Q61" s="1048"/>
      <c r="R61" s="1048"/>
      <c r="S61" s="1048"/>
    </row>
  </sheetData>
  <mergeCells count="17">
    <mergeCell ref="O9:O12"/>
    <mergeCell ref="P9:P12"/>
    <mergeCell ref="Q9:Q12"/>
    <mergeCell ref="R9:R12"/>
    <mergeCell ref="S9:S12"/>
    <mergeCell ref="N9:N12"/>
    <mergeCell ref="A9:A12"/>
    <mergeCell ref="B9:B12"/>
    <mergeCell ref="C9:C12"/>
    <mergeCell ref="D9:D12"/>
    <mergeCell ref="E9:E12"/>
    <mergeCell ref="F9:F12"/>
    <mergeCell ref="G9:G12"/>
    <mergeCell ref="H9:H12"/>
    <mergeCell ref="K9:K12"/>
    <mergeCell ref="L9:L12"/>
    <mergeCell ref="M9:M12"/>
  </mergeCells>
  <phoneticPr fontId="24" type="noConversion"/>
  <pageMargins left="0.25" right="0.25" top="0.75" bottom="0.75" header="0.3" footer="0.3"/>
  <pageSetup scale="49" pageOrder="overThenDown" orientation="landscape" r:id="rId1"/>
  <headerFooter alignWithMargins="0">
    <oddHeader>&amp;R&amp;"Times New Roman,Regular"Schedule II-E-2
Page 1 of 1</oddHead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7FC0E-B4DB-46A0-9DB9-C1B18015DA39}">
  <sheetPr>
    <tabColor theme="5" tint="0.39997558519241921"/>
    <pageSetUpPr fitToPage="1"/>
  </sheetPr>
  <dimension ref="A1:G47"/>
  <sheetViews>
    <sheetView view="pageLayout" zoomScaleNormal="130" zoomScaleSheetLayoutView="100" workbookViewId="0">
      <selection activeCell="C49" sqref="C49"/>
    </sheetView>
  </sheetViews>
  <sheetFormatPr defaultColWidth="9.140625" defaultRowHeight="11.25"/>
  <cols>
    <col min="1" max="1" width="9.140625" style="1"/>
    <col min="2" max="2" width="60.42578125" style="1" bestFit="1" customWidth="1"/>
    <col min="3" max="3" width="13" style="1" customWidth="1"/>
    <col min="4" max="7" width="17.42578125" style="1" customWidth="1"/>
    <col min="8" max="16384" width="9.140625" style="1"/>
  </cols>
  <sheetData>
    <row r="1" spans="1:7" ht="12" thickBot="1"/>
    <row r="2" spans="1:7">
      <c r="B2" s="637" t="s">
        <v>162</v>
      </c>
    </row>
    <row r="3" spans="1:7">
      <c r="B3" s="206" t="s">
        <v>579</v>
      </c>
    </row>
    <row r="4" spans="1:7">
      <c r="B4" s="894" t="s">
        <v>1143</v>
      </c>
    </row>
    <row r="5" spans="1:7">
      <c r="B5" s="203" t="str">
        <f>'I-A'!B6</f>
        <v>TEST YEAR ENDED SEPTEMBER 30, 2024</v>
      </c>
    </row>
    <row r="6" spans="1:7" ht="12" thickBot="1">
      <c r="B6" s="638" t="str">
        <f>'I-A'!B7</f>
        <v>DOCKET 57467</v>
      </c>
    </row>
    <row r="8" spans="1:7" ht="12" thickBot="1"/>
    <row r="9" spans="1:7" ht="12.75" customHeight="1">
      <c r="A9" s="772" t="s">
        <v>380</v>
      </c>
      <c r="B9" s="443" t="s">
        <v>2114</v>
      </c>
      <c r="C9" s="443" t="s">
        <v>6</v>
      </c>
      <c r="D9" s="1661">
        <v>2021</v>
      </c>
      <c r="E9" s="1661">
        <v>2022</v>
      </c>
      <c r="F9" s="1661">
        <v>2023</v>
      </c>
      <c r="G9" s="1661">
        <v>2024</v>
      </c>
    </row>
    <row r="10" spans="1:7" ht="12" thickBot="1">
      <c r="A10" s="773" t="s">
        <v>556</v>
      </c>
      <c r="B10" s="444" t="s">
        <v>1</v>
      </c>
      <c r="C10" s="444" t="s">
        <v>8</v>
      </c>
      <c r="D10" s="1662"/>
      <c r="E10" s="1662"/>
      <c r="F10" s="1662"/>
      <c r="G10" s="1662"/>
    </row>
    <row r="11" spans="1:7">
      <c r="A11" s="8"/>
      <c r="B11" s="627"/>
      <c r="C11" s="87"/>
      <c r="D11" s="629"/>
      <c r="E11" s="629"/>
      <c r="F11" s="629"/>
      <c r="G11" s="630"/>
    </row>
    <row r="12" spans="1:7">
      <c r="A12" s="8">
        <v>1</v>
      </c>
      <c r="B12" s="33" t="s">
        <v>1145</v>
      </c>
      <c r="C12" s="1396"/>
      <c r="D12" s="588">
        <v>5961936.4699999997</v>
      </c>
      <c r="E12" s="588">
        <v>5817048.5700000003</v>
      </c>
      <c r="F12" s="588">
        <v>5086269.9000000004</v>
      </c>
      <c r="G12" s="209">
        <v>5178438.45</v>
      </c>
    </row>
    <row r="13" spans="1:7">
      <c r="A13" s="8">
        <v>2</v>
      </c>
      <c r="B13" s="33"/>
      <c r="C13" s="1396"/>
      <c r="D13" s="588"/>
      <c r="E13" s="588"/>
      <c r="F13" s="588"/>
      <c r="G13" s="589"/>
    </row>
    <row r="14" spans="1:7">
      <c r="A14" s="8">
        <v>3</v>
      </c>
      <c r="B14" s="33" t="s">
        <v>1146</v>
      </c>
      <c r="C14" s="1396"/>
      <c r="D14" s="208">
        <v>550564394.55999982</v>
      </c>
      <c r="E14" s="208">
        <v>535497921.6099999</v>
      </c>
      <c r="F14" s="208">
        <v>530887596.63999999</v>
      </c>
      <c r="G14" s="209">
        <f>'ATTACH-Test Year TB'!R13+SUM('ATTACH-Test Year TB'!R16:R22)</f>
        <v>531774639.32000005</v>
      </c>
    </row>
    <row r="15" spans="1:7">
      <c r="A15" s="8">
        <v>4</v>
      </c>
      <c r="B15" s="33" t="s">
        <v>170</v>
      </c>
      <c r="C15" s="1396"/>
      <c r="D15" s="208"/>
      <c r="E15" s="208"/>
      <c r="F15" s="208"/>
      <c r="G15" s="209"/>
    </row>
    <row r="16" spans="1:7">
      <c r="A16" s="8">
        <v>5</v>
      </c>
      <c r="B16" s="33" t="s">
        <v>259</v>
      </c>
      <c r="C16" s="1396"/>
      <c r="D16" s="208"/>
      <c r="E16" s="208"/>
      <c r="F16" s="208"/>
      <c r="G16" s="209"/>
    </row>
    <row r="17" spans="1:7">
      <c r="A17" s="8">
        <v>6</v>
      </c>
      <c r="B17" s="33"/>
      <c r="C17" s="1396"/>
      <c r="D17" s="208"/>
      <c r="E17" s="208"/>
      <c r="F17" s="208"/>
      <c r="G17" s="209"/>
    </row>
    <row r="18" spans="1:7">
      <c r="A18" s="8">
        <v>7</v>
      </c>
      <c r="B18" s="33" t="s">
        <v>1147</v>
      </c>
      <c r="C18" s="1396"/>
      <c r="D18" s="208">
        <v>312418076</v>
      </c>
      <c r="E18" s="208">
        <v>317976236</v>
      </c>
      <c r="F18" s="208">
        <v>312179464</v>
      </c>
      <c r="G18" s="209">
        <v>311932215</v>
      </c>
    </row>
    <row r="19" spans="1:7" ht="12" thickBot="1">
      <c r="A19" s="8">
        <v>8</v>
      </c>
      <c r="B19" s="33"/>
      <c r="C19" s="1396"/>
      <c r="D19" s="588"/>
      <c r="E19" s="588"/>
      <c r="F19" s="588"/>
      <c r="G19" s="589"/>
    </row>
    <row r="20" spans="1:7" ht="12" thickBot="1">
      <c r="A20" s="8">
        <v>9</v>
      </c>
      <c r="B20" s="596" t="s">
        <v>1148</v>
      </c>
      <c r="C20" s="614" t="s">
        <v>1151</v>
      </c>
      <c r="D20" s="598"/>
      <c r="E20" s="598"/>
      <c r="F20" s="598"/>
      <c r="G20" s="609">
        <f>'II-E-2 Taxes Other'!E23</f>
        <v>4424025.5</v>
      </c>
    </row>
    <row r="21" spans="1:7" s="1395" customFormat="1">
      <c r="A21" s="8">
        <v>10</v>
      </c>
      <c r="B21" s="1397"/>
      <c r="C21" s="1394"/>
      <c r="D21" s="208"/>
      <c r="E21" s="208"/>
      <c r="F21" s="208"/>
      <c r="G21" s="1034"/>
    </row>
    <row r="22" spans="1:7" s="1395" customFormat="1">
      <c r="A22" s="8">
        <v>11</v>
      </c>
      <c r="B22" s="1397" t="s">
        <v>1215</v>
      </c>
      <c r="C22" s="1394" t="s">
        <v>1142</v>
      </c>
      <c r="D22" s="208"/>
      <c r="E22" s="208"/>
      <c r="F22" s="208"/>
      <c r="G22" s="1034">
        <v>754412.95000000019</v>
      </c>
    </row>
    <row r="23" spans="1:7" s="1395" customFormat="1" ht="12" thickBot="1">
      <c r="A23" s="8">
        <v>12</v>
      </c>
      <c r="B23" s="1397"/>
      <c r="C23" s="1394"/>
      <c r="D23" s="208"/>
      <c r="E23" s="208"/>
      <c r="F23" s="208"/>
      <c r="G23" s="1034"/>
    </row>
    <row r="24" spans="1:7" ht="12" thickBot="1">
      <c r="A24" s="8">
        <v>13</v>
      </c>
      <c r="B24" s="596" t="s">
        <v>2191</v>
      </c>
      <c r="C24" s="614" t="s">
        <v>1151</v>
      </c>
      <c r="D24" s="598"/>
      <c r="E24" s="598"/>
      <c r="F24" s="598"/>
      <c r="G24" s="609">
        <f>G20+G22</f>
        <v>5178438.45</v>
      </c>
    </row>
    <row r="25" spans="1:7">
      <c r="A25" s="8">
        <v>14</v>
      </c>
    </row>
    <row r="26" spans="1:7">
      <c r="A26" s="8">
        <v>15</v>
      </c>
      <c r="B26" s="1" t="s">
        <v>1149</v>
      </c>
    </row>
    <row r="27" spans="1:7">
      <c r="A27" s="8">
        <v>16</v>
      </c>
      <c r="B27" s="1" t="s">
        <v>1150</v>
      </c>
    </row>
    <row r="47" spans="6:6">
      <c r="F47" s="643"/>
    </row>
  </sheetData>
  <mergeCells count="4">
    <mergeCell ref="D9:D10"/>
    <mergeCell ref="E9:E10"/>
    <mergeCell ref="F9:F10"/>
    <mergeCell ref="G9:G10"/>
  </mergeCells>
  <pageMargins left="0.7" right="0.7" top="0.75" bottom="0.75" header="0.3" footer="0.3"/>
  <pageSetup scale="82" orientation="landscape" r:id="rId1"/>
  <headerFooter>
    <oddHeader>&amp;R&amp;"Times New Roman,Regular"Schedule II-E-2.1
Page 1 of 1</oddHeader>
    <oddFooter>&amp;L&amp;"Times New Roman,Regular"Sponsored by: Suzanne Pepe Robbins, Rebecca Beckham</odd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8">
    <tabColor rgb="FF00B050"/>
  </sheetPr>
  <dimension ref="A1:T73"/>
  <sheetViews>
    <sheetView view="pageBreakPreview" zoomScale="80" zoomScaleNormal="120" zoomScaleSheetLayoutView="80" workbookViewId="0"/>
  </sheetViews>
  <sheetFormatPr defaultColWidth="9.140625" defaultRowHeight="12.75" customHeight="1"/>
  <cols>
    <col min="1" max="1" width="5.85546875" style="446" customWidth="1"/>
    <col min="2" max="2" width="8.85546875" style="446" customWidth="1"/>
    <col min="3" max="3" width="34.140625" style="446" customWidth="1"/>
    <col min="4" max="4" width="12.140625" style="446" customWidth="1"/>
    <col min="5" max="5" width="12.85546875" style="446" customWidth="1"/>
    <col min="6" max="6" width="13.85546875" style="446" customWidth="1"/>
    <col min="7" max="10" width="12.85546875" style="446" customWidth="1"/>
    <col min="11" max="11" width="8.140625" style="446" customWidth="1"/>
    <col min="12" max="12" width="8.140625" style="254" customWidth="1"/>
    <col min="13" max="13" width="12.85546875" style="254" customWidth="1"/>
    <col min="14" max="14" width="12.85546875" style="446" customWidth="1"/>
    <col min="15" max="18" width="8.140625" style="446" customWidth="1"/>
    <col min="19" max="19" width="12.85546875" style="446" customWidth="1"/>
    <col min="20" max="16384" width="9.140625" style="446"/>
  </cols>
  <sheetData>
    <row r="1" spans="1:19" ht="12" thickBot="1">
      <c r="N1" s="1"/>
    </row>
    <row r="2" spans="1:19" ht="11.25">
      <c r="B2" s="637" t="s">
        <v>162</v>
      </c>
      <c r="C2" s="580"/>
      <c r="F2" s="1023"/>
      <c r="N2" s="1"/>
    </row>
    <row r="3" spans="1:19" ht="11.25">
      <c r="B3" s="206" t="s">
        <v>579</v>
      </c>
      <c r="C3" s="581"/>
      <c r="F3" s="1023"/>
      <c r="N3" s="1"/>
    </row>
    <row r="4" spans="1:19" ht="11.25">
      <c r="B4" s="203" t="s">
        <v>286</v>
      </c>
      <c r="C4" s="581"/>
    </row>
    <row r="5" spans="1:19" ht="11.25">
      <c r="B5" s="203" t="str">
        <f>'I-A'!B6</f>
        <v>TEST YEAR ENDED SEPTEMBER 30, 2024</v>
      </c>
      <c r="C5" s="581"/>
    </row>
    <row r="6" spans="1:19" ht="12" thickBot="1">
      <c r="B6" s="638" t="str">
        <f>'I-A'!B7</f>
        <v>DOCKET 57467</v>
      </c>
      <c r="C6" s="583"/>
    </row>
    <row r="7" spans="1:19" ht="11.25">
      <c r="B7" s="1024"/>
    </row>
    <row r="8" spans="1:19" ht="12" thickBot="1">
      <c r="B8" s="446" t="s">
        <v>7</v>
      </c>
      <c r="E8" s="1025">
        <v>1</v>
      </c>
      <c r="F8" s="1025">
        <v>2</v>
      </c>
      <c r="G8" s="1025">
        <v>3</v>
      </c>
      <c r="H8" s="1025">
        <v>4</v>
      </c>
      <c r="I8" s="1025"/>
      <c r="J8" s="1025"/>
      <c r="K8" s="1025">
        <v>5</v>
      </c>
      <c r="L8" s="1025">
        <v>6</v>
      </c>
      <c r="M8" s="1025">
        <v>7</v>
      </c>
      <c r="N8" s="1025">
        <v>8</v>
      </c>
      <c r="O8" s="1025">
        <v>9</v>
      </c>
      <c r="P8" s="1026">
        <v>10</v>
      </c>
      <c r="Q8" s="1026">
        <v>11</v>
      </c>
      <c r="R8" s="1026">
        <v>12</v>
      </c>
      <c r="S8" s="254">
        <v>13</v>
      </c>
    </row>
    <row r="9" spans="1:19" ht="11.25">
      <c r="A9" s="1550" t="s">
        <v>1226</v>
      </c>
      <c r="B9" s="1538" t="s">
        <v>1124</v>
      </c>
      <c r="C9" s="1538" t="s">
        <v>1</v>
      </c>
      <c r="D9" s="1538" t="s">
        <v>1144</v>
      </c>
      <c r="E9" s="1547" t="s">
        <v>1213</v>
      </c>
      <c r="F9" s="1538" t="s">
        <v>2039</v>
      </c>
      <c r="G9" s="1538" t="s">
        <v>1122</v>
      </c>
      <c r="H9" s="1538" t="s">
        <v>2040</v>
      </c>
      <c r="I9" s="1444"/>
      <c r="J9" s="1444"/>
      <c r="K9" s="1538" t="s">
        <v>2041</v>
      </c>
      <c r="L9" s="1538" t="s">
        <v>2006</v>
      </c>
      <c r="M9" s="1538" t="s">
        <v>1211</v>
      </c>
      <c r="N9" s="1538" t="s">
        <v>204</v>
      </c>
      <c r="O9" s="1538" t="s">
        <v>205</v>
      </c>
      <c r="P9" s="1538" t="s">
        <v>176</v>
      </c>
      <c r="Q9" s="1538" t="s">
        <v>217</v>
      </c>
      <c r="R9" s="1538" t="s">
        <v>194</v>
      </c>
      <c r="S9" s="1538" t="s">
        <v>12</v>
      </c>
    </row>
    <row r="10" spans="1:19" ht="11.25">
      <c r="A10" s="1551"/>
      <c r="B10" s="1539"/>
      <c r="C10" s="1539"/>
      <c r="D10" s="1539"/>
      <c r="E10" s="1548"/>
      <c r="F10" s="1539"/>
      <c r="G10" s="1539"/>
      <c r="H10" s="1539"/>
      <c r="I10" s="1445" t="s">
        <v>2239</v>
      </c>
      <c r="J10" s="1445" t="s">
        <v>2240</v>
      </c>
      <c r="K10" s="1539"/>
      <c r="L10" s="1539"/>
      <c r="M10" s="1539"/>
      <c r="N10" s="1539"/>
      <c r="O10" s="1539"/>
      <c r="P10" s="1539"/>
      <c r="Q10" s="1539"/>
      <c r="R10" s="1539"/>
      <c r="S10" s="1539"/>
    </row>
    <row r="11" spans="1:19" ht="11.25">
      <c r="A11" s="1551"/>
      <c r="B11" s="1539"/>
      <c r="C11" s="1539"/>
      <c r="D11" s="1539"/>
      <c r="E11" s="1548"/>
      <c r="F11" s="1539"/>
      <c r="G11" s="1539"/>
      <c r="H11" s="1539"/>
      <c r="I11" s="1445" t="s">
        <v>232</v>
      </c>
      <c r="J11" s="1445" t="s">
        <v>2241</v>
      </c>
      <c r="K11" s="1539"/>
      <c r="L11" s="1539"/>
      <c r="M11" s="1539"/>
      <c r="N11" s="1539"/>
      <c r="O11" s="1539"/>
      <c r="P11" s="1539"/>
      <c r="Q11" s="1539"/>
      <c r="R11" s="1539"/>
      <c r="S11" s="1539"/>
    </row>
    <row r="12" spans="1:19" ht="12" thickBot="1">
      <c r="A12" s="1552"/>
      <c r="B12" s="1540"/>
      <c r="C12" s="1540"/>
      <c r="D12" s="1540"/>
      <c r="E12" s="1549"/>
      <c r="F12" s="1540"/>
      <c r="G12" s="1540"/>
      <c r="H12" s="1540"/>
      <c r="I12" s="1446"/>
      <c r="J12" s="1446"/>
      <c r="K12" s="1540"/>
      <c r="L12" s="1540"/>
      <c r="M12" s="1540"/>
      <c r="N12" s="1540"/>
      <c r="O12" s="1540"/>
      <c r="P12" s="1540"/>
      <c r="Q12" s="1540"/>
      <c r="R12" s="1540"/>
      <c r="S12" s="1540"/>
    </row>
    <row r="13" spans="1:19" ht="12.75" customHeight="1">
      <c r="B13" s="1027"/>
      <c r="C13" s="1028"/>
      <c r="D13" s="1028"/>
      <c r="E13" s="1093"/>
      <c r="F13" s="1093"/>
      <c r="G13" s="1093"/>
      <c r="H13" s="1093"/>
      <c r="I13" s="1484"/>
      <c r="J13" s="1484"/>
      <c r="K13" s="1093"/>
      <c r="L13" s="332"/>
      <c r="M13" s="332"/>
      <c r="N13" s="1093"/>
      <c r="O13" s="1093"/>
      <c r="P13" s="1093"/>
      <c r="Q13" s="1093"/>
      <c r="R13" s="1093"/>
      <c r="S13" s="1094"/>
    </row>
    <row r="14" spans="1:19" s="3" customFormat="1" ht="11.25">
      <c r="A14" s="8">
        <v>1</v>
      </c>
      <c r="B14" s="1085" t="s">
        <v>139</v>
      </c>
      <c r="D14" s="75" t="s">
        <v>331</v>
      </c>
      <c r="E14" s="416"/>
      <c r="F14" s="416"/>
      <c r="G14" s="416"/>
      <c r="H14" s="416"/>
      <c r="I14" s="1462"/>
      <c r="J14" s="1462"/>
      <c r="K14" s="416"/>
      <c r="L14" s="698"/>
      <c r="M14" s="604"/>
      <c r="N14" s="416"/>
      <c r="O14" s="416"/>
      <c r="P14" s="416"/>
      <c r="Q14" s="416"/>
      <c r="R14" s="416"/>
      <c r="S14" s="1034"/>
    </row>
    <row r="15" spans="1:19" s="1" customFormat="1" ht="11.25">
      <c r="A15" s="8">
        <v>2</v>
      </c>
      <c r="B15" s="33"/>
      <c r="D15" s="8"/>
      <c r="E15" s="208"/>
      <c r="F15" s="208"/>
      <c r="G15" s="208"/>
      <c r="H15" s="208"/>
      <c r="I15" s="1452"/>
      <c r="J15" s="1452"/>
      <c r="K15" s="208"/>
      <c r="L15" s="767"/>
      <c r="M15" s="767"/>
      <c r="N15" s="208"/>
      <c r="O15" s="208"/>
      <c r="P15" s="208"/>
      <c r="Q15" s="208"/>
      <c r="R15" s="208"/>
      <c r="S15" s="209"/>
    </row>
    <row r="16" spans="1:19" s="3" customFormat="1" ht="11.25">
      <c r="A16" s="8">
        <v>3</v>
      </c>
      <c r="B16" s="392"/>
      <c r="C16" s="771" t="s">
        <v>140</v>
      </c>
      <c r="D16" s="75" t="s">
        <v>580</v>
      </c>
      <c r="E16" s="416">
        <f>'II-B'!D39</f>
        <v>30752807.996296965</v>
      </c>
      <c r="F16" s="604">
        <v>0</v>
      </c>
      <c r="G16" s="416">
        <f>+H16-E16-F16</f>
        <v>-1532080.8718503751</v>
      </c>
      <c r="H16" s="604">
        <f>'II-B'!F39</f>
        <v>29220727.124446589</v>
      </c>
      <c r="I16" s="1533">
        <f>'II-B'!G39</f>
        <v>-3584071.8695208654</v>
      </c>
      <c r="J16" s="1452">
        <f>H16+I16</f>
        <v>25636655.254925724</v>
      </c>
      <c r="K16" s="604"/>
      <c r="L16" s="770"/>
      <c r="M16" s="698">
        <f>J16</f>
        <v>25636655.254925724</v>
      </c>
      <c r="N16" s="416">
        <f>M16</f>
        <v>25636655.254925724</v>
      </c>
      <c r="O16" s="416">
        <v>0</v>
      </c>
      <c r="P16" s="416">
        <v>0</v>
      </c>
      <c r="Q16" s="416">
        <v>0</v>
      </c>
      <c r="R16" s="416">
        <v>0</v>
      </c>
      <c r="S16" s="1034">
        <f>SUM(N16:R16)</f>
        <v>25636655.254925724</v>
      </c>
    </row>
    <row r="17" spans="1:19" s="1" customFormat="1" ht="11.25">
      <c r="A17" s="8">
        <v>4</v>
      </c>
      <c r="B17" s="33"/>
      <c r="D17" s="8"/>
      <c r="E17" s="208"/>
      <c r="F17" s="208"/>
      <c r="G17" s="208"/>
      <c r="H17" s="208"/>
      <c r="I17" s="1452"/>
      <c r="J17" s="1452"/>
      <c r="K17" s="208"/>
      <c r="L17" s="767"/>
      <c r="M17" s="767"/>
      <c r="N17" s="208"/>
      <c r="O17" s="208"/>
      <c r="P17" s="208"/>
      <c r="Q17" s="208"/>
      <c r="R17" s="208"/>
      <c r="S17" s="209"/>
    </row>
    <row r="18" spans="1:19" s="1" customFormat="1" ht="11.25">
      <c r="A18" s="8">
        <v>5</v>
      </c>
      <c r="B18" s="33"/>
      <c r="C18" s="3" t="s">
        <v>141</v>
      </c>
      <c r="D18" s="8"/>
      <c r="E18" s="208"/>
      <c r="F18" s="208"/>
      <c r="G18" s="208"/>
      <c r="H18" s="208"/>
      <c r="I18" s="1452"/>
      <c r="J18" s="1452"/>
      <c r="K18" s="208"/>
      <c r="L18" s="767"/>
      <c r="M18" s="767"/>
      <c r="N18" s="208"/>
      <c r="O18" s="208"/>
      <c r="P18" s="208"/>
      <c r="Q18" s="208"/>
      <c r="R18" s="208"/>
      <c r="S18" s="209"/>
    </row>
    <row r="19" spans="1:19" s="1" customFormat="1" ht="11.25">
      <c r="A19" s="8">
        <v>6</v>
      </c>
      <c r="B19" s="33"/>
      <c r="C19" s="1" t="s">
        <v>206</v>
      </c>
      <c r="D19" s="8" t="s">
        <v>1366</v>
      </c>
      <c r="E19" s="208">
        <f>H19</f>
        <v>9149924.65512974</v>
      </c>
      <c r="F19" s="208">
        <v>0</v>
      </c>
      <c r="G19" s="208">
        <f>+H19-E19-F19</f>
        <v>0</v>
      </c>
      <c r="H19" s="208">
        <f>'II-B'!F35*'II-C-2.1'!G17</f>
        <v>9149924.65512974</v>
      </c>
      <c r="I19" s="1533">
        <f>J19-H19</f>
        <v>801145.476716429</v>
      </c>
      <c r="J19" s="1452">
        <f>'II-B'!H35*0.0236</f>
        <v>9951070.131846169</v>
      </c>
      <c r="K19" s="208"/>
      <c r="L19" s="767"/>
      <c r="M19" s="767">
        <f>J19</f>
        <v>9951070.131846169</v>
      </c>
      <c r="N19" s="208">
        <f t="shared" ref="N19:N26" si="0">M19</f>
        <v>9951070.131846169</v>
      </c>
      <c r="O19" s="208">
        <v>0</v>
      </c>
      <c r="P19" s="208">
        <v>0</v>
      </c>
      <c r="Q19" s="208">
        <v>0</v>
      </c>
      <c r="R19" s="208">
        <v>0</v>
      </c>
      <c r="S19" s="209">
        <f t="shared" ref="S19:S26" si="1">SUM(N19:R19)</f>
        <v>9951070.131846169</v>
      </c>
    </row>
    <row r="20" spans="1:19" s="1" customFormat="1" ht="11.25">
      <c r="A20" s="8">
        <v>7</v>
      </c>
      <c r="B20" s="33"/>
      <c r="C20" s="1" t="s">
        <v>231</v>
      </c>
      <c r="D20" s="8"/>
      <c r="E20" s="208">
        <v>0</v>
      </c>
      <c r="F20" s="208">
        <v>0</v>
      </c>
      <c r="G20" s="208">
        <v>0</v>
      </c>
      <c r="H20" s="208">
        <f t="shared" ref="H20:H26" si="2">SUM(E20:G20)</f>
        <v>0</v>
      </c>
      <c r="I20" s="1452"/>
      <c r="J20" s="1452"/>
      <c r="K20" s="208"/>
      <c r="L20" s="767"/>
      <c r="M20" s="767">
        <f t="shared" ref="M20:M26" si="3">H20</f>
        <v>0</v>
      </c>
      <c r="N20" s="208">
        <f t="shared" si="0"/>
        <v>0</v>
      </c>
      <c r="O20" s="208">
        <v>0</v>
      </c>
      <c r="P20" s="208">
        <v>0</v>
      </c>
      <c r="Q20" s="208">
        <v>0</v>
      </c>
      <c r="R20" s="208">
        <v>0</v>
      </c>
      <c r="S20" s="209">
        <f t="shared" si="1"/>
        <v>0</v>
      </c>
    </row>
    <row r="21" spans="1:19" s="1" customFormat="1" ht="11.25">
      <c r="A21" s="8">
        <v>8</v>
      </c>
      <c r="B21" s="33"/>
      <c r="C21" s="1" t="s">
        <v>220</v>
      </c>
      <c r="D21" s="8"/>
      <c r="E21" s="208">
        <v>0</v>
      </c>
      <c r="F21" s="208">
        <v>0</v>
      </c>
      <c r="G21" s="208">
        <v>0</v>
      </c>
      <c r="H21" s="208">
        <f t="shared" si="2"/>
        <v>0</v>
      </c>
      <c r="I21" s="1452"/>
      <c r="J21" s="1452"/>
      <c r="K21" s="208"/>
      <c r="L21" s="767"/>
      <c r="M21" s="767">
        <f t="shared" si="3"/>
        <v>0</v>
      </c>
      <c r="N21" s="208">
        <f t="shared" si="0"/>
        <v>0</v>
      </c>
      <c r="O21" s="208">
        <v>0</v>
      </c>
      <c r="P21" s="208">
        <v>0</v>
      </c>
      <c r="Q21" s="208">
        <v>0</v>
      </c>
      <c r="R21" s="208">
        <v>0</v>
      </c>
      <c r="S21" s="209">
        <f t="shared" si="1"/>
        <v>0</v>
      </c>
    </row>
    <row r="22" spans="1:19" s="1" customFormat="1" ht="11.25">
      <c r="A22" s="8">
        <v>9</v>
      </c>
      <c r="B22" s="33"/>
      <c r="C22" s="1" t="s">
        <v>1806</v>
      </c>
      <c r="D22" s="8"/>
      <c r="E22" s="208">
        <v>0</v>
      </c>
      <c r="F22" s="208">
        <v>0</v>
      </c>
      <c r="G22" s="208">
        <f>-'II-E-3.18'!I29/'II-E-3.18'!G22</f>
        <v>-80451</v>
      </c>
      <c r="H22" s="208">
        <f t="shared" si="2"/>
        <v>-80451</v>
      </c>
      <c r="I22" s="1452"/>
      <c r="J22" s="1452">
        <f>H22</f>
        <v>-80451</v>
      </c>
      <c r="K22" s="208"/>
      <c r="L22" s="767"/>
      <c r="M22" s="767">
        <f>J22</f>
        <v>-80451</v>
      </c>
      <c r="N22" s="208">
        <f t="shared" si="0"/>
        <v>-80451</v>
      </c>
      <c r="O22" s="208">
        <v>0</v>
      </c>
      <c r="P22" s="208">
        <v>0</v>
      </c>
      <c r="Q22" s="208">
        <v>0</v>
      </c>
      <c r="R22" s="208">
        <v>0</v>
      </c>
      <c r="S22" s="209">
        <f t="shared" si="1"/>
        <v>-80451</v>
      </c>
    </row>
    <row r="23" spans="1:19" s="1" customFormat="1" ht="11.25">
      <c r="A23" s="8">
        <v>10</v>
      </c>
      <c r="B23" s="33"/>
      <c r="C23" s="1" t="s">
        <v>207</v>
      </c>
      <c r="D23" s="8"/>
      <c r="E23" s="208">
        <v>0</v>
      </c>
      <c r="F23" s="208">
        <v>0</v>
      </c>
      <c r="G23" s="208">
        <v>0</v>
      </c>
      <c r="H23" s="208">
        <f t="shared" si="2"/>
        <v>0</v>
      </c>
      <c r="I23" s="1452"/>
      <c r="J23" s="1452"/>
      <c r="K23" s="208"/>
      <c r="L23" s="767"/>
      <c r="M23" s="767">
        <f t="shared" si="3"/>
        <v>0</v>
      </c>
      <c r="N23" s="208">
        <f t="shared" si="0"/>
        <v>0</v>
      </c>
      <c r="O23" s="208">
        <v>0</v>
      </c>
      <c r="P23" s="208">
        <v>0</v>
      </c>
      <c r="Q23" s="208">
        <v>0</v>
      </c>
      <c r="R23" s="208">
        <v>0</v>
      </c>
      <c r="S23" s="209">
        <f t="shared" si="1"/>
        <v>0</v>
      </c>
    </row>
    <row r="24" spans="1:19" s="1" customFormat="1" ht="11.25">
      <c r="A24" s="8">
        <v>11</v>
      </c>
      <c r="B24" s="33"/>
      <c r="C24" s="1" t="s">
        <v>2019</v>
      </c>
      <c r="D24" s="8"/>
      <c r="E24" s="208">
        <v>0</v>
      </c>
      <c r="F24" s="208">
        <v>0</v>
      </c>
      <c r="G24" s="208">
        <v>0</v>
      </c>
      <c r="H24" s="208">
        <f t="shared" si="2"/>
        <v>0</v>
      </c>
      <c r="I24" s="1452"/>
      <c r="J24" s="1452"/>
      <c r="K24" s="208"/>
      <c r="L24" s="767"/>
      <c r="M24" s="767">
        <f t="shared" si="3"/>
        <v>0</v>
      </c>
      <c r="N24" s="208">
        <f t="shared" si="0"/>
        <v>0</v>
      </c>
      <c r="O24" s="208">
        <v>0</v>
      </c>
      <c r="P24" s="208">
        <v>0</v>
      </c>
      <c r="Q24" s="208">
        <v>0</v>
      </c>
      <c r="R24" s="208">
        <v>0</v>
      </c>
      <c r="S24" s="209">
        <f t="shared" si="1"/>
        <v>0</v>
      </c>
    </row>
    <row r="25" spans="1:19" s="1" customFormat="1" ht="11.25">
      <c r="A25" s="8">
        <v>12</v>
      </c>
      <c r="B25" s="33"/>
      <c r="C25" s="1" t="s">
        <v>208</v>
      </c>
      <c r="D25" s="8"/>
      <c r="E25" s="208">
        <v>0</v>
      </c>
      <c r="F25" s="208">
        <v>0</v>
      </c>
      <c r="G25" s="208">
        <v>0</v>
      </c>
      <c r="H25" s="208">
        <f t="shared" si="2"/>
        <v>0</v>
      </c>
      <c r="I25" s="1452"/>
      <c r="J25" s="1452"/>
      <c r="K25" s="208"/>
      <c r="L25" s="767"/>
      <c r="M25" s="767">
        <f t="shared" si="3"/>
        <v>0</v>
      </c>
      <c r="N25" s="208">
        <f t="shared" si="0"/>
        <v>0</v>
      </c>
      <c r="O25" s="208">
        <v>0</v>
      </c>
      <c r="P25" s="208">
        <v>0</v>
      </c>
      <c r="Q25" s="208">
        <v>0</v>
      </c>
      <c r="R25" s="208">
        <v>0</v>
      </c>
      <c r="S25" s="209">
        <f t="shared" si="1"/>
        <v>0</v>
      </c>
    </row>
    <row r="26" spans="1:19" s="1" customFormat="1" ht="11.25">
      <c r="A26" s="8">
        <v>13</v>
      </c>
      <c r="B26" s="33"/>
      <c r="C26" s="1" t="s">
        <v>72</v>
      </c>
      <c r="D26" s="8"/>
      <c r="E26" s="208">
        <v>0</v>
      </c>
      <c r="F26" s="208">
        <v>0</v>
      </c>
      <c r="G26" s="208">
        <v>0</v>
      </c>
      <c r="H26" s="208">
        <f t="shared" si="2"/>
        <v>0</v>
      </c>
      <c r="I26" s="1452"/>
      <c r="J26" s="1452"/>
      <c r="K26" s="208"/>
      <c r="L26" s="767"/>
      <c r="M26" s="767">
        <f t="shared" si="3"/>
        <v>0</v>
      </c>
      <c r="N26" s="208">
        <f t="shared" si="0"/>
        <v>0</v>
      </c>
      <c r="O26" s="208">
        <v>0</v>
      </c>
      <c r="P26" s="208">
        <v>0</v>
      </c>
      <c r="Q26" s="208">
        <v>0</v>
      </c>
      <c r="R26" s="208">
        <v>0</v>
      </c>
      <c r="S26" s="209">
        <f t="shared" si="1"/>
        <v>0</v>
      </c>
    </row>
    <row r="27" spans="1:19" s="3" customFormat="1" ht="11.25">
      <c r="A27" s="8">
        <v>14</v>
      </c>
      <c r="B27" s="392"/>
      <c r="C27" s="112" t="s">
        <v>15</v>
      </c>
      <c r="D27" s="75"/>
      <c r="E27" s="706">
        <f>SUM(E19:E26)</f>
        <v>9149924.65512974</v>
      </c>
      <c r="F27" s="706">
        <f>SUM(F19:F26)</f>
        <v>0</v>
      </c>
      <c r="G27" s="706">
        <f>SUM(G19:G26)</f>
        <v>-80451</v>
      </c>
      <c r="H27" s="706">
        <f>SUM(H19:H26)</f>
        <v>9069473.65512974</v>
      </c>
      <c r="I27" s="1449">
        <f>SUM(I19:I26)</f>
        <v>801145.476716429</v>
      </c>
      <c r="J27" s="1449">
        <f>SUM(H27:I27)</f>
        <v>9870619.131846169</v>
      </c>
      <c r="K27" s="706"/>
      <c r="L27" s="694"/>
      <c r="M27" s="706">
        <f>SUM(M19:M26)</f>
        <v>9870619.131846169</v>
      </c>
      <c r="N27" s="706">
        <f t="shared" ref="N27:S27" si="4">SUM(N19:N26)</f>
        <v>9870619.131846169</v>
      </c>
      <c r="O27" s="706">
        <f t="shared" si="4"/>
        <v>0</v>
      </c>
      <c r="P27" s="706">
        <f t="shared" si="4"/>
        <v>0</v>
      </c>
      <c r="Q27" s="706">
        <f t="shared" si="4"/>
        <v>0</v>
      </c>
      <c r="R27" s="706">
        <f t="shared" si="4"/>
        <v>0</v>
      </c>
      <c r="S27" s="690">
        <f t="shared" si="4"/>
        <v>9870619.131846169</v>
      </c>
    </row>
    <row r="28" spans="1:19" s="1" customFormat="1" ht="11.25">
      <c r="A28" s="8">
        <v>15</v>
      </c>
      <c r="B28" s="33"/>
      <c r="D28" s="8"/>
      <c r="E28" s="208"/>
      <c r="F28" s="208"/>
      <c r="G28" s="208"/>
      <c r="H28" s="208"/>
      <c r="I28" s="1452"/>
      <c r="J28" s="1452"/>
      <c r="K28" s="208"/>
      <c r="L28" s="767"/>
      <c r="M28" s="767"/>
      <c r="N28" s="208"/>
      <c r="O28" s="208"/>
      <c r="P28" s="208"/>
      <c r="Q28" s="208"/>
      <c r="R28" s="208"/>
      <c r="S28" s="209"/>
    </row>
    <row r="29" spans="1:19" s="3" customFormat="1" ht="11.25">
      <c r="A29" s="8">
        <v>16</v>
      </c>
      <c r="B29" s="392"/>
      <c r="C29" s="3" t="s">
        <v>142</v>
      </c>
      <c r="D29" s="75"/>
      <c r="E29" s="416"/>
      <c r="F29" s="416"/>
      <c r="G29" s="416"/>
      <c r="H29" s="416"/>
      <c r="I29" s="1462"/>
      <c r="J29" s="1462"/>
      <c r="K29" s="416"/>
      <c r="L29" s="698"/>
      <c r="M29" s="698"/>
      <c r="N29" s="416"/>
      <c r="O29" s="416"/>
      <c r="P29" s="416"/>
      <c r="Q29" s="416"/>
      <c r="R29" s="416"/>
      <c r="S29" s="1034"/>
    </row>
    <row r="30" spans="1:19" s="1" customFormat="1" ht="11.25">
      <c r="A30" s="8">
        <v>17</v>
      </c>
      <c r="B30" s="33"/>
      <c r="C30" s="1" t="s">
        <v>1745</v>
      </c>
      <c r="D30" s="8"/>
      <c r="E30" s="208">
        <f>'II-E-3.1'!G24</f>
        <v>411392</v>
      </c>
      <c r="F30" s="208">
        <v>0</v>
      </c>
      <c r="G30" s="208">
        <v>0</v>
      </c>
      <c r="H30" s="208">
        <f t="shared" ref="H30:H33" si="5">SUM(E30:G30)</f>
        <v>411392</v>
      </c>
      <c r="I30" s="1452"/>
      <c r="J30" s="1452">
        <f>H30</f>
        <v>411392</v>
      </c>
      <c r="K30" s="208"/>
      <c r="L30" s="767"/>
      <c r="M30" s="767">
        <f t="shared" ref="M30:M33" si="6">H30</f>
        <v>411392</v>
      </c>
      <c r="N30" s="208">
        <f t="shared" ref="N30:N33" si="7">M30</f>
        <v>411392</v>
      </c>
      <c r="O30" s="208">
        <v>0</v>
      </c>
      <c r="P30" s="208">
        <v>0</v>
      </c>
      <c r="Q30" s="208">
        <v>0</v>
      </c>
      <c r="R30" s="208">
        <v>0</v>
      </c>
      <c r="S30" s="209">
        <f t="shared" ref="S30:S33" si="8">SUM(N30:R30)</f>
        <v>411392</v>
      </c>
    </row>
    <row r="31" spans="1:19" s="1" customFormat="1" ht="11.25">
      <c r="A31" s="8">
        <v>18</v>
      </c>
      <c r="B31" s="33"/>
      <c r="C31" s="1" t="s">
        <v>219</v>
      </c>
      <c r="D31" s="8"/>
      <c r="E31" s="208">
        <f>'II-E-3.1'!G21</f>
        <v>24546</v>
      </c>
      <c r="F31" s="208">
        <v>0</v>
      </c>
      <c r="G31" s="208">
        <v>0</v>
      </c>
      <c r="H31" s="208">
        <f t="shared" si="5"/>
        <v>24546</v>
      </c>
      <c r="I31" s="1452"/>
      <c r="J31" s="1452">
        <f t="shared" ref="J31:J32" si="9">H31</f>
        <v>24546</v>
      </c>
      <c r="K31" s="208"/>
      <c r="L31" s="767"/>
      <c r="M31" s="767">
        <f t="shared" si="6"/>
        <v>24546</v>
      </c>
      <c r="N31" s="208">
        <f t="shared" si="7"/>
        <v>24546</v>
      </c>
      <c r="O31" s="208">
        <v>0</v>
      </c>
      <c r="P31" s="208">
        <v>0</v>
      </c>
      <c r="Q31" s="208">
        <v>0</v>
      </c>
      <c r="R31" s="208">
        <v>0</v>
      </c>
      <c r="S31" s="209">
        <f t="shared" si="8"/>
        <v>24546</v>
      </c>
    </row>
    <row r="32" spans="1:19" s="1" customFormat="1" ht="11.25">
      <c r="A32" s="8">
        <v>19</v>
      </c>
      <c r="B32" s="33"/>
      <c r="C32" s="1" t="s">
        <v>1746</v>
      </c>
      <c r="D32" s="8"/>
      <c r="E32" s="208">
        <v>0</v>
      </c>
      <c r="F32" s="208">
        <v>0</v>
      </c>
      <c r="G32" s="208">
        <v>0</v>
      </c>
      <c r="H32" s="208">
        <f t="shared" si="5"/>
        <v>0</v>
      </c>
      <c r="I32" s="1452"/>
      <c r="J32" s="1452">
        <f t="shared" si="9"/>
        <v>0</v>
      </c>
      <c r="K32" s="208"/>
      <c r="L32" s="767"/>
      <c r="M32" s="767">
        <f t="shared" si="6"/>
        <v>0</v>
      </c>
      <c r="N32" s="208">
        <f t="shared" si="7"/>
        <v>0</v>
      </c>
      <c r="O32" s="208">
        <v>0</v>
      </c>
      <c r="P32" s="208">
        <v>0</v>
      </c>
      <c r="Q32" s="208">
        <v>0</v>
      </c>
      <c r="R32" s="208">
        <v>0</v>
      </c>
      <c r="S32" s="209">
        <f t="shared" si="8"/>
        <v>0</v>
      </c>
    </row>
    <row r="33" spans="1:19" s="1" customFormat="1" ht="11.25">
      <c r="A33" s="8">
        <v>20</v>
      </c>
      <c r="B33" s="33"/>
      <c r="C33" s="1" t="s">
        <v>1174</v>
      </c>
      <c r="D33" s="8"/>
      <c r="E33" s="208">
        <f>'II-E-3.1'!G20+'II-E-3.1'!G22</f>
        <v>27547.39</v>
      </c>
      <c r="F33" s="208">
        <v>0</v>
      </c>
      <c r="G33" s="208">
        <v>0</v>
      </c>
      <c r="H33" s="208">
        <f t="shared" si="5"/>
        <v>27547.39</v>
      </c>
      <c r="I33" s="1452"/>
      <c r="J33" s="1452">
        <f>H33</f>
        <v>27547.39</v>
      </c>
      <c r="K33" s="208"/>
      <c r="L33" s="767"/>
      <c r="M33" s="767">
        <f t="shared" si="6"/>
        <v>27547.39</v>
      </c>
      <c r="N33" s="208">
        <f t="shared" si="7"/>
        <v>27547.39</v>
      </c>
      <c r="O33" s="208">
        <v>0</v>
      </c>
      <c r="P33" s="208">
        <v>0</v>
      </c>
      <c r="Q33" s="208">
        <v>0</v>
      </c>
      <c r="R33" s="208">
        <v>0</v>
      </c>
      <c r="S33" s="209">
        <f t="shared" si="8"/>
        <v>27547.39</v>
      </c>
    </row>
    <row r="34" spans="1:19" s="1" customFormat="1" ht="11.25">
      <c r="A34" s="8">
        <v>21</v>
      </c>
      <c r="B34" s="33"/>
      <c r="C34" s="112" t="s">
        <v>15</v>
      </c>
      <c r="D34" s="8"/>
      <c r="E34" s="1095">
        <f>SUM(E30:E33)</f>
        <v>463485.39</v>
      </c>
      <c r="F34" s="1095">
        <f>SUM(F30:F33)</f>
        <v>0</v>
      </c>
      <c r="G34" s="1095">
        <f>SUM(G30:G33)</f>
        <v>0</v>
      </c>
      <c r="H34" s="1095">
        <f>SUM(H30:H33)</f>
        <v>463485.39</v>
      </c>
      <c r="I34" s="1485"/>
      <c r="J34" s="1485">
        <f>H34</f>
        <v>463485.39</v>
      </c>
      <c r="K34" s="1095"/>
      <c r="L34" s="1096"/>
      <c r="M34" s="706">
        <f t="shared" ref="M34:S34" si="10">SUM(M30:M33)</f>
        <v>463485.39</v>
      </c>
      <c r="N34" s="706">
        <f t="shared" si="10"/>
        <v>463485.39</v>
      </c>
      <c r="O34" s="706">
        <f t="shared" si="10"/>
        <v>0</v>
      </c>
      <c r="P34" s="706">
        <f t="shared" si="10"/>
        <v>0</v>
      </c>
      <c r="Q34" s="706">
        <f t="shared" si="10"/>
        <v>0</v>
      </c>
      <c r="R34" s="706">
        <f t="shared" si="10"/>
        <v>0</v>
      </c>
      <c r="S34" s="690">
        <f t="shared" si="10"/>
        <v>463485.39</v>
      </c>
    </row>
    <row r="35" spans="1:19" s="1" customFormat="1" ht="11.25">
      <c r="A35" s="8">
        <v>22</v>
      </c>
      <c r="B35" s="33"/>
      <c r="C35" s="1092"/>
      <c r="D35" s="8"/>
      <c r="E35" s="208"/>
      <c r="F35" s="208"/>
      <c r="G35" s="208"/>
      <c r="H35" s="208"/>
      <c r="I35" s="1452"/>
      <c r="J35" s="1452"/>
      <c r="K35" s="208"/>
      <c r="L35" s="767"/>
      <c r="M35" s="767"/>
      <c r="N35" s="208"/>
      <c r="O35" s="208"/>
      <c r="P35" s="208"/>
      <c r="Q35" s="208"/>
      <c r="R35" s="208"/>
      <c r="S35" s="209"/>
    </row>
    <row r="36" spans="1:19" s="3" customFormat="1" ht="11.25">
      <c r="A36" s="8">
        <v>23</v>
      </c>
      <c r="B36" s="392"/>
      <c r="C36" s="3" t="s">
        <v>143</v>
      </c>
      <c r="D36" s="75"/>
      <c r="E36" s="706">
        <f>E16-E27+E34</f>
        <v>22066368.731167227</v>
      </c>
      <c r="F36" s="706">
        <f t="shared" ref="F36:G36" si="11">F16-F27+F34</f>
        <v>0</v>
      </c>
      <c r="G36" s="706">
        <f t="shared" si="11"/>
        <v>-1451629.8718503751</v>
      </c>
      <c r="H36" s="706">
        <f>H16-H27+H34</f>
        <v>20614738.859316848</v>
      </c>
      <c r="I36" s="1449">
        <f>+I16-I19+I34</f>
        <v>-4385217.3462372944</v>
      </c>
      <c r="J36" s="1449">
        <f>SUM(H36:I36)</f>
        <v>16229521.513079554</v>
      </c>
      <c r="K36" s="706"/>
      <c r="L36" s="694"/>
      <c r="M36" s="706">
        <f t="shared" ref="M36:S36" si="12">M16-M27+M34</f>
        <v>16229521.513079556</v>
      </c>
      <c r="N36" s="706">
        <f t="shared" si="12"/>
        <v>16229521.513079556</v>
      </c>
      <c r="O36" s="706">
        <f t="shared" si="12"/>
        <v>0</v>
      </c>
      <c r="P36" s="706">
        <f t="shared" si="12"/>
        <v>0</v>
      </c>
      <c r="Q36" s="706">
        <f t="shared" si="12"/>
        <v>0</v>
      </c>
      <c r="R36" s="706">
        <f t="shared" si="12"/>
        <v>0</v>
      </c>
      <c r="S36" s="690">
        <f t="shared" si="12"/>
        <v>16229521.513079556</v>
      </c>
    </row>
    <row r="37" spans="1:19" s="3" customFormat="1" ht="11.25">
      <c r="A37" s="8">
        <v>24</v>
      </c>
      <c r="B37" s="392"/>
      <c r="C37" s="3" t="s">
        <v>144</v>
      </c>
      <c r="D37" s="75"/>
      <c r="E37" s="1097">
        <f>0.21/(1-0.21)</f>
        <v>0.26582278481012656</v>
      </c>
      <c r="F37" s="1097">
        <f t="shared" ref="F37:H37" si="13">0.21/(1-0.21)</f>
        <v>0.26582278481012656</v>
      </c>
      <c r="G37" s="1097">
        <f t="shared" si="13"/>
        <v>0.26582278481012656</v>
      </c>
      <c r="H37" s="1097">
        <f t="shared" si="13"/>
        <v>0.26582278481012656</v>
      </c>
      <c r="I37" s="1486">
        <f>H37</f>
        <v>0.26582278481012656</v>
      </c>
      <c r="J37" s="1486">
        <f>H37</f>
        <v>0.26582278481012656</v>
      </c>
      <c r="K37" s="416"/>
      <c r="L37" s="698"/>
      <c r="M37" s="1097">
        <f t="shared" ref="M37:S37" si="14">0.21/(1-0.21)</f>
        <v>0.26582278481012656</v>
      </c>
      <c r="N37" s="1097">
        <f t="shared" si="14"/>
        <v>0.26582278481012656</v>
      </c>
      <c r="O37" s="1097">
        <f t="shared" si="14"/>
        <v>0.26582278481012656</v>
      </c>
      <c r="P37" s="1097">
        <f t="shared" si="14"/>
        <v>0.26582278481012656</v>
      </c>
      <c r="Q37" s="1097">
        <f t="shared" si="14"/>
        <v>0.26582278481012656</v>
      </c>
      <c r="R37" s="1097">
        <f t="shared" si="14"/>
        <v>0.26582278481012656</v>
      </c>
      <c r="S37" s="1098">
        <f t="shared" si="14"/>
        <v>0.26582278481012656</v>
      </c>
    </row>
    <row r="38" spans="1:19" s="1" customFormat="1" ht="11.25">
      <c r="A38" s="8">
        <v>25</v>
      </c>
      <c r="B38" s="33"/>
      <c r="D38" s="8"/>
      <c r="E38" s="208"/>
      <c r="F38" s="208"/>
      <c r="G38" s="208"/>
      <c r="H38" s="208"/>
      <c r="I38" s="1452"/>
      <c r="J38" s="1452"/>
      <c r="K38" s="208"/>
      <c r="L38" s="767"/>
      <c r="M38" s="767"/>
      <c r="N38" s="208"/>
      <c r="O38" s="208"/>
      <c r="P38" s="208"/>
      <c r="Q38" s="208"/>
      <c r="R38" s="208"/>
      <c r="S38" s="209"/>
    </row>
    <row r="39" spans="1:19" s="3" customFormat="1" ht="11.25">
      <c r="A39" s="8">
        <v>26</v>
      </c>
      <c r="B39" s="392"/>
      <c r="C39" s="3" t="s">
        <v>145</v>
      </c>
      <c r="D39" s="75"/>
      <c r="E39" s="1035">
        <f>E36*E37</f>
        <v>5865743.586765971</v>
      </c>
      <c r="F39" s="1035">
        <f t="shared" ref="F39:H39" si="15">F36*F37</f>
        <v>0</v>
      </c>
      <c r="G39" s="1035">
        <f t="shared" si="15"/>
        <v>-385876.29504883382</v>
      </c>
      <c r="H39" s="1035">
        <f t="shared" si="15"/>
        <v>5479867.2917171363</v>
      </c>
      <c r="I39" s="1474">
        <f>SUBTOTAL(6,I36:I37)</f>
        <v>-1165690.6869744705</v>
      </c>
      <c r="J39" s="1474">
        <f>J36*J37</f>
        <v>4314176.6047426658</v>
      </c>
      <c r="K39" s="1035"/>
      <c r="L39" s="1099"/>
      <c r="M39" s="1035">
        <f>M36*M37</f>
        <v>4314176.6047426667</v>
      </c>
      <c r="N39" s="1035">
        <f t="shared" ref="N39:S39" si="16">N36*N37</f>
        <v>4314176.6047426667</v>
      </c>
      <c r="O39" s="1035">
        <f t="shared" si="16"/>
        <v>0</v>
      </c>
      <c r="P39" s="1035">
        <f t="shared" si="16"/>
        <v>0</v>
      </c>
      <c r="Q39" s="1035">
        <f t="shared" si="16"/>
        <v>0</v>
      </c>
      <c r="R39" s="1035">
        <f t="shared" si="16"/>
        <v>0</v>
      </c>
      <c r="S39" s="1036">
        <f t="shared" si="16"/>
        <v>4314176.6047426667</v>
      </c>
    </row>
    <row r="40" spans="1:19" s="1" customFormat="1" ht="11.25">
      <c r="A40" s="8">
        <v>27</v>
      </c>
      <c r="B40" s="33"/>
      <c r="D40" s="8"/>
      <c r="E40" s="208"/>
      <c r="F40" s="208"/>
      <c r="G40" s="208"/>
      <c r="H40" s="208"/>
      <c r="I40" s="1452"/>
      <c r="J40" s="1452"/>
      <c r="K40" s="208"/>
      <c r="L40" s="767"/>
      <c r="M40" s="767"/>
      <c r="N40" s="208"/>
      <c r="O40" s="208"/>
      <c r="P40" s="208"/>
      <c r="Q40" s="208"/>
      <c r="R40" s="208"/>
      <c r="S40" s="209"/>
    </row>
    <row r="41" spans="1:19" s="3" customFormat="1" ht="11.25">
      <c r="A41" s="8">
        <v>28</v>
      </c>
      <c r="B41" s="392"/>
      <c r="C41" s="3" t="s">
        <v>211</v>
      </c>
      <c r="D41" s="75"/>
      <c r="E41" s="416"/>
      <c r="F41" s="416"/>
      <c r="G41" s="416"/>
      <c r="H41" s="416"/>
      <c r="I41" s="1462"/>
      <c r="J41" s="1462"/>
      <c r="K41" s="416"/>
      <c r="L41" s="698"/>
      <c r="M41" s="698"/>
      <c r="N41" s="416"/>
      <c r="O41" s="416"/>
      <c r="P41" s="416"/>
      <c r="Q41" s="416"/>
      <c r="R41" s="416"/>
      <c r="S41" s="1034"/>
    </row>
    <row r="42" spans="1:19" s="1" customFormat="1" ht="11.25">
      <c r="A42" s="8">
        <v>29</v>
      </c>
      <c r="B42" s="33"/>
      <c r="C42" s="1" t="s">
        <v>231</v>
      </c>
      <c r="D42" s="8"/>
      <c r="E42" s="208">
        <v>0</v>
      </c>
      <c r="F42" s="208">
        <v>0</v>
      </c>
      <c r="G42" s="208">
        <v>0</v>
      </c>
      <c r="H42" s="208">
        <f t="shared" ref="H42:H46" si="17">SUM(E42:G42)</f>
        <v>0</v>
      </c>
      <c r="I42" s="1452"/>
      <c r="J42" s="1452">
        <f t="shared" ref="J42:J47" si="18">H42</f>
        <v>0</v>
      </c>
      <c r="K42" s="208"/>
      <c r="L42" s="767"/>
      <c r="M42" s="767">
        <f t="shared" ref="M42:M46" si="19">H42</f>
        <v>0</v>
      </c>
      <c r="N42" s="208">
        <f t="shared" ref="N42:N46" si="20">M42</f>
        <v>0</v>
      </c>
      <c r="O42" s="208">
        <v>0</v>
      </c>
      <c r="P42" s="208">
        <v>0</v>
      </c>
      <c r="Q42" s="208">
        <v>0</v>
      </c>
      <c r="R42" s="208">
        <v>0</v>
      </c>
      <c r="S42" s="209">
        <f t="shared" ref="S42:S46" si="21">SUM(N42:R42)</f>
        <v>0</v>
      </c>
    </row>
    <row r="43" spans="1:19" s="1" customFormat="1" ht="11.25">
      <c r="A43" s="8">
        <v>30</v>
      </c>
      <c r="B43" s="33"/>
      <c r="C43" s="1" t="s">
        <v>212</v>
      </c>
      <c r="D43" s="8"/>
      <c r="E43" s="208">
        <v>0</v>
      </c>
      <c r="F43" s="208">
        <v>0</v>
      </c>
      <c r="G43" s="208">
        <f>G22</f>
        <v>-80451</v>
      </c>
      <c r="H43" s="208">
        <f t="shared" si="17"/>
        <v>-80451</v>
      </c>
      <c r="I43" s="1452"/>
      <c r="J43" s="1452">
        <f t="shared" si="18"/>
        <v>-80451</v>
      </c>
      <c r="K43" s="208"/>
      <c r="L43" s="767"/>
      <c r="M43" s="767">
        <f t="shared" si="19"/>
        <v>-80451</v>
      </c>
      <c r="N43" s="208">
        <f t="shared" si="20"/>
        <v>-80451</v>
      </c>
      <c r="O43" s="208">
        <v>0</v>
      </c>
      <c r="P43" s="208">
        <v>0</v>
      </c>
      <c r="Q43" s="208">
        <v>0</v>
      </c>
      <c r="R43" s="208">
        <v>0</v>
      </c>
      <c r="S43" s="209">
        <f t="shared" si="21"/>
        <v>-80451</v>
      </c>
    </row>
    <row r="44" spans="1:19" s="1" customFormat="1" ht="11.25">
      <c r="A44" s="8">
        <v>31</v>
      </c>
      <c r="B44" s="33"/>
      <c r="C44" s="1" t="s">
        <v>2020</v>
      </c>
      <c r="D44" s="8"/>
      <c r="E44" s="208">
        <v>0</v>
      </c>
      <c r="F44" s="208">
        <v>0</v>
      </c>
      <c r="G44" s="208">
        <v>0</v>
      </c>
      <c r="H44" s="208">
        <f t="shared" si="17"/>
        <v>0</v>
      </c>
      <c r="I44" s="1452"/>
      <c r="J44" s="1452">
        <f t="shared" si="18"/>
        <v>0</v>
      </c>
      <c r="K44" s="208"/>
      <c r="L44" s="767"/>
      <c r="M44" s="767">
        <f t="shared" si="19"/>
        <v>0</v>
      </c>
      <c r="N44" s="208">
        <f t="shared" si="20"/>
        <v>0</v>
      </c>
      <c r="O44" s="208">
        <v>0</v>
      </c>
      <c r="P44" s="208">
        <v>0</v>
      </c>
      <c r="Q44" s="208">
        <v>0</v>
      </c>
      <c r="R44" s="208">
        <v>0</v>
      </c>
      <c r="S44" s="209">
        <f t="shared" si="21"/>
        <v>0</v>
      </c>
    </row>
    <row r="45" spans="1:19" s="1" customFormat="1" ht="11.25">
      <c r="A45" s="8">
        <v>32</v>
      </c>
      <c r="B45" s="33"/>
      <c r="C45" s="1" t="s">
        <v>213</v>
      </c>
      <c r="D45" s="8"/>
      <c r="E45" s="208">
        <v>0</v>
      </c>
      <c r="F45" s="208">
        <v>0</v>
      </c>
      <c r="G45" s="208">
        <v>0</v>
      </c>
      <c r="H45" s="208">
        <f t="shared" si="17"/>
        <v>0</v>
      </c>
      <c r="I45" s="1452"/>
      <c r="J45" s="1452">
        <f t="shared" si="18"/>
        <v>0</v>
      </c>
      <c r="K45" s="208"/>
      <c r="L45" s="767"/>
      <c r="M45" s="767">
        <f t="shared" si="19"/>
        <v>0</v>
      </c>
      <c r="N45" s="208">
        <f t="shared" si="20"/>
        <v>0</v>
      </c>
      <c r="O45" s="208">
        <v>0</v>
      </c>
      <c r="P45" s="208">
        <v>0</v>
      </c>
      <c r="Q45" s="208">
        <v>0</v>
      </c>
      <c r="R45" s="208">
        <v>0</v>
      </c>
      <c r="S45" s="209">
        <f t="shared" si="21"/>
        <v>0</v>
      </c>
    </row>
    <row r="46" spans="1:19" s="1" customFormat="1" ht="11.25">
      <c r="A46" s="8">
        <v>33</v>
      </c>
      <c r="B46" s="33"/>
      <c r="C46" s="1" t="s">
        <v>214</v>
      </c>
      <c r="D46" s="8"/>
      <c r="E46" s="208">
        <v>0</v>
      </c>
      <c r="F46" s="208">
        <v>0</v>
      </c>
      <c r="G46" s="208">
        <v>0</v>
      </c>
      <c r="H46" s="208">
        <f t="shared" si="17"/>
        <v>0</v>
      </c>
      <c r="I46" s="1452"/>
      <c r="J46" s="1487">
        <f t="shared" si="18"/>
        <v>0</v>
      </c>
      <c r="K46" s="208"/>
      <c r="L46" s="767"/>
      <c r="M46" s="767">
        <f t="shared" si="19"/>
        <v>0</v>
      </c>
      <c r="N46" s="208">
        <f t="shared" si="20"/>
        <v>0</v>
      </c>
      <c r="O46" s="208">
        <v>0</v>
      </c>
      <c r="P46" s="208">
        <v>0</v>
      </c>
      <c r="Q46" s="208">
        <v>0</v>
      </c>
      <c r="R46" s="208">
        <v>0</v>
      </c>
      <c r="S46" s="209">
        <f t="shared" si="21"/>
        <v>0</v>
      </c>
    </row>
    <row r="47" spans="1:19" s="1" customFormat="1" ht="11.25">
      <c r="A47" s="8">
        <v>34</v>
      </c>
      <c r="B47" s="33"/>
      <c r="C47" s="112" t="s">
        <v>15</v>
      </c>
      <c r="D47" s="8"/>
      <c r="E47" s="706">
        <f>SUM(E42:E46)</f>
        <v>0</v>
      </c>
      <c r="F47" s="706">
        <f>SUM(F42:F46)</f>
        <v>0</v>
      </c>
      <c r="G47" s="706">
        <f>SUM(G42:G46)</f>
        <v>-80451</v>
      </c>
      <c r="H47" s="706">
        <f>SUM(H42:H46)</f>
        <v>-80451</v>
      </c>
      <c r="I47" s="1449"/>
      <c r="J47" s="1488">
        <f t="shared" si="18"/>
        <v>-80451</v>
      </c>
      <c r="K47" s="706"/>
      <c r="L47" s="694"/>
      <c r="M47" s="706">
        <f t="shared" ref="M47:S47" si="22">SUM(M42:M46)</f>
        <v>-80451</v>
      </c>
      <c r="N47" s="706">
        <f t="shared" si="22"/>
        <v>-80451</v>
      </c>
      <c r="O47" s="706">
        <f t="shared" si="22"/>
        <v>0</v>
      </c>
      <c r="P47" s="706">
        <f t="shared" si="22"/>
        <v>0</v>
      </c>
      <c r="Q47" s="706">
        <f t="shared" si="22"/>
        <v>0</v>
      </c>
      <c r="R47" s="706">
        <f t="shared" si="22"/>
        <v>0</v>
      </c>
      <c r="S47" s="690">
        <f t="shared" si="22"/>
        <v>-80451</v>
      </c>
    </row>
    <row r="48" spans="1:19" s="1" customFormat="1" ht="11.25">
      <c r="A48" s="8">
        <v>35</v>
      </c>
      <c r="B48" s="33"/>
      <c r="D48" s="8"/>
      <c r="E48" s="208"/>
      <c r="F48" s="208"/>
      <c r="G48" s="208"/>
      <c r="H48" s="208"/>
      <c r="I48" s="1452"/>
      <c r="J48" s="1462"/>
      <c r="K48" s="208"/>
      <c r="L48" s="767"/>
      <c r="M48" s="767"/>
      <c r="N48" s="208"/>
      <c r="O48" s="208"/>
      <c r="P48" s="208"/>
      <c r="Q48" s="208"/>
      <c r="R48" s="208"/>
      <c r="S48" s="209"/>
    </row>
    <row r="49" spans="1:20" s="3" customFormat="1" ht="11.25">
      <c r="A49" s="8">
        <v>36</v>
      </c>
      <c r="B49" s="392"/>
      <c r="C49" s="3" t="s">
        <v>215</v>
      </c>
      <c r="D49" s="75"/>
      <c r="E49" s="416"/>
      <c r="F49" s="416"/>
      <c r="G49" s="416"/>
      <c r="H49" s="416"/>
      <c r="I49" s="1462"/>
      <c r="J49" s="1462"/>
      <c r="K49" s="416"/>
      <c r="L49" s="698"/>
      <c r="M49" s="698"/>
      <c r="N49" s="416"/>
      <c r="O49" s="416"/>
      <c r="P49" s="416"/>
      <c r="Q49" s="416"/>
      <c r="R49" s="416"/>
      <c r="S49" s="1034"/>
    </row>
    <row r="50" spans="1:20" s="1" customFormat="1" ht="11.25">
      <c r="A50" s="8">
        <v>37</v>
      </c>
      <c r="B50" s="33"/>
      <c r="C50" s="1" t="s">
        <v>209</v>
      </c>
      <c r="D50" s="8"/>
      <c r="E50" s="208">
        <v>0</v>
      </c>
      <c r="F50" s="208">
        <v>0</v>
      </c>
      <c r="G50" s="208">
        <v>0</v>
      </c>
      <c r="H50" s="208">
        <f t="shared" ref="H50:H51" si="23">SUM(E50:G50)</f>
        <v>0</v>
      </c>
      <c r="I50" s="1452"/>
      <c r="J50" s="1452"/>
      <c r="K50" s="208"/>
      <c r="L50" s="767"/>
      <c r="M50" s="767">
        <f t="shared" ref="M50:M51" si="24">H50</f>
        <v>0</v>
      </c>
      <c r="N50" s="208">
        <f t="shared" ref="N50:N51" si="25">M50</f>
        <v>0</v>
      </c>
      <c r="O50" s="208">
        <v>0</v>
      </c>
      <c r="P50" s="208">
        <v>0</v>
      </c>
      <c r="Q50" s="208">
        <v>0</v>
      </c>
      <c r="R50" s="208">
        <v>0</v>
      </c>
      <c r="S50" s="209">
        <f t="shared" ref="S50:S51" si="26">SUM(N50:R50)</f>
        <v>0</v>
      </c>
    </row>
    <row r="51" spans="1:20" s="1" customFormat="1" ht="11.25">
      <c r="A51" s="8">
        <v>38</v>
      </c>
      <c r="B51" s="33"/>
      <c r="C51" s="790" t="s">
        <v>210</v>
      </c>
      <c r="D51" s="8"/>
      <c r="E51" s="208">
        <v>0</v>
      </c>
      <c r="F51" s="208">
        <v>0</v>
      </c>
      <c r="G51" s="208">
        <v>0</v>
      </c>
      <c r="H51" s="208">
        <f t="shared" si="23"/>
        <v>0</v>
      </c>
      <c r="I51" s="1452"/>
      <c r="J51" s="1452"/>
      <c r="K51" s="208"/>
      <c r="L51" s="767"/>
      <c r="M51" s="767">
        <f t="shared" si="24"/>
        <v>0</v>
      </c>
      <c r="N51" s="208">
        <f t="shared" si="25"/>
        <v>0</v>
      </c>
      <c r="O51" s="208">
        <v>0</v>
      </c>
      <c r="P51" s="208">
        <v>0</v>
      </c>
      <c r="Q51" s="208">
        <v>0</v>
      </c>
      <c r="R51" s="208">
        <v>0</v>
      </c>
      <c r="S51" s="209">
        <f t="shared" si="26"/>
        <v>0</v>
      </c>
    </row>
    <row r="52" spans="1:20" s="3" customFormat="1" ht="11.25">
      <c r="A52" s="8">
        <v>39</v>
      </c>
      <c r="B52" s="392"/>
      <c r="C52" s="112" t="s">
        <v>15</v>
      </c>
      <c r="D52" s="75"/>
      <c r="E52" s="706">
        <f>SUM(E50:E51)</f>
        <v>0</v>
      </c>
      <c r="F52" s="706">
        <f t="shared" ref="F52:H52" si="27">SUM(F50:F51)</f>
        <v>0</v>
      </c>
      <c r="G52" s="706">
        <f t="shared" si="27"/>
        <v>0</v>
      </c>
      <c r="H52" s="706">
        <f t="shared" si="27"/>
        <v>0</v>
      </c>
      <c r="I52" s="1449"/>
      <c r="J52" s="1449"/>
      <c r="K52" s="706"/>
      <c r="L52" s="694"/>
      <c r="M52" s="706">
        <f t="shared" ref="M52:S52" si="28">SUM(M50:M51)</f>
        <v>0</v>
      </c>
      <c r="N52" s="706">
        <f t="shared" si="28"/>
        <v>0</v>
      </c>
      <c r="O52" s="706">
        <f t="shared" si="28"/>
        <v>0</v>
      </c>
      <c r="P52" s="706">
        <f t="shared" si="28"/>
        <v>0</v>
      </c>
      <c r="Q52" s="706">
        <f t="shared" si="28"/>
        <v>0</v>
      </c>
      <c r="R52" s="706">
        <f t="shared" si="28"/>
        <v>0</v>
      </c>
      <c r="S52" s="690">
        <f t="shared" si="28"/>
        <v>0</v>
      </c>
    </row>
    <row r="53" spans="1:20" s="1" customFormat="1" ht="12" thickBot="1">
      <c r="A53" s="8">
        <v>40</v>
      </c>
      <c r="B53" s="33"/>
      <c r="D53" s="8"/>
      <c r="E53" s="208"/>
      <c r="F53" s="208"/>
      <c r="G53" s="208"/>
      <c r="H53" s="208"/>
      <c r="I53" s="1452"/>
      <c r="J53" s="1452"/>
      <c r="K53" s="208"/>
      <c r="L53" s="767"/>
      <c r="M53" s="767"/>
      <c r="N53" s="208"/>
      <c r="O53" s="208"/>
      <c r="P53" s="208"/>
      <c r="Q53" s="208"/>
      <c r="R53" s="208"/>
      <c r="S53" s="209"/>
    </row>
    <row r="54" spans="1:20" s="3" customFormat="1" ht="12" thickBot="1">
      <c r="A54" s="8">
        <v>41</v>
      </c>
      <c r="B54" s="146" t="s">
        <v>247</v>
      </c>
      <c r="C54" s="159"/>
      <c r="D54" s="396" t="s">
        <v>331</v>
      </c>
      <c r="E54" s="712">
        <f>E39+E47+E52</f>
        <v>5865743.586765971</v>
      </c>
      <c r="F54" s="712">
        <f t="shared" ref="F54" si="29">F39+F47+F52</f>
        <v>0</v>
      </c>
      <c r="G54" s="712">
        <f>G39-G47+G52</f>
        <v>-305425.29504883382</v>
      </c>
      <c r="H54" s="712">
        <f>H39-H47+H52</f>
        <v>5560318.2917171363</v>
      </c>
      <c r="I54" s="1463">
        <f>I39-I47+I52</f>
        <v>-1165690.6869744705</v>
      </c>
      <c r="J54" s="1463">
        <f>J39+J43-J52</f>
        <v>4233725.6047426658</v>
      </c>
      <c r="K54" s="712"/>
      <c r="L54" s="396"/>
      <c r="M54" s="396">
        <f>M39+M47-M52</f>
        <v>4233725.6047426667</v>
      </c>
      <c r="N54" s="712">
        <f>N39+N47-N52</f>
        <v>4233725.6047426667</v>
      </c>
      <c r="O54" s="712">
        <f t="shared" ref="O54:R54" si="30">O39-O47+O52</f>
        <v>0</v>
      </c>
      <c r="P54" s="712">
        <f t="shared" si="30"/>
        <v>0</v>
      </c>
      <c r="Q54" s="712">
        <f t="shared" si="30"/>
        <v>0</v>
      </c>
      <c r="R54" s="712">
        <f t="shared" si="30"/>
        <v>0</v>
      </c>
      <c r="S54" s="1037">
        <f>S39+S47-S52</f>
        <v>4233725.6047426667</v>
      </c>
    </row>
    <row r="55" spans="1:20" s="1" customFormat="1" ht="11.25">
      <c r="C55" s="8"/>
      <c r="D55" s="8"/>
      <c r="E55" s="208"/>
      <c r="F55" s="208"/>
      <c r="G55" s="208"/>
      <c r="H55" s="208"/>
      <c r="I55" s="208"/>
      <c r="J55" s="208"/>
      <c r="K55" s="208"/>
      <c r="L55" s="395"/>
      <c r="M55" s="395"/>
      <c r="N55" s="208"/>
      <c r="O55" s="208"/>
      <c r="P55" s="208"/>
      <c r="Q55" s="208"/>
      <c r="R55" s="208"/>
      <c r="S55" s="208"/>
    </row>
    <row r="56" spans="1:20" ht="12.75" customHeight="1">
      <c r="D56" s="1053"/>
      <c r="E56" s="217"/>
      <c r="F56" s="217"/>
      <c r="G56" s="217"/>
      <c r="H56" s="217"/>
      <c r="I56" s="217"/>
      <c r="J56" s="217"/>
      <c r="K56" s="217"/>
      <c r="N56" s="217"/>
      <c r="O56" s="1048"/>
      <c r="P56" s="1048"/>
      <c r="Q56" s="1048"/>
      <c r="R56" s="1048"/>
      <c r="S56" s="1048"/>
    </row>
    <row r="57" spans="1:20" ht="12.75" customHeight="1">
      <c r="D57" s="1053"/>
      <c r="E57" s="217"/>
      <c r="F57" s="217"/>
      <c r="G57" s="217"/>
      <c r="H57" s="217"/>
      <c r="I57" s="217"/>
      <c r="J57" s="217"/>
      <c r="K57" s="217"/>
      <c r="N57" s="217"/>
      <c r="O57" s="1048"/>
      <c r="P57" s="1048"/>
      <c r="Q57" s="1048"/>
      <c r="R57" s="1048"/>
      <c r="S57" s="1048"/>
    </row>
    <row r="58" spans="1:20" ht="12.75" customHeight="1">
      <c r="D58" s="1053"/>
      <c r="E58" s="217"/>
      <c r="F58" s="217"/>
      <c r="G58" s="217"/>
      <c r="H58" s="217"/>
      <c r="I58" s="217"/>
      <c r="J58" s="217"/>
      <c r="K58" s="217"/>
      <c r="N58" s="217"/>
      <c r="O58" s="1048"/>
      <c r="P58" s="1048"/>
      <c r="Q58" s="1048"/>
      <c r="R58" s="1048"/>
      <c r="S58" s="1048"/>
    </row>
    <row r="59" spans="1:20" s="1024" customFormat="1" ht="12.75" customHeight="1">
      <c r="C59" s="106"/>
      <c r="D59" s="1051"/>
      <c r="E59" s="1049"/>
      <c r="F59" s="1049"/>
      <c r="G59" s="1049"/>
      <c r="H59" s="1049"/>
      <c r="I59" s="1049"/>
      <c r="J59" s="1049"/>
      <c r="K59" s="1049"/>
      <c r="L59" s="752"/>
      <c r="M59" s="1052"/>
      <c r="N59" s="1049"/>
      <c r="O59" s="1049"/>
      <c r="P59" s="1049"/>
      <c r="Q59" s="1049"/>
      <c r="R59" s="1049"/>
      <c r="S59" s="1049"/>
      <c r="T59" s="446"/>
    </row>
    <row r="60" spans="1:20" ht="12.75" customHeight="1">
      <c r="C60" s="1054"/>
      <c r="D60" s="1053"/>
      <c r="E60" s="217"/>
      <c r="F60" s="217"/>
      <c r="G60" s="217"/>
      <c r="H60" s="217"/>
      <c r="I60" s="217"/>
      <c r="J60" s="217"/>
      <c r="K60" s="217"/>
      <c r="M60" s="1055"/>
      <c r="N60" s="217"/>
      <c r="O60" s="217"/>
      <c r="P60" s="217"/>
      <c r="Q60" s="217"/>
      <c r="R60" s="217"/>
    </row>
    <row r="61" spans="1:20" s="1024" customFormat="1" ht="12.75" customHeight="1">
      <c r="B61" s="1056"/>
      <c r="D61" s="1051"/>
      <c r="E61" s="1049"/>
      <c r="F61" s="1049"/>
      <c r="G61" s="1049"/>
      <c r="H61" s="1049"/>
      <c r="I61" s="1049"/>
      <c r="J61" s="1049"/>
      <c r="K61" s="1049"/>
      <c r="L61" s="752"/>
      <c r="M61" s="1052"/>
      <c r="N61" s="1049"/>
      <c r="O61" s="1049"/>
      <c r="P61" s="1049"/>
      <c r="Q61" s="1049"/>
      <c r="R61" s="1049"/>
      <c r="S61" s="1049"/>
      <c r="T61" s="446"/>
    </row>
    <row r="62" spans="1:20" ht="12.75" customHeight="1">
      <c r="C62" s="106"/>
      <c r="D62" s="1053"/>
      <c r="E62" s="217"/>
      <c r="F62" s="217"/>
      <c r="G62" s="217"/>
      <c r="H62" s="217"/>
      <c r="I62" s="217"/>
      <c r="J62" s="217"/>
      <c r="K62" s="217"/>
      <c r="L62" s="752"/>
      <c r="M62" s="1055"/>
      <c r="N62" s="217"/>
      <c r="O62" s="217"/>
      <c r="P62" s="217"/>
      <c r="Q62" s="217"/>
      <c r="R62" s="217"/>
      <c r="S62" s="217"/>
    </row>
    <row r="63" spans="1:20" s="1024" customFormat="1" ht="12.75" customHeight="1">
      <c r="C63" s="106"/>
      <c r="D63" s="1049"/>
      <c r="E63" s="1049"/>
      <c r="F63" s="1049"/>
      <c r="G63" s="1049"/>
      <c r="H63" s="1049"/>
      <c r="I63" s="1049"/>
      <c r="J63" s="1049"/>
      <c r="K63" s="1049"/>
      <c r="L63" s="752"/>
      <c r="M63" s="1052"/>
      <c r="N63" s="1049"/>
      <c r="O63" s="1049"/>
      <c r="P63" s="1049"/>
      <c r="Q63" s="1049"/>
      <c r="R63" s="1049"/>
      <c r="S63" s="1049"/>
    </row>
    <row r="64" spans="1:20" s="1024" customFormat="1" ht="12.75" customHeight="1">
      <c r="C64" s="106"/>
      <c r="D64" s="1051"/>
      <c r="E64" s="1049"/>
      <c r="F64" s="1049"/>
      <c r="G64" s="1049"/>
      <c r="H64" s="1049"/>
      <c r="I64" s="1049"/>
      <c r="J64" s="1049"/>
      <c r="K64" s="1049"/>
      <c r="L64" s="752"/>
      <c r="M64" s="1052"/>
      <c r="N64" s="1049"/>
      <c r="O64" s="1049"/>
      <c r="P64" s="1049"/>
      <c r="Q64" s="1049"/>
      <c r="R64" s="1049"/>
    </row>
    <row r="65" spans="2:19" s="1024" customFormat="1" ht="12.75" customHeight="1">
      <c r="C65" s="106"/>
      <c r="D65" s="1049"/>
      <c r="E65" s="1049"/>
      <c r="F65" s="1049"/>
      <c r="G65" s="1049"/>
      <c r="H65" s="1049"/>
      <c r="I65" s="1049"/>
      <c r="J65" s="1049"/>
      <c r="K65" s="1049"/>
      <c r="L65" s="752"/>
      <c r="M65" s="1052"/>
      <c r="N65" s="1049"/>
      <c r="O65" s="1057"/>
      <c r="P65" s="1057"/>
      <c r="Q65" s="1057"/>
      <c r="R65" s="1057"/>
      <c r="S65" s="1057"/>
    </row>
    <row r="66" spans="2:19" s="1024" customFormat="1" ht="12.75" customHeight="1">
      <c r="C66" s="106"/>
      <c r="D66" s="1051"/>
      <c r="E66" s="1049"/>
      <c r="F66" s="1049"/>
      <c r="G66" s="1049"/>
      <c r="H66" s="1049"/>
      <c r="I66" s="1049"/>
      <c r="J66" s="1049"/>
      <c r="K66" s="1049"/>
      <c r="L66" s="752"/>
      <c r="M66" s="1052"/>
      <c r="N66" s="1049"/>
      <c r="O66" s="1049"/>
      <c r="P66" s="1049"/>
      <c r="Q66" s="1049"/>
      <c r="R66" s="1049"/>
    </row>
    <row r="67" spans="2:19" s="1024" customFormat="1" ht="12.75" customHeight="1">
      <c r="B67" s="1058"/>
      <c r="C67" s="106"/>
      <c r="D67" s="1051"/>
      <c r="E67" s="1049"/>
      <c r="F67" s="1049"/>
      <c r="G67" s="1049"/>
      <c r="H67" s="1049"/>
      <c r="I67" s="1049"/>
      <c r="J67" s="1049"/>
      <c r="K67" s="1049"/>
      <c r="L67" s="752"/>
      <c r="M67" s="1052"/>
      <c r="N67" s="1049"/>
      <c r="O67" s="1049"/>
      <c r="P67" s="1049"/>
      <c r="Q67" s="1049"/>
      <c r="R67" s="1049"/>
      <c r="S67" s="1049"/>
    </row>
    <row r="68" spans="2:19" ht="12.75" customHeight="1">
      <c r="C68" s="106"/>
      <c r="D68" s="1053"/>
      <c r="E68" s="217"/>
      <c r="F68" s="217"/>
      <c r="G68" s="217"/>
      <c r="H68" s="217"/>
      <c r="I68" s="217"/>
      <c r="J68" s="217"/>
      <c r="K68" s="217"/>
      <c r="L68" s="752"/>
      <c r="M68" s="1055"/>
      <c r="N68" s="217"/>
      <c r="O68" s="217"/>
      <c r="P68" s="217"/>
      <c r="Q68" s="217"/>
      <c r="R68" s="217"/>
    </row>
    <row r="69" spans="2:19" ht="12.75" customHeight="1">
      <c r="C69" s="106"/>
      <c r="D69" s="1053"/>
      <c r="E69" s="217"/>
      <c r="F69" s="217"/>
      <c r="G69" s="217"/>
      <c r="H69" s="217"/>
      <c r="I69" s="217"/>
      <c r="J69" s="217"/>
      <c r="K69" s="217"/>
      <c r="N69" s="217"/>
      <c r="O69" s="1048"/>
      <c r="P69" s="1048"/>
      <c r="Q69" s="1048"/>
      <c r="R69" s="1048"/>
      <c r="S69" s="1048"/>
    </row>
    <row r="70" spans="2:19" ht="12.75" customHeight="1">
      <c r="C70" s="106"/>
      <c r="D70" s="1053"/>
      <c r="E70" s="217"/>
      <c r="F70" s="217"/>
      <c r="G70" s="217"/>
      <c r="H70" s="217"/>
      <c r="I70" s="217"/>
      <c r="J70" s="217"/>
      <c r="K70" s="217"/>
      <c r="N70" s="217"/>
      <c r="O70" s="1048"/>
      <c r="P70" s="1048"/>
      <c r="Q70" s="1048"/>
      <c r="R70" s="1048"/>
      <c r="S70" s="1048"/>
    </row>
    <row r="71" spans="2:19" ht="12.75" customHeight="1">
      <c r="C71" s="106"/>
      <c r="D71" s="1053"/>
      <c r="E71" s="217"/>
      <c r="F71" s="217"/>
      <c r="G71" s="217"/>
      <c r="H71" s="217"/>
      <c r="I71" s="217"/>
      <c r="J71" s="217"/>
      <c r="K71" s="217"/>
      <c r="L71" s="752"/>
      <c r="M71" s="1055"/>
      <c r="N71" s="217"/>
      <c r="O71" s="217"/>
      <c r="P71" s="217"/>
      <c r="Q71" s="217"/>
      <c r="R71" s="217"/>
    </row>
    <row r="72" spans="2:19" ht="12.75" customHeight="1">
      <c r="C72" s="1059"/>
      <c r="D72" s="1053"/>
      <c r="E72" s="217"/>
      <c r="F72" s="217"/>
      <c r="G72" s="217"/>
      <c r="H72" s="217"/>
      <c r="I72" s="217"/>
      <c r="J72" s="217"/>
      <c r="K72" s="217"/>
      <c r="N72" s="217"/>
      <c r="O72" s="1048"/>
      <c r="P72" s="1048"/>
      <c r="Q72" s="1048"/>
      <c r="R72" s="1048"/>
      <c r="S72" s="1048"/>
    </row>
    <row r="73" spans="2:19" ht="12.75" customHeight="1">
      <c r="C73" s="734"/>
      <c r="D73" s="1053"/>
      <c r="E73" s="217"/>
      <c r="F73" s="217"/>
      <c r="G73" s="217"/>
      <c r="H73" s="217"/>
      <c r="I73" s="217"/>
      <c r="J73" s="217"/>
      <c r="K73" s="217"/>
      <c r="N73" s="217"/>
      <c r="O73" s="1048"/>
      <c r="P73" s="1048"/>
      <c r="Q73" s="1048"/>
      <c r="R73" s="1048"/>
      <c r="S73" s="1048"/>
    </row>
  </sheetData>
  <mergeCells count="17">
    <mergeCell ref="O9:O12"/>
    <mergeCell ref="P9:P12"/>
    <mergeCell ref="Q9:Q12"/>
    <mergeCell ref="R9:R12"/>
    <mergeCell ref="S9:S12"/>
    <mergeCell ref="N9:N12"/>
    <mergeCell ref="A9:A12"/>
    <mergeCell ref="B9:B12"/>
    <mergeCell ref="C9:C12"/>
    <mergeCell ref="D9:D12"/>
    <mergeCell ref="E9:E12"/>
    <mergeCell ref="F9:F12"/>
    <mergeCell ref="G9:G12"/>
    <mergeCell ref="H9:H12"/>
    <mergeCell ref="K9:K12"/>
    <mergeCell ref="L9:L12"/>
    <mergeCell ref="M9:M12"/>
  </mergeCells>
  <phoneticPr fontId="24" type="noConversion"/>
  <pageMargins left="0.25" right="0.25" top="0.75" bottom="0.75" header="0.3" footer="0.3"/>
  <pageSetup scale="49" pageOrder="overThenDown" orientation="landscape" r:id="rId1"/>
  <headerFooter alignWithMargins="0">
    <oddHeader>&amp;R&amp;"Times New Roman,Regular"Schedule II-E-3
Page 1 of 1</oddHeader>
  </headerFooter>
  <ignoredErrors>
    <ignoredError sqref="M22" formula="1"/>
  </ignoredError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15966C-5604-4106-A0CC-F63ABD772596}">
  <sheetPr>
    <tabColor theme="8" tint="0.39997558519241921"/>
    <pageSetUpPr fitToPage="1"/>
  </sheetPr>
  <dimension ref="B1:G50"/>
  <sheetViews>
    <sheetView view="pageLayout" zoomScaleNormal="100" zoomScaleSheetLayoutView="100" workbookViewId="0">
      <selection activeCell="C49" sqref="C49"/>
    </sheetView>
  </sheetViews>
  <sheetFormatPr defaultColWidth="9.140625" defaultRowHeight="12.75"/>
  <cols>
    <col min="1" max="1" width="4.85546875" style="205" customWidth="1"/>
    <col min="2" max="2" width="2.140625" style="205" customWidth="1"/>
    <col min="3" max="3" width="62.85546875" style="205" customWidth="1"/>
    <col min="4" max="5" width="1.85546875" style="205" customWidth="1"/>
    <col min="6" max="7" width="17.140625" style="462" customWidth="1"/>
    <col min="8" max="12" width="9.140625" style="205"/>
    <col min="13" max="13" width="14" style="205" bestFit="1" customWidth="1"/>
    <col min="14" max="16384" width="9.140625" style="205"/>
  </cols>
  <sheetData>
    <row r="1" spans="2:7" ht="13.5" thickBot="1"/>
    <row r="2" spans="2:7">
      <c r="B2" s="453" t="s">
        <v>162</v>
      </c>
      <c r="C2" s="454"/>
    </row>
    <row r="3" spans="2:7">
      <c r="B3" s="407" t="s">
        <v>579</v>
      </c>
      <c r="C3" s="456"/>
    </row>
    <row r="4" spans="2:7">
      <c r="B4" s="408" t="s">
        <v>1153</v>
      </c>
      <c r="C4" s="456"/>
    </row>
    <row r="5" spans="2:7">
      <c r="B5" s="408" t="str">
        <f>'I-A'!B6</f>
        <v>TEST YEAR ENDED SEPTEMBER 30, 2024</v>
      </c>
      <c r="C5" s="456"/>
    </row>
    <row r="6" spans="2:7" ht="13.5" thickBot="1">
      <c r="B6" s="457" t="str">
        <f>'I-A'!B7</f>
        <v>DOCKET 57467</v>
      </c>
      <c r="C6" s="458"/>
    </row>
    <row r="9" spans="2:7">
      <c r="F9" s="1100"/>
      <c r="G9" s="1100"/>
    </row>
    <row r="10" spans="2:7">
      <c r="F10" s="1100" t="s">
        <v>1154</v>
      </c>
      <c r="G10" s="1100" t="s">
        <v>1155</v>
      </c>
    </row>
    <row r="11" spans="2:7">
      <c r="C11" s="1101" t="s">
        <v>1156</v>
      </c>
      <c r="F11" s="1102">
        <v>45291</v>
      </c>
      <c r="G11" s="1102">
        <v>45565</v>
      </c>
    </row>
    <row r="13" spans="2:7">
      <c r="B13" s="205">
        <v>1</v>
      </c>
      <c r="C13" s="205" t="s">
        <v>1157</v>
      </c>
      <c r="F13" s="461">
        <v>29443502.93971546</v>
      </c>
      <c r="G13" s="461">
        <v>26830394</v>
      </c>
    </row>
    <row r="15" spans="2:7">
      <c r="B15" s="205">
        <v>2</v>
      </c>
      <c r="C15" s="205" t="s">
        <v>1158</v>
      </c>
      <c r="F15" s="461">
        <v>-1568836.9397154506</v>
      </c>
      <c r="G15" s="461">
        <v>7103665</v>
      </c>
    </row>
    <row r="17" spans="2:7">
      <c r="B17" s="205">
        <v>3</v>
      </c>
      <c r="C17" s="205" t="s">
        <v>1159</v>
      </c>
      <c r="F17" s="461">
        <v>0</v>
      </c>
      <c r="G17" s="461">
        <v>0</v>
      </c>
    </row>
    <row r="19" spans="2:7">
      <c r="C19" s="205" t="s">
        <v>1160</v>
      </c>
    </row>
    <row r="20" spans="2:7">
      <c r="C20" s="1103" t="s">
        <v>1736</v>
      </c>
      <c r="F20" s="462">
        <v>35000</v>
      </c>
      <c r="G20" s="462">
        <v>27500</v>
      </c>
    </row>
    <row r="21" spans="2:7">
      <c r="C21" s="1103" t="s">
        <v>1976</v>
      </c>
      <c r="F21" s="1104">
        <v>22301</v>
      </c>
      <c r="G21" s="462">
        <v>24546</v>
      </c>
    </row>
    <row r="22" spans="2:7">
      <c r="C22" s="1103" t="s">
        <v>1737</v>
      </c>
      <c r="F22" s="462">
        <v>100907.79</v>
      </c>
      <c r="G22" s="462">
        <v>47.39</v>
      </c>
    </row>
    <row r="23" spans="2:7">
      <c r="C23" s="1103" t="s">
        <v>1738</v>
      </c>
      <c r="F23" s="462">
        <v>90906.36</v>
      </c>
      <c r="G23" s="462">
        <v>90906.36</v>
      </c>
    </row>
    <row r="24" spans="2:7">
      <c r="C24" s="1103" t="s">
        <v>1739</v>
      </c>
      <c r="F24" s="462">
        <v>469945.13574034389</v>
      </c>
      <c r="G24" s="462">
        <v>411392</v>
      </c>
    </row>
    <row r="25" spans="2:7">
      <c r="C25" s="1103" t="s">
        <v>1740</v>
      </c>
      <c r="F25" s="462">
        <v>140795.79135919176</v>
      </c>
      <c r="G25" s="462">
        <v>0</v>
      </c>
    </row>
    <row r="26" spans="2:7">
      <c r="C26" s="1103" t="s">
        <v>1741</v>
      </c>
      <c r="F26" s="462">
        <v>293628.60283458588</v>
      </c>
      <c r="G26" s="462">
        <v>565545</v>
      </c>
    </row>
    <row r="27" spans="2:7">
      <c r="C27" s="1103" t="s">
        <v>1742</v>
      </c>
      <c r="F27" s="462">
        <v>46844.009999999544</v>
      </c>
      <c r="G27" s="462">
        <v>248005</v>
      </c>
    </row>
    <row r="28" spans="2:7">
      <c r="B28" s="205">
        <v>4</v>
      </c>
      <c r="F28" s="464">
        <f>SUM(F20:F27)</f>
        <v>1200328.689934121</v>
      </c>
      <c r="G28" s="464">
        <f>SUM(G20:G27)</f>
        <v>1367941.75</v>
      </c>
    </row>
    <row r="31" spans="2:7">
      <c r="B31" s="205">
        <v>5</v>
      </c>
      <c r="C31" s="205" t="s">
        <v>1161</v>
      </c>
      <c r="F31" s="464">
        <f>F13+F15+F28</f>
        <v>29074994.689934127</v>
      </c>
      <c r="G31" s="464">
        <f>G13+G15+G28</f>
        <v>35302000.75</v>
      </c>
    </row>
    <row r="34" spans="2:7">
      <c r="C34" s="205" t="s">
        <v>1162</v>
      </c>
    </row>
    <row r="35" spans="2:7">
      <c r="C35" s="1103" t="s">
        <v>1743</v>
      </c>
      <c r="F35" s="462">
        <v>162590.62</v>
      </c>
      <c r="G35" s="462">
        <v>333252.39</v>
      </c>
    </row>
    <row r="36" spans="2:7">
      <c r="C36" s="1103" t="s">
        <v>1166</v>
      </c>
      <c r="F36" s="462">
        <v>287006.83999999997</v>
      </c>
      <c r="G36" s="462">
        <v>570569.18999999994</v>
      </c>
    </row>
    <row r="37" spans="2:7">
      <c r="B37" s="205">
        <v>6</v>
      </c>
      <c r="F37" s="464">
        <f>SUM(F35:F36)</f>
        <v>449597.45999999996</v>
      </c>
      <c r="G37" s="464">
        <f>SUM(G35:G36)</f>
        <v>903821.58</v>
      </c>
    </row>
    <row r="39" spans="2:7">
      <c r="C39" s="205" t="s">
        <v>1163</v>
      </c>
    </row>
    <row r="40" spans="2:7">
      <c r="C40" s="1103" t="s">
        <v>1744</v>
      </c>
      <c r="G40" s="462">
        <v>300852.28000000003</v>
      </c>
    </row>
    <row r="41" spans="2:7">
      <c r="C41" s="1103" t="s">
        <v>532</v>
      </c>
      <c r="F41" s="462">
        <v>3967661.2457403429</v>
      </c>
      <c r="G41" s="462">
        <v>4256349</v>
      </c>
    </row>
    <row r="43" spans="2:7">
      <c r="B43" s="205">
        <v>7</v>
      </c>
      <c r="F43" s="464">
        <f>SUM(F40:F42)</f>
        <v>3967661.2457403429</v>
      </c>
      <c r="G43" s="464">
        <f>SUM(G40:G42)</f>
        <v>4557201.28</v>
      </c>
    </row>
    <row r="46" spans="2:7">
      <c r="B46" s="205">
        <v>8</v>
      </c>
      <c r="C46" s="205" t="s">
        <v>1165</v>
      </c>
      <c r="F46" s="464">
        <f>F37+F43</f>
        <v>4417258.7057403428</v>
      </c>
      <c r="G46" s="464">
        <f>G37+G43</f>
        <v>5461022.8600000003</v>
      </c>
    </row>
    <row r="49" spans="2:7" ht="13.5" thickBot="1">
      <c r="B49" s="205">
        <v>9</v>
      </c>
      <c r="C49" s="465" t="s">
        <v>1164</v>
      </c>
      <c r="D49" s="465"/>
      <c r="E49" s="465"/>
      <c r="F49" s="469">
        <f>+F31-F46</f>
        <v>24657735.984193783</v>
      </c>
      <c r="G49" s="469">
        <f>+G31-G46</f>
        <v>29840977.890000001</v>
      </c>
    </row>
    <row r="50" spans="2:7" ht="13.5" thickTop="1"/>
  </sheetData>
  <pageMargins left="0.7" right="0.7" top="0.75" bottom="0.75" header="0.3" footer="0.3"/>
  <pageSetup scale="83" orientation="landscape" r:id="rId1"/>
  <headerFooter>
    <oddHeader>&amp;R&amp;"Times New Roman,Regular"Schedule II-E-3.1
Page 1 of 1</oddHeader>
    <oddFooter>&amp;L&amp;"Times New Roman,Regular"Sponsored by: Suzanne Pepe Robbins</odd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134D3-07EF-4088-A4ED-A56CAB68CD85}">
  <sheetPr>
    <tabColor theme="8" tint="0.39997558519241921"/>
  </sheetPr>
  <dimension ref="B1:G35"/>
  <sheetViews>
    <sheetView view="pageLayout" zoomScaleNormal="100" zoomScaleSheetLayoutView="100" workbookViewId="0">
      <selection activeCell="C49" sqref="C49"/>
    </sheetView>
  </sheetViews>
  <sheetFormatPr defaultColWidth="9.140625" defaultRowHeight="12.75"/>
  <cols>
    <col min="1" max="1" width="6.5703125" style="205" customWidth="1"/>
    <col min="2" max="2" width="7.5703125" style="205" customWidth="1"/>
    <col min="3" max="3" width="37" style="205" customWidth="1"/>
    <col min="4" max="4" width="9.140625" style="205"/>
    <col min="5" max="5" width="3.140625" style="205" customWidth="1"/>
    <col min="6" max="6" width="30.5703125" style="205" customWidth="1"/>
    <col min="7" max="16384" width="9.140625" style="205"/>
  </cols>
  <sheetData>
    <row r="1" spans="2:7" ht="13.5" thickBot="1"/>
    <row r="2" spans="2:7">
      <c r="B2" s="453" t="s">
        <v>162</v>
      </c>
      <c r="C2" s="454"/>
    </row>
    <row r="3" spans="2:7">
      <c r="B3" s="407" t="s">
        <v>579</v>
      </c>
      <c r="C3" s="456"/>
    </row>
    <row r="4" spans="2:7">
      <c r="B4" s="408" t="s">
        <v>1170</v>
      </c>
      <c r="C4" s="456"/>
    </row>
    <row r="5" spans="2:7">
      <c r="B5" s="408" t="str">
        <f>'I-A'!B6</f>
        <v>TEST YEAR ENDED SEPTEMBER 30, 2024</v>
      </c>
      <c r="C5" s="456"/>
    </row>
    <row r="6" spans="2:7" ht="13.5" thickBot="1">
      <c r="B6" s="457" t="str">
        <f>'I-A'!B7</f>
        <v>DOCKET 57467</v>
      </c>
      <c r="C6" s="458"/>
    </row>
    <row r="9" spans="2:7">
      <c r="B9" s="1041" t="s">
        <v>380</v>
      </c>
      <c r="C9" s="1041"/>
      <c r="D9" s="1041"/>
      <c r="E9" s="1041"/>
      <c r="F9" s="1041" t="s">
        <v>303</v>
      </c>
      <c r="G9" s="1041"/>
    </row>
    <row r="10" spans="2:7">
      <c r="B10" s="1101" t="s">
        <v>556</v>
      </c>
      <c r="C10" s="1101" t="s">
        <v>1</v>
      </c>
      <c r="D10" s="1101"/>
      <c r="E10" s="1041"/>
      <c r="F10" s="1101" t="s">
        <v>1291</v>
      </c>
      <c r="G10" s="1041"/>
    </row>
    <row r="11" spans="2:7">
      <c r="B11" s="1041"/>
      <c r="C11" s="1041"/>
      <c r="D11" s="1041"/>
      <c r="E11" s="1041"/>
      <c r="F11" s="1041"/>
      <c r="G11" s="1041"/>
    </row>
    <row r="12" spans="2:7">
      <c r="B12" s="452">
        <v>1</v>
      </c>
      <c r="C12" s="205" t="s">
        <v>1171</v>
      </c>
      <c r="F12" s="461">
        <f>'II-E-3.1'!G13+'II-E-3.1'!G15</f>
        <v>33934059</v>
      </c>
    </row>
    <row r="13" spans="2:7">
      <c r="B13" s="452">
        <v>2</v>
      </c>
      <c r="F13" s="462"/>
    </row>
    <row r="14" spans="2:7">
      <c r="B14" s="452">
        <v>3</v>
      </c>
      <c r="C14" s="1105" t="s">
        <v>1172</v>
      </c>
      <c r="D14" s="1106">
        <v>0.21</v>
      </c>
      <c r="F14" s="462">
        <f>F12*D14</f>
        <v>7126152.3899999997</v>
      </c>
    </row>
    <row r="15" spans="2:7">
      <c r="B15" s="452">
        <v>4</v>
      </c>
      <c r="C15" s="1105" t="s">
        <v>1173</v>
      </c>
      <c r="F15" s="462">
        <f>'II-E-3 FIT'!E30*'II-E-3.2'!D14</f>
        <v>86392.319999999992</v>
      </c>
    </row>
    <row r="16" spans="2:7">
      <c r="B16" s="452">
        <v>5</v>
      </c>
      <c r="C16" s="1105" t="s">
        <v>1976</v>
      </c>
      <c r="F16" s="462">
        <f>'II-E-3 FIT'!E31*D14</f>
        <v>5154.66</v>
      </c>
    </row>
    <row r="17" spans="2:6">
      <c r="B17" s="452">
        <v>6</v>
      </c>
      <c r="C17" s="1105" t="s">
        <v>1174</v>
      </c>
      <c r="F17" s="462">
        <f>'II-E-3 FIT'!E33*D14</f>
        <v>5784.9519</v>
      </c>
    </row>
    <row r="18" spans="2:6">
      <c r="B18" s="452">
        <v>7</v>
      </c>
      <c r="C18" s="1105" t="s">
        <v>1175</v>
      </c>
      <c r="F18" s="462">
        <f>-'II-E-3.1'!G36*D14</f>
        <v>-119819.52989999998</v>
      </c>
    </row>
    <row r="19" spans="2:6">
      <c r="B19" s="452">
        <v>8</v>
      </c>
      <c r="F19" s="462"/>
    </row>
    <row r="20" spans="2:6" ht="13.5" thickBot="1">
      <c r="B20" s="452">
        <v>9</v>
      </c>
      <c r="C20" s="1107" t="s">
        <v>1983</v>
      </c>
      <c r="D20" s="1108"/>
      <c r="E20" s="1108"/>
      <c r="F20" s="1109">
        <f>SUM(F14:F19)</f>
        <v>7103664.7919999994</v>
      </c>
    </row>
    <row r="21" spans="2:6" ht="13.5" thickTop="1">
      <c r="B21" s="452">
        <v>10</v>
      </c>
      <c r="F21" s="462"/>
    </row>
    <row r="22" spans="2:6">
      <c r="B22" s="452">
        <v>11</v>
      </c>
      <c r="F22" s="462"/>
    </row>
    <row r="23" spans="2:6">
      <c r="B23" s="452">
        <v>12</v>
      </c>
      <c r="C23" s="1041"/>
      <c r="D23" s="1041"/>
      <c r="E23" s="1041"/>
      <c r="F23" s="1041" t="s">
        <v>1268</v>
      </c>
    </row>
    <row r="24" spans="2:6">
      <c r="B24" s="452">
        <v>13</v>
      </c>
      <c r="C24" s="1101" t="s">
        <v>1</v>
      </c>
      <c r="D24" s="1101"/>
      <c r="E24" s="1041"/>
      <c r="F24" s="1101" t="s">
        <v>1213</v>
      </c>
    </row>
    <row r="25" spans="2:6">
      <c r="B25" s="452">
        <v>14</v>
      </c>
      <c r="C25" s="1041"/>
      <c r="D25" s="1041"/>
      <c r="E25" s="1041"/>
      <c r="F25" s="1041"/>
    </row>
    <row r="26" spans="2:6">
      <c r="B26" s="452">
        <v>15</v>
      </c>
      <c r="C26" s="205" t="s">
        <v>1171</v>
      </c>
      <c r="F26" s="461">
        <f>'II-E-3.15'!E26-'II-E-3.15'!E24</f>
        <v>19919310.727822229</v>
      </c>
    </row>
    <row r="27" spans="2:6">
      <c r="B27" s="452">
        <v>16</v>
      </c>
      <c r="F27" s="462"/>
    </row>
    <row r="28" spans="2:6">
      <c r="B28" s="452">
        <v>17</v>
      </c>
      <c r="C28" s="1105" t="s">
        <v>1172</v>
      </c>
      <c r="D28" s="1106">
        <v>0.21</v>
      </c>
      <c r="F28" s="462">
        <f>F26*D28</f>
        <v>4183055.252842668</v>
      </c>
    </row>
    <row r="29" spans="2:6">
      <c r="B29" s="452">
        <v>18</v>
      </c>
      <c r="C29" s="1105" t="s">
        <v>1173</v>
      </c>
      <c r="F29" s="462">
        <f>F15</f>
        <v>86392.319999999992</v>
      </c>
    </row>
    <row r="30" spans="2:6">
      <c r="B30" s="452">
        <v>19</v>
      </c>
      <c r="C30" s="1105" t="s">
        <v>1976</v>
      </c>
      <c r="F30" s="462">
        <f t="shared" ref="F30:F31" si="0">F16</f>
        <v>5154.66</v>
      </c>
    </row>
    <row r="31" spans="2:6">
      <c r="B31" s="452">
        <v>20</v>
      </c>
      <c r="C31" s="1105" t="s">
        <v>1174</v>
      </c>
      <c r="F31" s="462">
        <f t="shared" si="0"/>
        <v>5784.9519</v>
      </c>
    </row>
    <row r="32" spans="2:6">
      <c r="B32" s="452">
        <v>21</v>
      </c>
      <c r="C32" s="1105" t="s">
        <v>1883</v>
      </c>
      <c r="F32" s="462">
        <f>-'II-E-3 FIT'!G43</f>
        <v>80451</v>
      </c>
    </row>
    <row r="33" spans="2:7">
      <c r="B33" s="452">
        <v>22</v>
      </c>
      <c r="F33" s="462"/>
    </row>
    <row r="34" spans="2:7" ht="13.5" thickBot="1">
      <c r="B34" s="452">
        <v>23</v>
      </c>
      <c r="C34" s="1107" t="s">
        <v>1984</v>
      </c>
      <c r="D34" s="1108"/>
      <c r="E34" s="1108"/>
      <c r="F34" s="1109">
        <f>SUM(F28:F33)</f>
        <v>4360838.1847426677</v>
      </c>
      <c r="G34" s="1110"/>
    </row>
    <row r="35" spans="2:7" ht="13.5" thickTop="1"/>
  </sheetData>
  <pageMargins left="0.7" right="0.7" top="0.75" bottom="0.75" header="0.3" footer="0.3"/>
  <pageSetup orientation="landscape" r:id="rId1"/>
  <headerFooter>
    <oddHeader>&amp;R&amp;"Times New Roman,Regular"Schedule II-E-3.2
Page 1 of 1</oddHeader>
    <oddFooter>&amp;L&amp;"Times New Roman,Regular"Sponsored by: Suzanne Pepe Robbins</odd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4259B-EAB8-430C-BEB1-F2F94F7C3AFE}">
  <sheetPr>
    <tabColor theme="8" tint="0.39997558519241921"/>
  </sheetPr>
  <dimension ref="A1:M39"/>
  <sheetViews>
    <sheetView view="pageLayout" topLeftCell="A5" zoomScaleNormal="100" zoomScaleSheetLayoutView="100" workbookViewId="0">
      <selection activeCell="C49" sqref="C49"/>
    </sheetView>
  </sheetViews>
  <sheetFormatPr defaultColWidth="9.140625" defaultRowHeight="12.75"/>
  <cols>
    <col min="1" max="1" width="9.140625" style="205"/>
    <col min="2" max="2" width="17.5703125" style="205" customWidth="1"/>
    <col min="3" max="3" width="31.85546875" style="205" customWidth="1"/>
    <col min="4" max="4" width="26.85546875" style="205" customWidth="1"/>
    <col min="5" max="5" width="14.140625" style="452" customWidth="1"/>
    <col min="6" max="6" width="13.85546875" style="452" customWidth="1"/>
    <col min="7" max="7" width="16.140625" style="452" customWidth="1"/>
    <col min="8" max="8" width="15.85546875" style="205" customWidth="1"/>
    <col min="9" max="12" width="16.85546875" style="205" customWidth="1"/>
    <col min="13" max="16384" width="9.140625" style="205"/>
  </cols>
  <sheetData>
    <row r="1" spans="1:13" ht="13.5" thickBot="1"/>
    <row r="2" spans="1:13">
      <c r="B2" s="453" t="s">
        <v>162</v>
      </c>
      <c r="C2" s="454"/>
    </row>
    <row r="3" spans="1:13">
      <c r="B3" s="407" t="s">
        <v>579</v>
      </c>
      <c r="C3" s="456"/>
    </row>
    <row r="4" spans="1:13">
      <c r="B4" s="408" t="s">
        <v>1176</v>
      </c>
      <c r="C4" s="456"/>
    </row>
    <row r="5" spans="1:13">
      <c r="B5" s="408" t="str">
        <f>'I-A'!B6</f>
        <v>TEST YEAR ENDED SEPTEMBER 30, 2024</v>
      </c>
      <c r="C5" s="456"/>
    </row>
    <row r="6" spans="1:13" ht="13.5" thickBot="1">
      <c r="B6" s="457" t="str">
        <f>'I-A'!B7</f>
        <v>DOCKET 57467</v>
      </c>
      <c r="C6" s="458"/>
    </row>
    <row r="8" spans="1:13">
      <c r="B8" s="465"/>
    </row>
    <row r="9" spans="1:13" ht="13.5" thickBot="1">
      <c r="B9" s="452">
        <v>1</v>
      </c>
      <c r="C9" s="452">
        <v>2</v>
      </c>
      <c r="D9" s="452">
        <v>3</v>
      </c>
      <c r="E9" s="452">
        <v>4</v>
      </c>
      <c r="F9" s="452">
        <v>5</v>
      </c>
      <c r="G9" s="452">
        <v>6</v>
      </c>
      <c r="H9" s="452">
        <v>7</v>
      </c>
      <c r="I9" s="452">
        <v>8</v>
      </c>
      <c r="J9" s="452">
        <v>9</v>
      </c>
      <c r="K9" s="452">
        <v>10</v>
      </c>
      <c r="L9" s="452">
        <v>11</v>
      </c>
    </row>
    <row r="10" spans="1:13" s="1113" customFormat="1" ht="48" customHeight="1" thickBot="1">
      <c r="A10" s="1111" t="s">
        <v>1813</v>
      </c>
      <c r="B10" s="1068" t="s">
        <v>1177</v>
      </c>
      <c r="C10" s="1068" t="s">
        <v>1178</v>
      </c>
      <c r="D10" s="1068" t="s">
        <v>1179</v>
      </c>
      <c r="E10" s="1068" t="s">
        <v>383</v>
      </c>
      <c r="F10" s="1068" t="s">
        <v>1180</v>
      </c>
      <c r="G10" s="1068" t="s">
        <v>1181</v>
      </c>
      <c r="H10" s="1068" t="s">
        <v>1842</v>
      </c>
      <c r="I10" s="1068" t="s">
        <v>1843</v>
      </c>
      <c r="J10" s="1068" t="s">
        <v>1844</v>
      </c>
      <c r="K10" s="1068" t="s">
        <v>1845</v>
      </c>
      <c r="L10" s="1068" t="s">
        <v>2092</v>
      </c>
      <c r="M10" s="1112"/>
    </row>
    <row r="11" spans="1:13">
      <c r="B11" s="1114"/>
      <c r="L11" s="1205"/>
    </row>
    <row r="12" spans="1:13">
      <c r="A12" s="452">
        <v>1</v>
      </c>
      <c r="B12" s="1114" t="s">
        <v>38</v>
      </c>
      <c r="C12" s="205" t="s">
        <v>39</v>
      </c>
      <c r="D12" s="1115" t="s">
        <v>1182</v>
      </c>
      <c r="E12" s="452" t="s">
        <v>1183</v>
      </c>
      <c r="F12" s="1063" t="s">
        <v>1228</v>
      </c>
      <c r="G12" s="452" t="s">
        <v>1184</v>
      </c>
      <c r="H12" s="1116">
        <v>5678010.4474551091</v>
      </c>
      <c r="I12" s="1116">
        <v>-4780629.2397942096</v>
      </c>
      <c r="J12" s="1116">
        <v>-43811.91913449709</v>
      </c>
      <c r="K12" s="1116">
        <v>-130865.21312233375</v>
      </c>
      <c r="L12" s="1369">
        <f>J12+K12</f>
        <v>-174677.13225683084</v>
      </c>
    </row>
    <row r="13" spans="1:13">
      <c r="A13" s="452">
        <v>2</v>
      </c>
      <c r="B13" s="1114" t="s">
        <v>26</v>
      </c>
      <c r="C13" s="205" t="s">
        <v>1185</v>
      </c>
      <c r="D13" s="1666" t="s">
        <v>1201</v>
      </c>
      <c r="E13" s="1664" t="s">
        <v>1202</v>
      </c>
      <c r="F13" s="1063" t="s">
        <v>1228</v>
      </c>
      <c r="G13" s="1664" t="s">
        <v>1184</v>
      </c>
      <c r="H13" s="1667">
        <v>25377587.817384228</v>
      </c>
      <c r="I13" s="1667">
        <v>-19857905.271802876</v>
      </c>
      <c r="J13" s="1667">
        <v>-141528.2728142635</v>
      </c>
      <c r="K13" s="1667">
        <v>-424584.81844279054</v>
      </c>
      <c r="L13" s="1669">
        <f>J13+K13</f>
        <v>-566113.09125705401</v>
      </c>
    </row>
    <row r="14" spans="1:13">
      <c r="A14" s="452">
        <v>3</v>
      </c>
      <c r="B14" s="1114" t="s">
        <v>27</v>
      </c>
      <c r="C14" s="205" t="s">
        <v>28</v>
      </c>
      <c r="D14" s="1666"/>
      <c r="E14" s="1664"/>
      <c r="F14" s="1063" t="s">
        <v>1228</v>
      </c>
      <c r="G14" s="1664"/>
      <c r="H14" s="1667"/>
      <c r="I14" s="1667"/>
      <c r="J14" s="1667"/>
      <c r="K14" s="1667"/>
      <c r="L14" s="1669"/>
    </row>
    <row r="15" spans="1:13">
      <c r="A15" s="452">
        <v>4</v>
      </c>
      <c r="B15" s="1114" t="s">
        <v>29</v>
      </c>
      <c r="C15" s="205" t="s">
        <v>30</v>
      </c>
      <c r="D15" s="1666"/>
      <c r="E15" s="1664"/>
      <c r="F15" s="1063" t="s">
        <v>1228</v>
      </c>
      <c r="G15" s="1664"/>
      <c r="H15" s="1667"/>
      <c r="I15" s="1667"/>
      <c r="J15" s="1667"/>
      <c r="K15" s="1667"/>
      <c r="L15" s="1669"/>
    </row>
    <row r="16" spans="1:13">
      <c r="A16" s="452">
        <v>5</v>
      </c>
      <c r="B16" s="1114" t="s">
        <v>31</v>
      </c>
      <c r="C16" s="205" t="s">
        <v>32</v>
      </c>
      <c r="D16" s="1666"/>
      <c r="E16" s="1664"/>
      <c r="F16" s="1063" t="s">
        <v>1228</v>
      </c>
      <c r="G16" s="1664"/>
      <c r="H16" s="1667"/>
      <c r="I16" s="1667"/>
      <c r="J16" s="1667"/>
      <c r="K16" s="1667"/>
      <c r="L16" s="1669"/>
    </row>
    <row r="17" spans="1:12">
      <c r="A17" s="452">
        <v>6</v>
      </c>
      <c r="B17" s="1114" t="s">
        <v>26</v>
      </c>
      <c r="C17" s="205" t="s">
        <v>1185</v>
      </c>
      <c r="D17" s="1666" t="s">
        <v>1849</v>
      </c>
      <c r="E17" s="1664" t="s">
        <v>1183</v>
      </c>
      <c r="F17" s="1063" t="s">
        <v>1228</v>
      </c>
      <c r="G17" s="1664" t="s">
        <v>1184</v>
      </c>
      <c r="H17" s="1667">
        <v>563394350.45992184</v>
      </c>
      <c r="I17" s="1667">
        <v>-452689084.6800729</v>
      </c>
      <c r="J17" s="1667">
        <v>-4490788.8789744508</v>
      </c>
      <c r="K17" s="1667">
        <v>-13287580.607078884</v>
      </c>
      <c r="L17" s="1669">
        <v>-17778369.486053333</v>
      </c>
    </row>
    <row r="18" spans="1:12">
      <c r="A18" s="452">
        <v>7</v>
      </c>
      <c r="B18" s="1114" t="s">
        <v>27</v>
      </c>
      <c r="C18" s="205" t="s">
        <v>28</v>
      </c>
      <c r="D18" s="1666"/>
      <c r="E18" s="1664"/>
      <c r="F18" s="1063" t="s">
        <v>1228</v>
      </c>
      <c r="G18" s="1664"/>
      <c r="H18" s="1667"/>
      <c r="I18" s="1667"/>
      <c r="J18" s="1667"/>
      <c r="K18" s="1667"/>
      <c r="L18" s="1669"/>
    </row>
    <row r="19" spans="1:12">
      <c r="A19" s="452">
        <v>8</v>
      </c>
      <c r="B19" s="1114" t="s">
        <v>29</v>
      </c>
      <c r="C19" s="205" t="s">
        <v>30</v>
      </c>
      <c r="D19" s="1666"/>
      <c r="E19" s="1664"/>
      <c r="F19" s="1063" t="s">
        <v>1228</v>
      </c>
      <c r="G19" s="1664"/>
      <c r="H19" s="1667"/>
      <c r="I19" s="1667"/>
      <c r="J19" s="1667"/>
      <c r="K19" s="1667"/>
      <c r="L19" s="1669"/>
    </row>
    <row r="20" spans="1:12">
      <c r="A20" s="452">
        <v>9</v>
      </c>
      <c r="B20" s="1114" t="s">
        <v>31</v>
      </c>
      <c r="C20" s="205" t="s">
        <v>32</v>
      </c>
      <c r="D20" s="1666"/>
      <c r="E20" s="1664"/>
      <c r="F20" s="1063" t="s">
        <v>1228</v>
      </c>
      <c r="G20" s="1664"/>
      <c r="H20" s="1667"/>
      <c r="I20" s="1667"/>
      <c r="J20" s="1667"/>
      <c r="K20" s="1667"/>
      <c r="L20" s="1669"/>
    </row>
    <row r="21" spans="1:12">
      <c r="A21" s="452">
        <v>10</v>
      </c>
      <c r="B21" s="1114" t="s">
        <v>33</v>
      </c>
      <c r="C21" s="205" t="s">
        <v>34</v>
      </c>
      <c r="D21" s="1666"/>
      <c r="E21" s="1664"/>
      <c r="F21" s="1063" t="s">
        <v>1228</v>
      </c>
      <c r="G21" s="1664"/>
      <c r="H21" s="1667"/>
      <c r="I21" s="1667"/>
      <c r="J21" s="1667"/>
      <c r="K21" s="1667"/>
      <c r="L21" s="1669"/>
    </row>
    <row r="22" spans="1:12">
      <c r="A22" s="452">
        <v>11</v>
      </c>
      <c r="B22" s="1114" t="s">
        <v>1186</v>
      </c>
      <c r="C22" s="205" t="s">
        <v>1140</v>
      </c>
      <c r="D22" s="1115" t="s">
        <v>1187</v>
      </c>
      <c r="E22" s="452" t="s">
        <v>1188</v>
      </c>
      <c r="F22" s="1063" t="s">
        <v>1228</v>
      </c>
      <c r="G22" s="452" t="s">
        <v>1184</v>
      </c>
      <c r="H22" s="1116">
        <v>40455352.920000002</v>
      </c>
      <c r="I22" s="1116">
        <v>-4002359.330992063</v>
      </c>
      <c r="J22" s="1116">
        <v>-120402.83607142858</v>
      </c>
      <c r="K22" s="1116">
        <v>-361208.50821428571</v>
      </c>
      <c r="L22" s="1369">
        <v>-481611.34428571432</v>
      </c>
    </row>
    <row r="23" spans="1:12">
      <c r="A23" s="452">
        <v>12</v>
      </c>
      <c r="B23" s="1114" t="s">
        <v>1189</v>
      </c>
      <c r="C23" s="205" t="s">
        <v>20</v>
      </c>
      <c r="D23" s="1115" t="s">
        <v>1190</v>
      </c>
      <c r="E23" s="452" t="s">
        <v>1191</v>
      </c>
      <c r="F23" s="1063" t="s">
        <v>1228</v>
      </c>
      <c r="G23" s="452" t="s">
        <v>1184</v>
      </c>
      <c r="H23" s="1116">
        <v>858239.08</v>
      </c>
      <c r="I23" s="1116">
        <v>0</v>
      </c>
      <c r="J23" s="1116">
        <v>0</v>
      </c>
      <c r="K23" s="1116">
        <v>0</v>
      </c>
      <c r="L23" s="1369">
        <v>0</v>
      </c>
    </row>
    <row r="24" spans="1:12">
      <c r="A24" s="452">
        <v>13</v>
      </c>
      <c r="B24" s="1114" t="s">
        <v>1186</v>
      </c>
      <c r="C24" s="205" t="s">
        <v>1140</v>
      </c>
      <c r="D24" s="1115" t="s">
        <v>1140</v>
      </c>
      <c r="E24" s="452" t="s">
        <v>1205</v>
      </c>
      <c r="F24" s="1063" t="s">
        <v>1228</v>
      </c>
      <c r="G24" s="452" t="s">
        <v>1184</v>
      </c>
      <c r="H24" s="1116">
        <v>830.17</v>
      </c>
      <c r="I24" s="1116">
        <v>-92.24111111111111</v>
      </c>
      <c r="J24" s="1116">
        <v>-5.3216025641025642</v>
      </c>
      <c r="K24" s="1116">
        <v>-15.964807692307692</v>
      </c>
      <c r="L24" s="1369">
        <v>-21.286410256410257</v>
      </c>
    </row>
    <row r="25" spans="1:12">
      <c r="A25" s="452">
        <v>14</v>
      </c>
      <c r="B25" s="1114" t="s">
        <v>1846</v>
      </c>
      <c r="C25" s="205" t="s">
        <v>1574</v>
      </c>
      <c r="D25" s="1113" t="s">
        <v>1204</v>
      </c>
      <c r="E25" s="452" t="s">
        <v>1205</v>
      </c>
      <c r="F25" s="1063" t="s">
        <v>1228</v>
      </c>
      <c r="G25" s="452" t="s">
        <v>1184</v>
      </c>
      <c r="H25" s="1116">
        <v>3268398.5999999996</v>
      </c>
      <c r="I25" s="1116">
        <v>-733212.79247473576</v>
      </c>
      <c r="J25" s="1116">
        <v>-23624.933652796473</v>
      </c>
      <c r="K25" s="1116">
        <v>-70799.478554858186</v>
      </c>
      <c r="L25" s="1369">
        <v>-94424.412207654663</v>
      </c>
    </row>
    <row r="26" spans="1:12">
      <c r="A26" s="452">
        <v>15</v>
      </c>
      <c r="B26" s="1114" t="s">
        <v>45</v>
      </c>
      <c r="C26" s="205" t="s">
        <v>1192</v>
      </c>
      <c r="D26" s="1113" t="s">
        <v>1193</v>
      </c>
      <c r="E26" s="452" t="s">
        <v>1194</v>
      </c>
      <c r="F26" s="1063" t="s">
        <v>1228</v>
      </c>
      <c r="G26" s="452" t="s">
        <v>1184</v>
      </c>
      <c r="H26" s="1116">
        <v>768067.48999999987</v>
      </c>
      <c r="I26" s="1116">
        <v>-756707.96127729549</v>
      </c>
      <c r="J26" s="1116">
        <v>-1128.9934356220629</v>
      </c>
      <c r="K26" s="1116">
        <v>-2718.0178961147149</v>
      </c>
      <c r="L26" s="1369">
        <v>-3847.0113317367777</v>
      </c>
    </row>
    <row r="27" spans="1:12">
      <c r="A27" s="452">
        <v>16</v>
      </c>
      <c r="B27" s="1114" t="s">
        <v>49</v>
      </c>
      <c r="C27" s="205" t="s">
        <v>1195</v>
      </c>
      <c r="D27" s="1113" t="s">
        <v>1850</v>
      </c>
      <c r="E27" s="1112" t="s">
        <v>1851</v>
      </c>
      <c r="F27" s="1063" t="s">
        <v>1228</v>
      </c>
      <c r="G27" s="1112" t="s">
        <v>1184</v>
      </c>
      <c r="H27" s="1116">
        <v>29908.26</v>
      </c>
      <c r="I27" s="1116">
        <v>-19938.839999999997</v>
      </c>
      <c r="J27" s="1116">
        <v>-3323.14</v>
      </c>
      <c r="K27" s="1116">
        <v>-3323.1399999999994</v>
      </c>
      <c r="L27" s="1369">
        <v>-6646.2799999999988</v>
      </c>
    </row>
    <row r="28" spans="1:12">
      <c r="A28" s="452">
        <v>17</v>
      </c>
      <c r="B28" s="1114" t="s">
        <v>1135</v>
      </c>
      <c r="C28" s="205" t="s">
        <v>1203</v>
      </c>
      <c r="D28" s="1663" t="s">
        <v>58</v>
      </c>
      <c r="E28" s="1664" t="s">
        <v>1196</v>
      </c>
      <c r="F28" s="1063" t="s">
        <v>1228</v>
      </c>
      <c r="G28" s="1664" t="s">
        <v>1184</v>
      </c>
      <c r="H28" s="1667">
        <v>3064873.3200000003</v>
      </c>
      <c r="I28" s="1667">
        <v>-3058668.2568000001</v>
      </c>
      <c r="J28" s="1667">
        <v>-886.43759999999997</v>
      </c>
      <c r="K28" s="1667">
        <v>-1595.5876800000001</v>
      </c>
      <c r="L28" s="1669">
        <f>J28+K28</f>
        <v>-2482.0252799999998</v>
      </c>
    </row>
    <row r="29" spans="1:12">
      <c r="A29" s="452">
        <v>18</v>
      </c>
      <c r="B29" s="1114" t="s">
        <v>57</v>
      </c>
      <c r="C29" s="205" t="s">
        <v>1203</v>
      </c>
      <c r="D29" s="1663"/>
      <c r="E29" s="1664"/>
      <c r="F29" s="1063" t="s">
        <v>1228</v>
      </c>
      <c r="G29" s="1664"/>
      <c r="H29" s="1665"/>
      <c r="I29" s="1665"/>
      <c r="J29" s="1665"/>
      <c r="K29" s="1665"/>
      <c r="L29" s="1670"/>
    </row>
    <row r="30" spans="1:12">
      <c r="A30" s="452">
        <v>19</v>
      </c>
      <c r="B30" s="1114" t="s">
        <v>47</v>
      </c>
      <c r="C30" s="205" t="s">
        <v>230</v>
      </c>
      <c r="D30" s="1113" t="s">
        <v>1197</v>
      </c>
      <c r="E30" s="1112" t="s">
        <v>1196</v>
      </c>
      <c r="F30" s="1063" t="s">
        <v>1228</v>
      </c>
      <c r="G30" s="1112" t="s">
        <v>1184</v>
      </c>
      <c r="H30" s="462">
        <v>1657471.9400000004</v>
      </c>
      <c r="I30" s="462">
        <v>-599216.17971264524</v>
      </c>
      <c r="J30" s="462">
        <v>-62545.796122480635</v>
      </c>
      <c r="K30" s="462">
        <v>-229437.68695334089</v>
      </c>
      <c r="L30" s="585">
        <f t="shared" ref="L30" si="0">J30+K30</f>
        <v>-291983.48307582154</v>
      </c>
    </row>
    <row r="31" spans="1:12" ht="12.75" customHeight="1">
      <c r="A31" s="452">
        <v>20</v>
      </c>
      <c r="B31" s="1114" t="s">
        <v>1847</v>
      </c>
      <c r="C31" s="205" t="s">
        <v>1132</v>
      </c>
      <c r="D31" s="1628" t="s">
        <v>1132</v>
      </c>
      <c r="E31" s="1665" t="s">
        <v>1196</v>
      </c>
      <c r="F31" s="1117" t="s">
        <v>1228</v>
      </c>
      <c r="G31" s="1668" t="s">
        <v>1184</v>
      </c>
      <c r="H31" s="1667">
        <v>11136050.099491809</v>
      </c>
      <c r="I31" s="1667">
        <v>-6473511.0526065324</v>
      </c>
      <c r="J31" s="1667">
        <v>-66206.055066000015</v>
      </c>
      <c r="K31" s="1667">
        <v>-747481.44565060677</v>
      </c>
      <c r="L31" s="1669">
        <f>J31+K31</f>
        <v>-813687.50071660674</v>
      </c>
    </row>
    <row r="32" spans="1:12">
      <c r="A32" s="452">
        <v>21</v>
      </c>
      <c r="B32" s="1114" t="s">
        <v>1131</v>
      </c>
      <c r="C32" s="205" t="s">
        <v>1132</v>
      </c>
      <c r="D32" s="1628"/>
      <c r="E32" s="1665"/>
      <c r="F32" s="1117" t="s">
        <v>1228</v>
      </c>
      <c r="G32" s="1668"/>
      <c r="H32" s="1667"/>
      <c r="I32" s="1667"/>
      <c r="J32" s="1667"/>
      <c r="K32" s="1667"/>
      <c r="L32" s="1669"/>
    </row>
    <row r="33" spans="1:12">
      <c r="A33" s="452">
        <v>22</v>
      </c>
      <c r="B33" s="1114" t="s">
        <v>1198</v>
      </c>
      <c r="C33" s="205" t="s">
        <v>1192</v>
      </c>
      <c r="D33" s="1628"/>
      <c r="E33" s="1665"/>
      <c r="F33" s="1117" t="s">
        <v>1228</v>
      </c>
      <c r="G33" s="1668"/>
      <c r="H33" s="1667"/>
      <c r="I33" s="1667"/>
      <c r="J33" s="1667"/>
      <c r="K33" s="1667"/>
      <c r="L33" s="1670"/>
    </row>
    <row r="34" spans="1:12">
      <c r="A34" s="452">
        <v>23</v>
      </c>
      <c r="B34" s="1114" t="s">
        <v>13</v>
      </c>
      <c r="C34" s="205" t="s">
        <v>14</v>
      </c>
      <c r="D34" s="1663" t="s">
        <v>1199</v>
      </c>
      <c r="E34" s="1665" t="s">
        <v>1200</v>
      </c>
      <c r="F34" s="1665" t="s">
        <v>1228</v>
      </c>
      <c r="G34" s="1668" t="s">
        <v>1184</v>
      </c>
      <c r="H34" s="1667">
        <v>5327073.38</v>
      </c>
      <c r="I34" s="1667">
        <v>-3551382.2533333339</v>
      </c>
      <c r="J34" s="1667">
        <v>-88784.556333333327</v>
      </c>
      <c r="K34" s="1667">
        <v>-266353.66899999999</v>
      </c>
      <c r="L34" s="1669">
        <f>J34+K34</f>
        <v>-355138.22533333331</v>
      </c>
    </row>
    <row r="35" spans="1:12">
      <c r="A35" s="452">
        <v>24</v>
      </c>
      <c r="B35" s="1114" t="s">
        <v>18</v>
      </c>
      <c r="C35" s="205" t="s">
        <v>1848</v>
      </c>
      <c r="D35" s="1663"/>
      <c r="E35" s="1665"/>
      <c r="F35" s="1665"/>
      <c r="G35" s="1668"/>
      <c r="H35" s="1667"/>
      <c r="I35" s="1667"/>
      <c r="J35" s="1667"/>
      <c r="K35" s="1667"/>
      <c r="L35" s="1669"/>
    </row>
    <row r="36" spans="1:12">
      <c r="A36" s="452">
        <v>25</v>
      </c>
      <c r="B36" s="1114" t="s">
        <v>16</v>
      </c>
      <c r="C36" s="205" t="s">
        <v>198</v>
      </c>
      <c r="D36" s="1663"/>
      <c r="E36" s="1665"/>
      <c r="F36" s="1665"/>
      <c r="G36" s="1668"/>
      <c r="H36" s="1667"/>
      <c r="I36" s="1667"/>
      <c r="J36" s="1667"/>
      <c r="K36" s="1667"/>
      <c r="L36" s="1669"/>
    </row>
    <row r="37" spans="1:12">
      <c r="A37" s="452">
        <v>26</v>
      </c>
      <c r="B37" s="1114" t="s">
        <v>1133</v>
      </c>
      <c r="C37" s="205" t="s">
        <v>1134</v>
      </c>
      <c r="D37" s="1113" t="s">
        <v>1134</v>
      </c>
      <c r="E37" s="1112" t="s">
        <v>1852</v>
      </c>
      <c r="F37" s="1112" t="s">
        <v>1228</v>
      </c>
      <c r="G37" s="452" t="s">
        <v>1184</v>
      </c>
      <c r="H37" s="462">
        <v>8229138.8169132005</v>
      </c>
      <c r="I37" s="462">
        <v>-6704153.5211493112</v>
      </c>
      <c r="J37" s="462">
        <v>-116742.7065972222</v>
      </c>
      <c r="K37" s="462">
        <v>-417241.7093055555</v>
      </c>
      <c r="L37" s="585">
        <v>-533984.41590277769</v>
      </c>
    </row>
    <row r="38" spans="1:12">
      <c r="A38" s="452">
        <v>27</v>
      </c>
      <c r="B38" s="584"/>
      <c r="L38" s="639"/>
    </row>
    <row r="39" spans="1:12" ht="13.5" thickBot="1">
      <c r="A39" s="452">
        <v>28</v>
      </c>
      <c r="B39" s="681"/>
      <c r="C39" s="804"/>
      <c r="D39" s="804"/>
      <c r="E39" s="1118"/>
      <c r="F39" s="1118"/>
      <c r="G39" s="1119" t="s">
        <v>12</v>
      </c>
      <c r="H39" s="1120">
        <f>SUM(H12:H37)</f>
        <v>669245352.8011663</v>
      </c>
      <c r="I39" s="1120">
        <f t="shared" ref="I39:L39" si="1">SUM(I12:I37)</f>
        <v>-503226861.62112701</v>
      </c>
      <c r="J39" s="1120">
        <f t="shared" si="1"/>
        <v>-5159779.8474046579</v>
      </c>
      <c r="K39" s="1120">
        <f t="shared" si="1"/>
        <v>-15943205.846706463</v>
      </c>
      <c r="L39" s="1370">
        <f t="shared" si="1"/>
        <v>-21102985.694111124</v>
      </c>
    </row>
  </sheetData>
  <mergeCells count="41">
    <mergeCell ref="I31:I33"/>
    <mergeCell ref="I34:I36"/>
    <mergeCell ref="J34:J36"/>
    <mergeCell ref="K34:K36"/>
    <mergeCell ref="L34:L36"/>
    <mergeCell ref="L31:L33"/>
    <mergeCell ref="J31:J33"/>
    <mergeCell ref="K31:K33"/>
    <mergeCell ref="I28:I29"/>
    <mergeCell ref="J28:J29"/>
    <mergeCell ref="K28:K29"/>
    <mergeCell ref="L28:L29"/>
    <mergeCell ref="H17:H21"/>
    <mergeCell ref="I17:I21"/>
    <mergeCell ref="J17:J21"/>
    <mergeCell ref="K17:K21"/>
    <mergeCell ref="L17:L21"/>
    <mergeCell ref="H13:H16"/>
    <mergeCell ref="I13:I16"/>
    <mergeCell ref="J13:J16"/>
    <mergeCell ref="K13:K16"/>
    <mergeCell ref="L13:L16"/>
    <mergeCell ref="G28:G29"/>
    <mergeCell ref="H28:H29"/>
    <mergeCell ref="F34:F36"/>
    <mergeCell ref="G34:G36"/>
    <mergeCell ref="H34:H36"/>
    <mergeCell ref="G31:G33"/>
    <mergeCell ref="H31:H33"/>
    <mergeCell ref="G13:G16"/>
    <mergeCell ref="E17:E21"/>
    <mergeCell ref="G17:G21"/>
    <mergeCell ref="D13:D16"/>
    <mergeCell ref="D17:D21"/>
    <mergeCell ref="D28:D29"/>
    <mergeCell ref="E28:E29"/>
    <mergeCell ref="D34:D36"/>
    <mergeCell ref="E34:E36"/>
    <mergeCell ref="E13:E16"/>
    <mergeCell ref="D31:D33"/>
    <mergeCell ref="E31:E33"/>
  </mergeCells>
  <pageMargins left="0.7" right="0.7" top="0.75" bottom="0.75" header="0.3" footer="0.3"/>
  <pageSetup scale="58" orientation="landscape" r:id="rId1"/>
  <headerFooter>
    <oddHeader>&amp;R&amp;"Times New Roman,Regular"Schedule II-E-3.3
Page 1 of 1</oddHeader>
    <oddFooter>&amp;L&amp;"Times New Roman,Regular"Sponsored by: Suzanne Pepe Robbins</odd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410466-52DC-4095-9E68-6950F401F8E2}">
  <sheetPr>
    <tabColor theme="8" tint="0.39997558519241921"/>
  </sheetPr>
  <dimension ref="B1:C9"/>
  <sheetViews>
    <sheetView view="pageLayout" zoomScaleNormal="100" zoomScaleSheetLayoutView="100" workbookViewId="0">
      <selection activeCell="C49" sqref="C49"/>
    </sheetView>
  </sheetViews>
  <sheetFormatPr defaultRowHeight="12.75"/>
  <cols>
    <col min="2" max="2" width="34.140625" bestFit="1" customWidth="1"/>
    <col min="3" max="3" width="11.42578125" customWidth="1"/>
  </cols>
  <sheetData>
    <row r="1" spans="2:3" ht="13.5" thickBot="1"/>
    <row r="2" spans="2:3">
      <c r="B2" s="406" t="s">
        <v>162</v>
      </c>
      <c r="C2" s="405"/>
    </row>
    <row r="3" spans="2:3">
      <c r="B3" s="407" t="s">
        <v>579</v>
      </c>
      <c r="C3" s="410"/>
    </row>
    <row r="4" spans="2:3">
      <c r="B4" s="408" t="s">
        <v>1206</v>
      </c>
      <c r="C4" s="410"/>
    </row>
    <row r="5" spans="2:3">
      <c r="B5" s="408" t="str">
        <f>'I-A'!B6</f>
        <v>TEST YEAR ENDED SEPTEMBER 30, 2024</v>
      </c>
      <c r="C5" s="410"/>
    </row>
    <row r="6" spans="2:3" ht="13.5" thickBot="1">
      <c r="B6" s="409" t="str">
        <f>'I-A'!B7</f>
        <v>DOCKET 57467</v>
      </c>
      <c r="C6" s="411"/>
    </row>
    <row r="9" spans="2:3">
      <c r="B9" s="792" t="s">
        <v>1207</v>
      </c>
    </row>
  </sheetData>
  <pageMargins left="0.7" right="0.7" top="0.75" bottom="0.75" header="0.3" footer="0.3"/>
  <pageSetup orientation="landscape" r:id="rId1"/>
  <headerFooter>
    <oddHeader>&amp;R&amp;"Times New Roman,Regular"Schedule II-E-3.4
Page 1 of 1</oddHeader>
    <oddFooter>&amp;L&amp;"Times New Roman,Regular"Sponsored by: Suzanne Pepe Robbins</oddFooter>
  </headerFooter>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4D5BB-6292-4BF2-840A-B4F42553329D}">
  <sheetPr>
    <tabColor theme="8" tint="0.39997558519241921"/>
  </sheetPr>
  <dimension ref="A1:R43"/>
  <sheetViews>
    <sheetView view="pageBreakPreview" zoomScaleNormal="100" zoomScaleSheetLayoutView="100" workbookViewId="0">
      <selection activeCell="C49" sqref="C49"/>
    </sheetView>
  </sheetViews>
  <sheetFormatPr defaultColWidth="9.140625" defaultRowHeight="12.75"/>
  <cols>
    <col min="1" max="1" width="9.140625" style="205"/>
    <col min="2" max="2" width="11" style="205" customWidth="1"/>
    <col min="3" max="3" width="36.42578125" style="205" bestFit="1" customWidth="1"/>
    <col min="4" max="4" width="10" style="205" customWidth="1"/>
    <col min="5" max="5" width="19.42578125" style="205" customWidth="1"/>
    <col min="6" max="6" width="18.140625" style="205" customWidth="1"/>
    <col min="7" max="7" width="19.85546875" style="205" customWidth="1"/>
    <col min="8" max="8" width="15.140625" style="205" customWidth="1"/>
    <col min="9" max="9" width="15" style="205" customWidth="1"/>
    <col min="10" max="10" width="15.42578125" style="205" customWidth="1"/>
    <col min="11" max="12" width="10.140625" style="205" customWidth="1"/>
    <col min="13" max="13" width="15.42578125" style="205" customWidth="1"/>
    <col min="14" max="17" width="8.140625" style="205" customWidth="1"/>
    <col min="18" max="18" width="15.42578125" style="205" customWidth="1"/>
    <col min="19" max="16384" width="9.140625" style="205"/>
  </cols>
  <sheetData>
    <row r="1" spans="1:18" ht="13.5" thickBot="1"/>
    <row r="2" spans="1:18">
      <c r="B2" s="453" t="s">
        <v>162</v>
      </c>
      <c r="C2" s="454"/>
    </row>
    <row r="3" spans="1:18">
      <c r="B3" s="407" t="s">
        <v>579</v>
      </c>
      <c r="C3" s="456"/>
    </row>
    <row r="4" spans="1:18">
      <c r="B4" s="408" t="s">
        <v>1208</v>
      </c>
      <c r="C4" s="456"/>
    </row>
    <row r="5" spans="1:18">
      <c r="B5" s="408" t="str">
        <f>'I-A'!B6</f>
        <v>TEST YEAR ENDED SEPTEMBER 30, 2024</v>
      </c>
      <c r="C5" s="456"/>
    </row>
    <row r="6" spans="1:18" ht="13.5" thickBot="1">
      <c r="B6" s="457" t="str">
        <f>'I-A'!B7</f>
        <v>DOCKET 57467</v>
      </c>
      <c r="C6" s="458"/>
    </row>
    <row r="9" spans="1:18" ht="13.5" thickBot="1">
      <c r="E9" s="452">
        <v>1</v>
      </c>
      <c r="F9" s="452">
        <v>2</v>
      </c>
      <c r="G9" s="452">
        <v>3</v>
      </c>
      <c r="H9" s="452">
        <v>4</v>
      </c>
      <c r="I9" s="452">
        <v>5</v>
      </c>
      <c r="J9" s="452">
        <v>6</v>
      </c>
      <c r="K9" s="452">
        <v>7</v>
      </c>
      <c r="L9" s="452">
        <v>8</v>
      </c>
      <c r="M9" s="452">
        <v>9</v>
      </c>
      <c r="N9" s="452">
        <v>10</v>
      </c>
      <c r="O9" s="452">
        <v>11</v>
      </c>
      <c r="P9" s="452">
        <v>12</v>
      </c>
      <c r="Q9" s="452">
        <v>13</v>
      </c>
      <c r="R9" s="452">
        <v>14</v>
      </c>
    </row>
    <row r="10" spans="1:18" s="1121" customFormat="1" ht="63.75" customHeight="1" thickBot="1">
      <c r="A10" s="1111" t="s">
        <v>1360</v>
      </c>
      <c r="B10" s="1068" t="s">
        <v>1124</v>
      </c>
      <c r="C10" s="1068" t="s">
        <v>1</v>
      </c>
      <c r="D10" s="1068" t="s">
        <v>1144</v>
      </c>
      <c r="E10" s="1068" t="s">
        <v>1213</v>
      </c>
      <c r="F10" s="1068" t="s">
        <v>1214</v>
      </c>
      <c r="G10" s="1068" t="s">
        <v>1215</v>
      </c>
      <c r="H10" s="1068" t="s">
        <v>1209</v>
      </c>
      <c r="I10" s="1068" t="s">
        <v>1210</v>
      </c>
      <c r="J10" s="1068" t="s">
        <v>1211</v>
      </c>
      <c r="K10" s="1068" t="s">
        <v>1212</v>
      </c>
      <c r="L10" s="1068" t="s">
        <v>2006</v>
      </c>
      <c r="M10" s="1068" t="s">
        <v>204</v>
      </c>
      <c r="N10" s="1068" t="s">
        <v>205</v>
      </c>
      <c r="O10" s="1068" t="s">
        <v>176</v>
      </c>
      <c r="P10" s="1068" t="s">
        <v>217</v>
      </c>
      <c r="Q10" s="1068" t="s">
        <v>194</v>
      </c>
      <c r="R10" s="1068" t="s">
        <v>12</v>
      </c>
    </row>
    <row r="11" spans="1:18">
      <c r="B11" s="584"/>
      <c r="J11" s="463"/>
      <c r="K11" s="463"/>
      <c r="L11" s="463"/>
      <c r="M11" s="463"/>
      <c r="N11" s="463"/>
      <c r="O11" s="463"/>
      <c r="P11" s="463"/>
      <c r="Q11" s="463"/>
      <c r="R11" s="585"/>
    </row>
    <row r="12" spans="1:18">
      <c r="A12" s="452">
        <v>1</v>
      </c>
      <c r="B12" s="1122">
        <v>190</v>
      </c>
      <c r="C12" s="205" t="s">
        <v>1747</v>
      </c>
      <c r="E12" s="463">
        <v>2489614.8120282567</v>
      </c>
      <c r="F12" s="463"/>
      <c r="G12" s="463"/>
      <c r="H12" s="463">
        <f>SUM(E12:G12)</f>
        <v>2489614.8120282567</v>
      </c>
      <c r="I12" s="1123">
        <v>1</v>
      </c>
      <c r="J12" s="463">
        <f>H12*I12</f>
        <v>2489614.8120282567</v>
      </c>
      <c r="K12" s="463"/>
      <c r="L12" s="463"/>
      <c r="M12" s="463">
        <f>J12</f>
        <v>2489614.8120282567</v>
      </c>
      <c r="N12" s="463">
        <v>0</v>
      </c>
      <c r="O12" s="463">
        <v>0</v>
      </c>
      <c r="P12" s="463">
        <v>0</v>
      </c>
      <c r="Q12" s="463">
        <v>0</v>
      </c>
      <c r="R12" s="585">
        <f t="shared" ref="R12:R17" si="0">SUM(M12:Q12)</f>
        <v>2489614.8120282567</v>
      </c>
    </row>
    <row r="13" spans="1:18">
      <c r="A13" s="452">
        <v>2</v>
      </c>
      <c r="B13" s="1122"/>
      <c r="C13" s="205" t="s">
        <v>1853</v>
      </c>
      <c r="E13" s="463">
        <v>5573022.2305986602</v>
      </c>
      <c r="F13" s="463"/>
      <c r="G13" s="463"/>
      <c r="H13" s="463">
        <f t="shared" ref="H13" si="1">SUM(E13:G13)</f>
        <v>5573022.2305986602</v>
      </c>
      <c r="I13" s="1123">
        <v>1</v>
      </c>
      <c r="J13" s="463">
        <f t="shared" ref="J13" si="2">H13*I13</f>
        <v>5573022.2305986602</v>
      </c>
      <c r="K13" s="463"/>
      <c r="L13" s="463"/>
      <c r="M13" s="463">
        <f t="shared" ref="M13" si="3">J13</f>
        <v>5573022.2305986602</v>
      </c>
      <c r="N13" s="463">
        <v>0</v>
      </c>
      <c r="O13" s="463">
        <v>0</v>
      </c>
      <c r="P13" s="463">
        <v>0</v>
      </c>
      <c r="Q13" s="463">
        <v>0</v>
      </c>
      <c r="R13" s="585">
        <f t="shared" si="0"/>
        <v>5573022.2305986602</v>
      </c>
    </row>
    <row r="14" spans="1:18">
      <c r="A14" s="452">
        <v>3</v>
      </c>
      <c r="B14" s="1122"/>
      <c r="C14" s="205" t="s">
        <v>1854</v>
      </c>
      <c r="E14" s="463">
        <v>533747.47811384348</v>
      </c>
      <c r="F14" s="463"/>
      <c r="G14" s="463"/>
      <c r="H14" s="463">
        <f t="shared" ref="H14:H17" si="4">SUM(E14:G14)</f>
        <v>533747.47811384348</v>
      </c>
      <c r="I14" s="1123">
        <v>1</v>
      </c>
      <c r="J14" s="463">
        <f t="shared" ref="J14:J17" si="5">H14*I14</f>
        <v>533747.47811384348</v>
      </c>
      <c r="K14" s="463"/>
      <c r="L14" s="463"/>
      <c r="M14" s="463">
        <f t="shared" ref="M14:M17" si="6">J14</f>
        <v>533747.47811384348</v>
      </c>
      <c r="N14" s="463">
        <v>0</v>
      </c>
      <c r="O14" s="463">
        <v>0</v>
      </c>
      <c r="P14" s="463">
        <v>0</v>
      </c>
      <c r="Q14" s="463">
        <v>0</v>
      </c>
      <c r="R14" s="585">
        <f t="shared" si="0"/>
        <v>533747.47811384348</v>
      </c>
    </row>
    <row r="15" spans="1:18">
      <c r="A15" s="452">
        <v>4</v>
      </c>
      <c r="B15" s="1122"/>
      <c r="C15" s="205" t="s">
        <v>1855</v>
      </c>
      <c r="E15" s="463">
        <v>157607.26799999984</v>
      </c>
      <c r="F15" s="463"/>
      <c r="G15" s="463"/>
      <c r="H15" s="463">
        <f t="shared" si="4"/>
        <v>157607.26799999984</v>
      </c>
      <c r="I15" s="1123">
        <v>1</v>
      </c>
      <c r="J15" s="463">
        <f t="shared" si="5"/>
        <v>157607.26799999984</v>
      </c>
      <c r="K15" s="463"/>
      <c r="L15" s="463"/>
      <c r="M15" s="463">
        <f t="shared" si="6"/>
        <v>157607.26799999984</v>
      </c>
      <c r="N15" s="463">
        <v>0</v>
      </c>
      <c r="O15" s="463">
        <v>0</v>
      </c>
      <c r="P15" s="463">
        <v>0</v>
      </c>
      <c r="Q15" s="463">
        <v>0</v>
      </c>
      <c r="R15" s="585">
        <f t="shared" si="0"/>
        <v>157607.26799999984</v>
      </c>
    </row>
    <row r="16" spans="1:18">
      <c r="A16" s="452">
        <v>5</v>
      </c>
      <c r="B16" s="1122"/>
      <c r="C16" s="205" t="s">
        <v>1748</v>
      </c>
      <c r="E16" s="463">
        <v>210000.00000000012</v>
      </c>
      <c r="F16" s="463"/>
      <c r="G16" s="463"/>
      <c r="H16" s="463">
        <f t="shared" si="4"/>
        <v>210000.00000000012</v>
      </c>
      <c r="I16" s="1123">
        <v>1</v>
      </c>
      <c r="J16" s="463">
        <f t="shared" si="5"/>
        <v>210000.00000000012</v>
      </c>
      <c r="K16" s="463"/>
      <c r="L16" s="463"/>
      <c r="M16" s="463">
        <f t="shared" si="6"/>
        <v>210000.00000000012</v>
      </c>
      <c r="N16" s="463">
        <v>0</v>
      </c>
      <c r="O16" s="463">
        <v>0</v>
      </c>
      <c r="P16" s="463">
        <v>0</v>
      </c>
      <c r="Q16" s="463">
        <v>0</v>
      </c>
      <c r="R16" s="585">
        <f t="shared" si="0"/>
        <v>210000.00000000012</v>
      </c>
    </row>
    <row r="17" spans="1:18">
      <c r="A17" s="452">
        <v>6</v>
      </c>
      <c r="B17" s="1122"/>
      <c r="C17" s="205" t="s">
        <v>1238</v>
      </c>
      <c r="E17" s="463">
        <v>1025461.62047</v>
      </c>
      <c r="F17" s="463"/>
      <c r="G17" s="463"/>
      <c r="H17" s="463">
        <f t="shared" si="4"/>
        <v>1025461.62047</v>
      </c>
      <c r="I17" s="1123">
        <v>1</v>
      </c>
      <c r="J17" s="463">
        <f t="shared" si="5"/>
        <v>1025461.62047</v>
      </c>
      <c r="K17" s="463"/>
      <c r="L17" s="463"/>
      <c r="M17" s="463">
        <f t="shared" si="6"/>
        <v>1025461.62047</v>
      </c>
      <c r="N17" s="463">
        <v>0</v>
      </c>
      <c r="O17" s="463">
        <v>0</v>
      </c>
      <c r="P17" s="463">
        <v>0</v>
      </c>
      <c r="Q17" s="463">
        <v>0</v>
      </c>
      <c r="R17" s="585">
        <f t="shared" si="0"/>
        <v>1025461.62047</v>
      </c>
    </row>
    <row r="18" spans="1:18">
      <c r="A18" s="452">
        <v>7</v>
      </c>
      <c r="B18" s="1122"/>
      <c r="E18" s="463"/>
      <c r="F18" s="463"/>
      <c r="G18" s="463"/>
      <c r="H18" s="463"/>
      <c r="I18" s="1123"/>
      <c r="J18" s="463"/>
      <c r="K18" s="463"/>
      <c r="L18" s="463"/>
      <c r="M18" s="463"/>
      <c r="N18" s="463"/>
      <c r="O18" s="463"/>
      <c r="P18" s="463"/>
      <c r="Q18" s="463"/>
      <c r="R18" s="585"/>
    </row>
    <row r="19" spans="1:18" s="465" customFormat="1">
      <c r="A19" s="452">
        <v>8</v>
      </c>
      <c r="B19" s="1122"/>
      <c r="C19" s="465" t="s">
        <v>1217</v>
      </c>
      <c r="E19" s="1124">
        <f>SUM(E12:E18)</f>
        <v>9989453.4092107601</v>
      </c>
      <c r="F19" s="1124">
        <f>SUM(F12:F18)</f>
        <v>0</v>
      </c>
      <c r="G19" s="1124">
        <f>SUM(G12:G18)</f>
        <v>0</v>
      </c>
      <c r="H19" s="1124">
        <f>SUM(H12:H18)</f>
        <v>9989453.4092107601</v>
      </c>
      <c r="I19" s="1125"/>
      <c r="J19" s="1124">
        <f>SUM(J12:J18)</f>
        <v>9989453.4092107601</v>
      </c>
      <c r="K19" s="1124"/>
      <c r="L19" s="1124"/>
      <c r="M19" s="1124">
        <f t="shared" ref="M19:R19" si="7">SUM(M12:M18)</f>
        <v>9989453.4092107601</v>
      </c>
      <c r="N19" s="1124">
        <f t="shared" si="7"/>
        <v>0</v>
      </c>
      <c r="O19" s="1124">
        <f t="shared" si="7"/>
        <v>0</v>
      </c>
      <c r="P19" s="1124">
        <f t="shared" si="7"/>
        <v>0</v>
      </c>
      <c r="Q19" s="1124">
        <f t="shared" si="7"/>
        <v>0</v>
      </c>
      <c r="R19" s="1126">
        <f t="shared" si="7"/>
        <v>9989453.4092107601</v>
      </c>
    </row>
    <row r="20" spans="1:18">
      <c r="A20" s="452">
        <v>9</v>
      </c>
      <c r="B20" s="1122"/>
      <c r="E20" s="463"/>
      <c r="F20" s="463"/>
      <c r="G20" s="463"/>
      <c r="H20" s="463"/>
      <c r="J20" s="463"/>
      <c r="K20" s="463"/>
      <c r="L20" s="463"/>
      <c r="M20" s="463"/>
      <c r="N20" s="463"/>
      <c r="O20" s="463"/>
      <c r="P20" s="463"/>
      <c r="Q20" s="463"/>
      <c r="R20" s="585"/>
    </row>
    <row r="21" spans="1:18">
      <c r="A21" s="452">
        <v>10</v>
      </c>
      <c r="B21" s="1122">
        <v>282</v>
      </c>
      <c r="C21" s="205" t="s">
        <v>532</v>
      </c>
      <c r="E21" s="463">
        <v>-74628322.440450788</v>
      </c>
      <c r="F21" s="463"/>
      <c r="G21" s="463"/>
      <c r="H21" s="463">
        <f t="shared" ref="H21" si="8">SUM(E21:G21)</f>
        <v>-74628322.440450788</v>
      </c>
      <c r="I21" s="1123">
        <v>1</v>
      </c>
      <c r="J21" s="463">
        <f t="shared" ref="J21" si="9">H21*I21</f>
        <v>-74628322.440450788</v>
      </c>
      <c r="K21" s="463"/>
      <c r="L21" s="463"/>
      <c r="M21" s="463">
        <f t="shared" ref="M21" si="10">J21</f>
        <v>-74628322.440450788</v>
      </c>
      <c r="N21" s="463">
        <v>0</v>
      </c>
      <c r="O21" s="463">
        <v>0</v>
      </c>
      <c r="P21" s="463">
        <v>0</v>
      </c>
      <c r="Q21" s="463">
        <v>0</v>
      </c>
      <c r="R21" s="585">
        <f t="shared" ref="R21:R26" si="11">SUM(M21:Q21)</f>
        <v>-74628322.440450788</v>
      </c>
    </row>
    <row r="22" spans="1:18">
      <c r="A22" s="452">
        <v>11</v>
      </c>
      <c r="B22" s="1122"/>
      <c r="C22" s="205" t="s">
        <v>1743</v>
      </c>
      <c r="E22" s="463">
        <v>-2187592.4220852377</v>
      </c>
      <c r="F22" s="463"/>
      <c r="G22" s="463"/>
      <c r="H22" s="463">
        <f t="shared" ref="H22:H26" si="12">SUM(E22:G22)</f>
        <v>-2187592.4220852377</v>
      </c>
      <c r="I22" s="1123">
        <v>1</v>
      </c>
      <c r="J22" s="463">
        <f t="shared" ref="J22:J26" si="13">H22*I22</f>
        <v>-2187592.4220852377</v>
      </c>
      <c r="K22" s="463"/>
      <c r="L22" s="463"/>
      <c r="M22" s="463">
        <f t="shared" ref="M22:M26" si="14">J22</f>
        <v>-2187592.4220852377</v>
      </c>
      <c r="N22" s="463">
        <v>0</v>
      </c>
      <c r="O22" s="463">
        <v>0</v>
      </c>
      <c r="P22" s="463">
        <v>0</v>
      </c>
      <c r="Q22" s="463">
        <v>0</v>
      </c>
      <c r="R22" s="585">
        <f t="shared" si="11"/>
        <v>-2187592.4220852377</v>
      </c>
    </row>
    <row r="23" spans="1:18">
      <c r="A23" s="452">
        <v>12</v>
      </c>
      <c r="B23" s="1122"/>
      <c r="C23" s="205" t="s">
        <v>1856</v>
      </c>
      <c r="E23" s="463">
        <v>2683339.9868074232</v>
      </c>
      <c r="F23" s="463"/>
      <c r="G23" s="463"/>
      <c r="H23" s="463">
        <f t="shared" si="12"/>
        <v>2683339.9868074232</v>
      </c>
      <c r="I23" s="1123">
        <v>1</v>
      </c>
      <c r="J23" s="463">
        <f t="shared" si="13"/>
        <v>2683339.9868074232</v>
      </c>
      <c r="K23" s="463"/>
      <c r="L23" s="463"/>
      <c r="M23" s="463">
        <f t="shared" si="14"/>
        <v>2683339.9868074232</v>
      </c>
      <c r="N23" s="463">
        <v>0</v>
      </c>
      <c r="O23" s="463">
        <v>0</v>
      </c>
      <c r="P23" s="463">
        <v>0</v>
      </c>
      <c r="Q23" s="463">
        <v>0</v>
      </c>
      <c r="R23" s="585">
        <f t="shared" si="11"/>
        <v>2683339.9868074232</v>
      </c>
    </row>
    <row r="24" spans="1:18">
      <c r="A24" s="452">
        <v>13</v>
      </c>
      <c r="B24" s="1122"/>
      <c r="C24" s="205" t="s">
        <v>1857</v>
      </c>
      <c r="E24" s="463">
        <v>-441240.75659999991</v>
      </c>
      <c r="F24" s="463"/>
      <c r="G24" s="463"/>
      <c r="H24" s="463">
        <f t="shared" si="12"/>
        <v>-441240.75659999991</v>
      </c>
      <c r="I24" s="1123">
        <v>1</v>
      </c>
      <c r="J24" s="463">
        <f t="shared" si="13"/>
        <v>-441240.75659999991</v>
      </c>
      <c r="K24" s="463"/>
      <c r="L24" s="463"/>
      <c r="M24" s="463">
        <f t="shared" si="14"/>
        <v>-441240.75659999991</v>
      </c>
      <c r="N24" s="463">
        <v>0</v>
      </c>
      <c r="O24" s="463">
        <v>0</v>
      </c>
      <c r="P24" s="463">
        <v>0</v>
      </c>
      <c r="Q24" s="463">
        <v>0</v>
      </c>
      <c r="R24" s="585">
        <f t="shared" si="11"/>
        <v>-441240.75659999991</v>
      </c>
    </row>
    <row r="25" spans="1:18">
      <c r="A25" s="452">
        <v>14</v>
      </c>
      <c r="B25" s="1122"/>
      <c r="C25" s="205" t="s">
        <v>264</v>
      </c>
      <c r="E25" s="463">
        <v>-36519.42</v>
      </c>
      <c r="F25" s="463"/>
      <c r="G25" s="463"/>
      <c r="H25" s="463">
        <f t="shared" si="12"/>
        <v>-36519.42</v>
      </c>
      <c r="I25" s="1123">
        <v>1</v>
      </c>
      <c r="J25" s="463">
        <f t="shared" si="13"/>
        <v>-36519.42</v>
      </c>
      <c r="K25" s="463"/>
      <c r="L25" s="463"/>
      <c r="M25" s="463">
        <f t="shared" si="14"/>
        <v>-36519.42</v>
      </c>
      <c r="N25" s="463">
        <v>0</v>
      </c>
      <c r="O25" s="463">
        <v>0</v>
      </c>
      <c r="P25" s="463">
        <v>0</v>
      </c>
      <c r="Q25" s="463">
        <v>0</v>
      </c>
      <c r="R25" s="585">
        <f t="shared" si="11"/>
        <v>-36519.42</v>
      </c>
    </row>
    <row r="26" spans="1:18">
      <c r="A26" s="452">
        <v>15</v>
      </c>
      <c r="B26" s="1122"/>
      <c r="C26" s="205" t="s">
        <v>1166</v>
      </c>
      <c r="E26" s="463">
        <v>-2987678.1205607294</v>
      </c>
      <c r="F26" s="463"/>
      <c r="G26" s="463"/>
      <c r="H26" s="463">
        <f t="shared" si="12"/>
        <v>-2987678.1205607294</v>
      </c>
      <c r="I26" s="1123">
        <v>1</v>
      </c>
      <c r="J26" s="463">
        <f t="shared" si="13"/>
        <v>-2987678.1205607294</v>
      </c>
      <c r="K26" s="463"/>
      <c r="L26" s="463"/>
      <c r="M26" s="463">
        <f t="shared" si="14"/>
        <v>-2987678.1205607294</v>
      </c>
      <c r="N26" s="463">
        <v>0</v>
      </c>
      <c r="O26" s="463">
        <v>0</v>
      </c>
      <c r="P26" s="463">
        <v>0</v>
      </c>
      <c r="Q26" s="463">
        <v>0</v>
      </c>
      <c r="R26" s="585">
        <f t="shared" si="11"/>
        <v>-2987678.1205607294</v>
      </c>
    </row>
    <row r="27" spans="1:18">
      <c r="A27" s="452">
        <v>16</v>
      </c>
      <c r="B27" s="1122"/>
      <c r="E27" s="463"/>
      <c r="F27" s="463"/>
      <c r="G27" s="463"/>
      <c r="H27" s="463"/>
      <c r="I27" s="1123"/>
      <c r="J27" s="463"/>
      <c r="K27" s="463"/>
      <c r="L27" s="463"/>
      <c r="M27" s="463"/>
      <c r="N27" s="463"/>
      <c r="O27" s="463"/>
      <c r="P27" s="463"/>
      <c r="Q27" s="463"/>
      <c r="R27" s="585"/>
    </row>
    <row r="28" spans="1:18" s="465" customFormat="1">
      <c r="A28" s="452">
        <v>17</v>
      </c>
      <c r="B28" s="1122"/>
      <c r="C28" s="465" t="s">
        <v>1219</v>
      </c>
      <c r="E28" s="1124">
        <f>SUM(E21:E26)</f>
        <v>-77598013.172889337</v>
      </c>
      <c r="F28" s="1124">
        <f t="shared" ref="F28:H28" si="15">SUM(F21:F26)</f>
        <v>0</v>
      </c>
      <c r="G28" s="1124">
        <f t="shared" si="15"/>
        <v>0</v>
      </c>
      <c r="H28" s="1124">
        <f t="shared" si="15"/>
        <v>-77598013.172889337</v>
      </c>
      <c r="I28" s="1125"/>
      <c r="J28" s="1124">
        <f t="shared" ref="J28" si="16">SUM(J21:J26)</f>
        <v>-77598013.172889337</v>
      </c>
      <c r="K28" s="1124"/>
      <c r="L28" s="1124"/>
      <c r="M28" s="1124">
        <f t="shared" ref="M28:R28" si="17">SUM(M21:M26)</f>
        <v>-77598013.172889337</v>
      </c>
      <c r="N28" s="1124">
        <f t="shared" si="17"/>
        <v>0</v>
      </c>
      <c r="O28" s="1124">
        <f t="shared" si="17"/>
        <v>0</v>
      </c>
      <c r="P28" s="1124">
        <f t="shared" ref="P28" si="18">SUM(P21:P26)</f>
        <v>0</v>
      </c>
      <c r="Q28" s="1124">
        <f t="shared" si="17"/>
        <v>0</v>
      </c>
      <c r="R28" s="1126">
        <f t="shared" si="17"/>
        <v>-77598013.172889337</v>
      </c>
    </row>
    <row r="29" spans="1:18">
      <c r="A29" s="452">
        <v>18</v>
      </c>
      <c r="B29" s="1122"/>
      <c r="E29" s="463"/>
      <c r="F29" s="463"/>
      <c r="G29" s="463"/>
      <c r="H29" s="463"/>
      <c r="I29" s="1123"/>
      <c r="J29" s="463"/>
      <c r="K29" s="463"/>
      <c r="L29" s="463"/>
      <c r="M29" s="463"/>
      <c r="N29" s="463"/>
      <c r="O29" s="463"/>
      <c r="P29" s="463"/>
      <c r="Q29" s="463"/>
      <c r="R29" s="585"/>
    </row>
    <row r="30" spans="1:18">
      <c r="A30" s="452">
        <v>19</v>
      </c>
      <c r="B30" s="1122">
        <v>283</v>
      </c>
      <c r="C30" s="205" t="s">
        <v>1858</v>
      </c>
      <c r="E30" s="463">
        <v>-380215.52940000279</v>
      </c>
      <c r="F30" s="463"/>
      <c r="G30" s="463"/>
      <c r="H30" s="463">
        <f t="shared" ref="H30:H32" si="19">SUM(E30:G30)</f>
        <v>-380215.52940000279</v>
      </c>
      <c r="I30" s="1123">
        <v>1</v>
      </c>
      <c r="J30" s="463">
        <f t="shared" ref="J30:J32" si="20">H30*I30</f>
        <v>-380215.52940000279</v>
      </c>
      <c r="K30" s="463"/>
      <c r="L30" s="463"/>
      <c r="M30" s="463">
        <f t="shared" ref="M30:M32" si="21">J30</f>
        <v>-380215.52940000279</v>
      </c>
      <c r="N30" s="463">
        <v>0</v>
      </c>
      <c r="O30" s="463">
        <v>0</v>
      </c>
      <c r="P30" s="463">
        <v>0</v>
      </c>
      <c r="Q30" s="463">
        <v>0</v>
      </c>
      <c r="R30" s="585">
        <f>SUM(M30:Q30)</f>
        <v>-380215.52940000279</v>
      </c>
    </row>
    <row r="31" spans="1:18">
      <c r="A31" s="452">
        <v>20</v>
      </c>
      <c r="B31" s="1122"/>
      <c r="C31" s="205" t="s">
        <v>1859</v>
      </c>
      <c r="E31" s="463">
        <v>-63178.978800000004</v>
      </c>
      <c r="F31" s="463"/>
      <c r="G31" s="463"/>
      <c r="H31" s="463">
        <f t="shared" ref="H31" si="22">SUM(E31:G31)</f>
        <v>-63178.978800000004</v>
      </c>
      <c r="I31" s="1123">
        <v>1</v>
      </c>
      <c r="J31" s="463">
        <f t="shared" ref="J31" si="23">H31*I31</f>
        <v>-63178.978800000004</v>
      </c>
      <c r="K31" s="463"/>
      <c r="L31" s="463"/>
      <c r="M31" s="463">
        <f t="shared" ref="M31" si="24">J31</f>
        <v>-63178.978800000004</v>
      </c>
      <c r="N31" s="463">
        <v>0</v>
      </c>
      <c r="O31" s="463">
        <v>0</v>
      </c>
      <c r="P31" s="463">
        <v>0</v>
      </c>
      <c r="Q31" s="463">
        <v>0</v>
      </c>
      <c r="R31" s="585">
        <f>SUM(M31:Q31)</f>
        <v>-63178.978800000004</v>
      </c>
    </row>
    <row r="32" spans="1:18">
      <c r="A32" s="452">
        <v>21</v>
      </c>
      <c r="B32" s="1122"/>
      <c r="C32" s="205" t="s">
        <v>1860</v>
      </c>
      <c r="E32" s="463">
        <v>-796314.36554215837</v>
      </c>
      <c r="F32" s="463"/>
      <c r="G32" s="463"/>
      <c r="H32" s="463">
        <f t="shared" si="19"/>
        <v>-796314.36554215837</v>
      </c>
      <c r="I32" s="1123">
        <v>1</v>
      </c>
      <c r="J32" s="463">
        <f t="shared" si="20"/>
        <v>-796314.36554215837</v>
      </c>
      <c r="K32" s="463"/>
      <c r="L32" s="463"/>
      <c r="M32" s="463">
        <f t="shared" si="21"/>
        <v>-796314.36554215837</v>
      </c>
      <c r="N32" s="463">
        <v>0</v>
      </c>
      <c r="O32" s="463">
        <v>0</v>
      </c>
      <c r="P32" s="463">
        <v>0</v>
      </c>
      <c r="Q32" s="463">
        <v>0</v>
      </c>
      <c r="R32" s="585">
        <f>SUM(M32:Q32)</f>
        <v>-796314.36554215837</v>
      </c>
    </row>
    <row r="33" spans="1:18">
      <c r="A33" s="452">
        <v>22</v>
      </c>
      <c r="B33" s="1122"/>
      <c r="E33" s="463"/>
      <c r="F33" s="463"/>
      <c r="G33" s="463"/>
      <c r="H33" s="463"/>
      <c r="I33" s="1123"/>
      <c r="J33" s="463"/>
      <c r="K33" s="463"/>
      <c r="L33" s="463"/>
      <c r="M33" s="463"/>
      <c r="N33" s="463"/>
      <c r="O33" s="463"/>
      <c r="P33" s="463"/>
      <c r="Q33" s="463"/>
      <c r="R33" s="585"/>
    </row>
    <row r="34" spans="1:18" s="465" customFormat="1">
      <c r="A34" s="452">
        <v>23</v>
      </c>
      <c r="B34" s="1122"/>
      <c r="C34" s="465" t="s">
        <v>1220</v>
      </c>
      <c r="E34" s="1124">
        <f>SUM(E30:E32)</f>
        <v>-1239708.8737421611</v>
      </c>
      <c r="F34" s="1124">
        <f t="shared" ref="F34:H34" si="25">SUM(F30:F32)</f>
        <v>0</v>
      </c>
      <c r="G34" s="1124">
        <f t="shared" si="25"/>
        <v>0</v>
      </c>
      <c r="H34" s="1124">
        <f t="shared" si="25"/>
        <v>-1239708.8737421611</v>
      </c>
      <c r="I34" s="1125"/>
      <c r="J34" s="1124">
        <f>SUM(J30:J32)</f>
        <v>-1239708.8737421611</v>
      </c>
      <c r="K34" s="1124"/>
      <c r="L34" s="1124"/>
      <c r="M34" s="1124">
        <f t="shared" ref="M34:R34" si="26">SUM(M30:M32)</f>
        <v>-1239708.8737421611</v>
      </c>
      <c r="N34" s="1124">
        <f t="shared" si="26"/>
        <v>0</v>
      </c>
      <c r="O34" s="1124">
        <f t="shared" si="26"/>
        <v>0</v>
      </c>
      <c r="P34" s="1124">
        <f t="shared" ref="P34" si="27">SUM(P30:P32)</f>
        <v>0</v>
      </c>
      <c r="Q34" s="1124">
        <f t="shared" si="26"/>
        <v>0</v>
      </c>
      <c r="R34" s="1126">
        <f t="shared" si="26"/>
        <v>-1239708.8737421611</v>
      </c>
    </row>
    <row r="35" spans="1:18" s="465" customFormat="1">
      <c r="A35" s="452">
        <v>24</v>
      </c>
      <c r="B35" s="1122"/>
      <c r="E35" s="1127"/>
      <c r="F35" s="1127"/>
      <c r="G35" s="1127"/>
      <c r="H35" s="1127"/>
      <c r="J35" s="1127"/>
      <c r="K35" s="1127"/>
      <c r="L35" s="1127"/>
      <c r="M35" s="1127"/>
      <c r="N35" s="1127"/>
      <c r="O35" s="1127"/>
      <c r="P35" s="1127"/>
      <c r="Q35" s="1127"/>
      <c r="R35" s="1128"/>
    </row>
    <row r="36" spans="1:18" s="465" customFormat="1" ht="13.5" thickBot="1">
      <c r="A36" s="452">
        <v>25</v>
      </c>
      <c r="B36" s="1122"/>
      <c r="C36" s="1107" t="s">
        <v>1863</v>
      </c>
      <c r="D36" s="1107"/>
      <c r="E36" s="469">
        <f>SUM(E19,E28,E34)</f>
        <v>-68848268.637420744</v>
      </c>
      <c r="F36" s="469">
        <f t="shared" ref="F36:H36" si="28">SUM(F19,F28,F34)</f>
        <v>0</v>
      </c>
      <c r="G36" s="469">
        <f t="shared" si="28"/>
        <v>0</v>
      </c>
      <c r="H36" s="469">
        <f t="shared" si="28"/>
        <v>-68848268.637420744</v>
      </c>
      <c r="I36" s="1107"/>
      <c r="J36" s="469">
        <f>SUM(J19,J28,J34)</f>
        <v>-68848268.637420744</v>
      </c>
      <c r="K36" s="469"/>
      <c r="L36" s="469"/>
      <c r="M36" s="469">
        <f>SUM(M19,M28,M34)</f>
        <v>-68848268.637420744</v>
      </c>
      <c r="N36" s="469">
        <f t="shared" ref="N36:R36" si="29">SUM(N19,N28,N34)</f>
        <v>0</v>
      </c>
      <c r="O36" s="469">
        <f t="shared" si="29"/>
        <v>0</v>
      </c>
      <c r="P36" s="469">
        <f t="shared" ref="P36" si="30">SUM(P19,P28,P34)</f>
        <v>0</v>
      </c>
      <c r="Q36" s="469">
        <f t="shared" si="29"/>
        <v>0</v>
      </c>
      <c r="R36" s="1129">
        <f t="shared" si="29"/>
        <v>-68848268.637420744</v>
      </c>
    </row>
    <row r="37" spans="1:18" ht="13.5" thickTop="1">
      <c r="A37" s="452">
        <v>26</v>
      </c>
      <c r="B37" s="1122"/>
      <c r="E37" s="463"/>
      <c r="F37" s="463"/>
      <c r="G37" s="463"/>
      <c r="H37" s="463"/>
      <c r="I37" s="1123"/>
      <c r="J37" s="463"/>
      <c r="K37" s="463"/>
      <c r="L37" s="463"/>
      <c r="M37" s="463"/>
      <c r="N37" s="463"/>
      <c r="O37" s="463"/>
      <c r="P37" s="463"/>
      <c r="Q37" s="463"/>
      <c r="R37" s="585"/>
    </row>
    <row r="38" spans="1:18">
      <c r="A38" s="452">
        <v>27</v>
      </c>
      <c r="B38" s="1122">
        <v>182.3</v>
      </c>
      <c r="C38" s="205" t="s">
        <v>1861</v>
      </c>
      <c r="E38" s="462">
        <v>3783992.4861028879</v>
      </c>
      <c r="H38" s="463">
        <f t="shared" ref="H38" si="31">SUM(E38:G38)</f>
        <v>3783992.4861028879</v>
      </c>
      <c r="I38" s="1123">
        <v>1</v>
      </c>
      <c r="J38" s="463">
        <f t="shared" ref="J38" si="32">H38*I38</f>
        <v>3783992.4861028879</v>
      </c>
      <c r="K38" s="463"/>
      <c r="L38" s="463"/>
      <c r="M38" s="463">
        <f t="shared" ref="M38" si="33">J38</f>
        <v>3783992.4861028879</v>
      </c>
      <c r="N38" s="463">
        <v>0</v>
      </c>
      <c r="O38" s="463">
        <v>0</v>
      </c>
      <c r="P38" s="463">
        <v>0</v>
      </c>
      <c r="Q38" s="463">
        <v>0</v>
      </c>
      <c r="R38" s="585">
        <f>SUM(M38:Q38)</f>
        <v>3783992.4861028879</v>
      </c>
    </row>
    <row r="39" spans="1:18">
      <c r="A39" s="452">
        <v>28</v>
      </c>
      <c r="B39" s="1122"/>
      <c r="E39" s="463"/>
      <c r="F39" s="463"/>
      <c r="G39" s="463"/>
      <c r="H39" s="463"/>
      <c r="J39" s="463"/>
      <c r="K39" s="463"/>
      <c r="L39" s="463"/>
      <c r="M39" s="463"/>
      <c r="N39" s="463"/>
      <c r="O39" s="463"/>
      <c r="P39" s="463"/>
      <c r="Q39" s="463"/>
      <c r="R39" s="585"/>
    </row>
    <row r="40" spans="1:18">
      <c r="A40" s="452">
        <v>29</v>
      </c>
      <c r="B40" s="1122">
        <v>254</v>
      </c>
      <c r="C40" s="205" t="s">
        <v>1862</v>
      </c>
      <c r="D40" s="1041" t="s">
        <v>1870</v>
      </c>
      <c r="E40" s="463">
        <v>-26538201.07</v>
      </c>
      <c r="F40" s="463"/>
      <c r="G40" s="463"/>
      <c r="H40" s="463">
        <f t="shared" ref="H40" si="34">SUM(E40:G40)</f>
        <v>-26538201.07</v>
      </c>
      <c r="I40" s="1123">
        <v>1</v>
      </c>
      <c r="J40" s="463">
        <f t="shared" ref="J40" si="35">H40*I40</f>
        <v>-26538201.07</v>
      </c>
      <c r="K40" s="463"/>
      <c r="L40" s="463"/>
      <c r="M40" s="463">
        <f t="shared" ref="M40" si="36">J40</f>
        <v>-26538201.07</v>
      </c>
      <c r="N40" s="463">
        <v>0</v>
      </c>
      <c r="O40" s="463">
        <v>0</v>
      </c>
      <c r="P40" s="463">
        <v>0</v>
      </c>
      <c r="Q40" s="463">
        <v>0</v>
      </c>
      <c r="R40" s="585">
        <f t="shared" ref="R40" si="37">SUM(M40:Q40)</f>
        <v>-26538201.07</v>
      </c>
    </row>
    <row r="41" spans="1:18">
      <c r="A41" s="452">
        <v>30</v>
      </c>
      <c r="B41" s="1114"/>
      <c r="E41" s="463"/>
      <c r="F41" s="463"/>
      <c r="G41" s="463"/>
      <c r="H41" s="463"/>
      <c r="J41" s="463"/>
      <c r="K41" s="463"/>
      <c r="L41" s="463"/>
      <c r="M41" s="463"/>
      <c r="N41" s="463"/>
      <c r="O41" s="463"/>
      <c r="P41" s="463"/>
      <c r="Q41" s="463"/>
      <c r="R41" s="585"/>
    </row>
    <row r="42" spans="1:18" s="465" customFormat="1" ht="13.5" thickBot="1">
      <c r="A42" s="452">
        <v>31</v>
      </c>
      <c r="B42" s="1130"/>
      <c r="C42" s="1107" t="s">
        <v>1221</v>
      </c>
      <c r="D42" s="1107"/>
      <c r="E42" s="469">
        <f>E19+E28+E34+E38+E40</f>
        <v>-91602477.221317858</v>
      </c>
      <c r="F42" s="469">
        <f>F19+F28+F34+F38+F40</f>
        <v>0</v>
      </c>
      <c r="G42" s="469">
        <f>G19+G28+G34+G38+G40</f>
        <v>0</v>
      </c>
      <c r="H42" s="469">
        <f>H19+H28+H34+H38+H40</f>
        <v>-91602477.221317858</v>
      </c>
      <c r="I42" s="1107"/>
      <c r="J42" s="469">
        <f>J19+J28+J34+J38+J40</f>
        <v>-91602477.221317858</v>
      </c>
      <c r="K42" s="469"/>
      <c r="L42" s="469"/>
      <c r="M42" s="469">
        <f t="shared" ref="M42:R42" si="38">M19+M28+M34+M38+M40</f>
        <v>-91602477.221317858</v>
      </c>
      <c r="N42" s="469">
        <f t="shared" si="38"/>
        <v>0</v>
      </c>
      <c r="O42" s="469">
        <f t="shared" si="38"/>
        <v>0</v>
      </c>
      <c r="P42" s="469">
        <f t="shared" si="38"/>
        <v>0</v>
      </c>
      <c r="Q42" s="469">
        <f t="shared" si="38"/>
        <v>0</v>
      </c>
      <c r="R42" s="1129">
        <f t="shared" si="38"/>
        <v>-91602477.221317858</v>
      </c>
    </row>
    <row r="43" spans="1:18" ht="14.25" thickTop="1" thickBot="1">
      <c r="A43" s="452">
        <v>32</v>
      </c>
      <c r="B43" s="681"/>
      <c r="C43" s="804"/>
      <c r="D43" s="804"/>
      <c r="E43" s="804"/>
      <c r="F43" s="804"/>
      <c r="G43" s="804"/>
      <c r="H43" s="804"/>
      <c r="I43" s="804"/>
      <c r="J43" s="804"/>
      <c r="K43" s="804"/>
      <c r="L43" s="804"/>
      <c r="M43" s="804"/>
      <c r="N43" s="804"/>
      <c r="O43" s="804"/>
      <c r="P43" s="804"/>
      <c r="Q43" s="804"/>
      <c r="R43" s="805"/>
    </row>
  </sheetData>
  <pageMargins left="0.7" right="0.7" top="0.75" bottom="0.75" header="0.3" footer="0.3"/>
  <pageSetup scale="49" orientation="landscape" r:id="rId1"/>
  <headerFooter>
    <oddHeader>&amp;R&amp;"Times New Roman,Regular"Schedule II-E-3.5
Page 1 of 1</oddHeader>
    <oddFooter>&amp;L&amp;"Times New Roman,Regular"Sponsored by: Suzanne Pepe Robbins</oddFooter>
  </headerFooter>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55F74-EBBE-41AA-BA5D-C29D076185C1}">
  <sheetPr>
    <tabColor theme="8" tint="0.39997558519241921"/>
  </sheetPr>
  <dimension ref="A1:F37"/>
  <sheetViews>
    <sheetView view="pageLayout" zoomScaleNormal="100" zoomScaleSheetLayoutView="100" workbookViewId="0">
      <selection activeCell="C49" sqref="C49"/>
    </sheetView>
  </sheetViews>
  <sheetFormatPr defaultColWidth="9.140625" defaultRowHeight="12.75"/>
  <cols>
    <col min="1" max="1" width="9.140625" style="452"/>
    <col min="2" max="2" width="9.140625" style="205" customWidth="1"/>
    <col min="3" max="3" width="3" style="205" customWidth="1"/>
    <col min="4" max="4" width="33" style="205" customWidth="1"/>
    <col min="5" max="5" width="85.85546875" style="205" customWidth="1"/>
    <col min="6" max="6" width="15" style="452" bestFit="1" customWidth="1"/>
    <col min="7" max="16384" width="9.140625" style="205"/>
  </cols>
  <sheetData>
    <row r="1" spans="1:6" ht="13.5" thickBot="1"/>
    <row r="2" spans="1:6">
      <c r="B2" s="453" t="s">
        <v>162</v>
      </c>
      <c r="C2" s="670"/>
      <c r="D2" s="454"/>
    </row>
    <row r="3" spans="1:6">
      <c r="B3" s="407" t="s">
        <v>579</v>
      </c>
      <c r="C3" s="671"/>
      <c r="D3" s="456"/>
    </row>
    <row r="4" spans="1:6">
      <c r="B4" s="408" t="s">
        <v>1222</v>
      </c>
      <c r="C4" s="671"/>
      <c r="D4" s="456"/>
    </row>
    <row r="5" spans="1:6">
      <c r="B5" s="408" t="str">
        <f>'I-A'!B6</f>
        <v>TEST YEAR ENDED SEPTEMBER 30, 2024</v>
      </c>
      <c r="C5" s="671"/>
      <c r="D5" s="456"/>
    </row>
    <row r="6" spans="1:6" ht="13.5" thickBot="1">
      <c r="B6" s="457" t="str">
        <f>'I-A'!B7</f>
        <v>DOCKET 57467</v>
      </c>
      <c r="C6" s="672"/>
      <c r="D6" s="458"/>
    </row>
    <row r="10" spans="1:6" s="1101" customFormat="1">
      <c r="A10" s="1101" t="s">
        <v>1226</v>
      </c>
      <c r="B10" s="1101" t="s">
        <v>1223</v>
      </c>
      <c r="D10" s="1101" t="s">
        <v>1224</v>
      </c>
      <c r="E10" s="1101" t="s">
        <v>1</v>
      </c>
      <c r="F10" s="1101" t="s">
        <v>1225</v>
      </c>
    </row>
    <row r="11" spans="1:6">
      <c r="A11" s="452">
        <v>1</v>
      </c>
      <c r="B11" s="452">
        <v>190</v>
      </c>
      <c r="D11" s="205" t="s">
        <v>1216</v>
      </c>
      <c r="E11" s="205" t="s">
        <v>1227</v>
      </c>
      <c r="F11" s="452" t="s">
        <v>1228</v>
      </c>
    </row>
    <row r="12" spans="1:6">
      <c r="A12" s="452">
        <v>2</v>
      </c>
      <c r="B12" s="452"/>
    </row>
    <row r="13" spans="1:6">
      <c r="A13" s="452">
        <v>3</v>
      </c>
      <c r="B13" s="452">
        <v>190</v>
      </c>
      <c r="D13" s="205" t="s">
        <v>1229</v>
      </c>
      <c r="E13" s="205" t="s">
        <v>1230</v>
      </c>
      <c r="F13" s="452" t="s">
        <v>1228</v>
      </c>
    </row>
    <row r="14" spans="1:6">
      <c r="A14" s="452">
        <v>4</v>
      </c>
      <c r="B14" s="452"/>
      <c r="E14" s="205" t="s">
        <v>1231</v>
      </c>
    </row>
    <row r="15" spans="1:6">
      <c r="A15" s="452">
        <v>5</v>
      </c>
      <c r="B15" s="452"/>
    </row>
    <row r="16" spans="1:6">
      <c r="A16" s="452">
        <v>6</v>
      </c>
      <c r="B16" s="452">
        <v>190</v>
      </c>
      <c r="D16" s="205" t="s">
        <v>1232</v>
      </c>
      <c r="E16" s="205" t="s">
        <v>1977</v>
      </c>
      <c r="F16" s="452" t="s">
        <v>1228</v>
      </c>
    </row>
    <row r="17" spans="1:6">
      <c r="A17" s="452">
        <v>7</v>
      </c>
      <c r="B17" s="452"/>
      <c r="E17" s="205" t="s">
        <v>1978</v>
      </c>
    </row>
    <row r="18" spans="1:6">
      <c r="A18" s="452">
        <v>8</v>
      </c>
      <c r="B18" s="452"/>
      <c r="E18" s="205" t="s">
        <v>1979</v>
      </c>
    </row>
    <row r="19" spans="1:6">
      <c r="A19" s="452">
        <v>9</v>
      </c>
      <c r="B19" s="452"/>
    </row>
    <row r="20" spans="1:6">
      <c r="A20" s="452">
        <v>10</v>
      </c>
      <c r="B20" s="452">
        <v>190</v>
      </c>
      <c r="D20" s="205" t="s">
        <v>1233</v>
      </c>
      <c r="E20" s="205" t="s">
        <v>1234</v>
      </c>
      <c r="F20" s="452" t="s">
        <v>1228</v>
      </c>
    </row>
    <row r="21" spans="1:6">
      <c r="A21" s="452">
        <v>11</v>
      </c>
      <c r="B21" s="452"/>
      <c r="E21" s="205" t="s">
        <v>1235</v>
      </c>
    </row>
    <row r="22" spans="1:6">
      <c r="A22" s="452">
        <v>12</v>
      </c>
      <c r="B22" s="452"/>
    </row>
    <row r="23" spans="1:6">
      <c r="A23" s="452">
        <v>13</v>
      </c>
      <c r="B23" s="452">
        <v>190</v>
      </c>
      <c r="D23" s="205" t="s">
        <v>1167</v>
      </c>
      <c r="E23" s="205" t="s">
        <v>1236</v>
      </c>
      <c r="F23" s="452" t="s">
        <v>1228</v>
      </c>
    </row>
    <row r="24" spans="1:6">
      <c r="A24" s="452">
        <v>14</v>
      </c>
      <c r="B24" s="452"/>
      <c r="E24" s="205" t="s">
        <v>1237</v>
      </c>
    </row>
    <row r="25" spans="1:6">
      <c r="A25" s="452">
        <v>15</v>
      </c>
      <c r="B25" s="452"/>
    </row>
    <row r="26" spans="1:6">
      <c r="A26" s="452">
        <v>16</v>
      </c>
      <c r="B26" s="452">
        <v>190</v>
      </c>
      <c r="D26" s="205" t="s">
        <v>1238</v>
      </c>
      <c r="E26" s="205" t="s">
        <v>1239</v>
      </c>
      <c r="F26" s="452" t="s">
        <v>1228</v>
      </c>
    </row>
    <row r="27" spans="1:6">
      <c r="A27" s="452">
        <v>17</v>
      </c>
      <c r="B27" s="452"/>
    </row>
    <row r="28" spans="1:6">
      <c r="A28" s="452">
        <v>18</v>
      </c>
      <c r="B28" s="452">
        <v>282</v>
      </c>
      <c r="D28" s="205" t="s">
        <v>1218</v>
      </c>
      <c r="E28" s="205" t="s">
        <v>1240</v>
      </c>
      <c r="F28" s="452" t="s">
        <v>1228</v>
      </c>
    </row>
    <row r="29" spans="1:6">
      <c r="A29" s="452">
        <v>19</v>
      </c>
      <c r="B29" s="452"/>
    </row>
    <row r="30" spans="1:6">
      <c r="A30" s="452">
        <v>20</v>
      </c>
      <c r="B30" s="452">
        <v>282</v>
      </c>
      <c r="D30" s="205" t="s">
        <v>1241</v>
      </c>
      <c r="E30" s="205" t="s">
        <v>1242</v>
      </c>
      <c r="F30" s="452" t="s">
        <v>1228</v>
      </c>
    </row>
    <row r="31" spans="1:6">
      <c r="A31" s="452">
        <v>21</v>
      </c>
      <c r="B31" s="452"/>
      <c r="E31" s="205" t="s">
        <v>1243</v>
      </c>
    </row>
    <row r="32" spans="1:6">
      <c r="A32" s="452">
        <v>22</v>
      </c>
      <c r="B32" s="452"/>
    </row>
    <row r="33" spans="1:6">
      <c r="A33" s="452">
        <v>23</v>
      </c>
      <c r="B33" s="452">
        <v>283</v>
      </c>
      <c r="D33" s="205" t="s">
        <v>1244</v>
      </c>
      <c r="E33" s="205" t="s">
        <v>1245</v>
      </c>
      <c r="F33" s="452" t="s">
        <v>1228</v>
      </c>
    </row>
    <row r="34" spans="1:6">
      <c r="A34" s="452">
        <v>24</v>
      </c>
      <c r="B34" s="452"/>
      <c r="E34" s="205" t="s">
        <v>1246</v>
      </c>
    </row>
    <row r="35" spans="1:6">
      <c r="A35" s="452">
        <v>25</v>
      </c>
      <c r="B35" s="452"/>
    </row>
    <row r="36" spans="1:6">
      <c r="A36" s="452">
        <v>26</v>
      </c>
      <c r="B36" s="452">
        <v>283</v>
      </c>
      <c r="D36" s="205" t="s">
        <v>1168</v>
      </c>
      <c r="E36" s="205" t="s">
        <v>1247</v>
      </c>
      <c r="F36" s="452" t="s">
        <v>1228</v>
      </c>
    </row>
    <row r="37" spans="1:6">
      <c r="A37" s="452">
        <v>27</v>
      </c>
      <c r="B37" s="452"/>
      <c r="E37" s="205" t="s">
        <v>1248</v>
      </c>
    </row>
  </sheetData>
  <pageMargins left="0.7" right="0.7" top="0.75" bottom="0.75" header="0.3" footer="0.3"/>
  <pageSetup scale="80" orientation="landscape" r:id="rId1"/>
  <headerFooter>
    <oddHeader>&amp;R&amp;"Times New Roman,Regular"Schedule II-E-3.6
Page 1 of 1</oddHeader>
    <oddFooter>&amp;L&amp;"Times New Roman,Regular"Sponsored by: Suzanne Pepe Robbins</oddFooter>
  </headerFooter>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D209C1-7354-41C4-8902-2F069FD72A79}">
  <sheetPr>
    <tabColor theme="8" tint="0.39997558519241921"/>
  </sheetPr>
  <dimension ref="A1:H17"/>
  <sheetViews>
    <sheetView view="pageLayout" zoomScaleNormal="100" zoomScaleSheetLayoutView="100" workbookViewId="0">
      <selection activeCell="C49" sqref="C49"/>
    </sheetView>
  </sheetViews>
  <sheetFormatPr defaultColWidth="9.140625" defaultRowHeight="12.75"/>
  <cols>
    <col min="1" max="1" width="9.140625" style="205"/>
    <col min="2" max="2" width="10.5703125" style="205" customWidth="1"/>
    <col min="3" max="3" width="31.140625" style="205" customWidth="1"/>
    <col min="4" max="4" width="22.85546875" style="205" customWidth="1"/>
    <col min="5" max="6" width="18" style="205" customWidth="1"/>
    <col min="7" max="7" width="33" style="205" customWidth="1"/>
    <col min="8" max="16384" width="9.140625" style="205"/>
  </cols>
  <sheetData>
    <row r="1" spans="1:8" ht="13.5" thickBot="1"/>
    <row r="2" spans="1:8">
      <c r="B2" s="453" t="s">
        <v>162</v>
      </c>
      <c r="C2" s="670"/>
      <c r="D2" s="454"/>
    </row>
    <row r="3" spans="1:8">
      <c r="B3" s="407" t="s">
        <v>579</v>
      </c>
      <c r="C3" s="671"/>
      <c r="D3" s="456"/>
    </row>
    <row r="4" spans="1:8">
      <c r="B4" s="408" t="s">
        <v>1249</v>
      </c>
      <c r="C4" s="671"/>
      <c r="D4" s="456"/>
    </row>
    <row r="5" spans="1:8">
      <c r="B5" s="408" t="str">
        <f>'I-A'!B6</f>
        <v>TEST YEAR ENDED SEPTEMBER 30, 2024</v>
      </c>
      <c r="C5" s="671"/>
      <c r="D5" s="456"/>
    </row>
    <row r="6" spans="1:8" ht="13.5" thickBot="1">
      <c r="B6" s="457" t="str">
        <f>'I-A'!B7</f>
        <v>DOCKET 57467</v>
      </c>
      <c r="C6" s="672"/>
      <c r="D6" s="458"/>
    </row>
    <row r="10" spans="1:8">
      <c r="A10" s="1041"/>
      <c r="B10" s="1041"/>
      <c r="C10" s="1041"/>
      <c r="D10" s="1041" t="s">
        <v>1250</v>
      </c>
      <c r="E10" s="1041"/>
      <c r="F10" s="1041"/>
      <c r="G10" s="1041"/>
      <c r="H10" s="1041"/>
    </row>
    <row r="11" spans="1:8">
      <c r="A11" s="1041" t="s">
        <v>380</v>
      </c>
      <c r="B11" s="1041" t="s">
        <v>10</v>
      </c>
      <c r="C11" s="1041" t="s">
        <v>1</v>
      </c>
      <c r="D11" s="1041" t="s">
        <v>1251</v>
      </c>
      <c r="E11" s="1041"/>
      <c r="F11" s="1041" t="s">
        <v>1252</v>
      </c>
      <c r="G11" s="1041"/>
      <c r="H11" s="1041"/>
    </row>
    <row r="12" spans="1:8">
      <c r="A12" s="1101" t="s">
        <v>556</v>
      </c>
      <c r="B12" s="1101" t="s">
        <v>218</v>
      </c>
      <c r="C12" s="1101"/>
      <c r="D12" s="1101">
        <v>2024</v>
      </c>
      <c r="E12" s="1101" t="s">
        <v>232</v>
      </c>
      <c r="F12" s="1101" t="s">
        <v>338</v>
      </c>
      <c r="G12" s="1101" t="s">
        <v>1253</v>
      </c>
    </row>
    <row r="13" spans="1:8">
      <c r="A13" s="452"/>
    </row>
    <row r="14" spans="1:8">
      <c r="A14" s="452"/>
    </row>
    <row r="15" spans="1:8">
      <c r="A15" s="452"/>
    </row>
    <row r="16" spans="1:8">
      <c r="A16" s="452"/>
    </row>
    <row r="17" spans="1:1">
      <c r="A17" s="452"/>
    </row>
  </sheetData>
  <pageMargins left="0.7" right="0.7" top="0.75" bottom="0.75" header="0.3" footer="0.3"/>
  <pageSetup scale="87" orientation="landscape" r:id="rId1"/>
  <headerFooter>
    <oddHeader>&amp;R&amp;"Times New Roman,Regular"Schedule II-E-3.7
Page 1 of 1</oddHeader>
  </headerFooter>
  <drawing r:id="rId2"/>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79250-1DC4-4319-9937-A2A79F03E847}">
  <sheetPr>
    <tabColor theme="8" tint="0.39997558519241921"/>
  </sheetPr>
  <dimension ref="B1:B11"/>
  <sheetViews>
    <sheetView view="pageLayout" zoomScaleNormal="100" zoomScaleSheetLayoutView="100" workbookViewId="0">
      <selection activeCell="C49" sqref="C49"/>
    </sheetView>
  </sheetViews>
  <sheetFormatPr defaultColWidth="9.140625" defaultRowHeight="12.75"/>
  <cols>
    <col min="1" max="1" width="9.140625" style="205"/>
    <col min="2" max="2" width="56.85546875" style="205" customWidth="1"/>
    <col min="3" max="3" width="23.140625" style="205" customWidth="1"/>
    <col min="4" max="16384" width="9.140625" style="205"/>
  </cols>
  <sheetData>
    <row r="1" spans="2:2" ht="13.5" thickBot="1"/>
    <row r="2" spans="2:2">
      <c r="B2" s="1083" t="s">
        <v>162</v>
      </c>
    </row>
    <row r="3" spans="2:2">
      <c r="B3" s="413" t="s">
        <v>579</v>
      </c>
    </row>
    <row r="4" spans="2:2">
      <c r="B4" s="414" t="s">
        <v>1254</v>
      </c>
    </row>
    <row r="5" spans="2:2">
      <c r="B5" s="414" t="str">
        <f>'I-A'!B6</f>
        <v>TEST YEAR ENDED SEPTEMBER 30, 2024</v>
      </c>
    </row>
    <row r="6" spans="2:2" ht="13.5" thickBot="1">
      <c r="B6" s="1084" t="str">
        <f>'I-A'!B7</f>
        <v>DOCKET 57467</v>
      </c>
    </row>
    <row r="9" spans="2:2">
      <c r="B9" s="205" t="s">
        <v>1255</v>
      </c>
    </row>
    <row r="11" spans="2:2">
      <c r="B11" s="205" t="s">
        <v>1256</v>
      </c>
    </row>
  </sheetData>
  <pageMargins left="0.7" right="0.7" top="0.75" bottom="0.75" header="0.3" footer="0.3"/>
  <pageSetup orientation="landscape" r:id="rId1"/>
  <headerFooter>
    <oddHeader>&amp;R&amp;"Times New Roman,Regular"Schedule II-E-3.8
Page 1 of 1</oddHeader>
    <oddFooter>&amp;L&amp;"Times New Roman,Regular"Sponsored by: Suzanne Pepe Robbins</oddFooter>
  </headerFooter>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41">
    <tabColor theme="8" tint="0.39997558519241921"/>
    <pageSetUpPr fitToPage="1"/>
  </sheetPr>
  <dimension ref="B1:E6"/>
  <sheetViews>
    <sheetView view="pageLayout" zoomScaleNormal="100" zoomScaleSheetLayoutView="110" workbookViewId="0">
      <selection activeCell="C49" sqref="C49"/>
    </sheetView>
  </sheetViews>
  <sheetFormatPr defaultRowHeight="12.75"/>
  <cols>
    <col min="1" max="1" width="5.140625" customWidth="1"/>
    <col min="2" max="2" width="38.5703125" customWidth="1"/>
    <col min="3" max="3" width="18.140625" customWidth="1"/>
    <col min="4" max="4" width="18.42578125" customWidth="1"/>
    <col min="5" max="5" width="17" customWidth="1"/>
  </cols>
  <sheetData>
    <row r="1" spans="2:5" ht="13.5" thickBot="1"/>
    <row r="2" spans="2:5">
      <c r="B2" s="406" t="s">
        <v>162</v>
      </c>
      <c r="C2" s="405"/>
      <c r="E2" s="201"/>
    </row>
    <row r="3" spans="2:5">
      <c r="B3" s="407" t="s">
        <v>579</v>
      </c>
      <c r="C3" s="410"/>
    </row>
    <row r="4" spans="2:5">
      <c r="B4" s="408" t="s">
        <v>1257</v>
      </c>
      <c r="C4" s="410"/>
    </row>
    <row r="5" spans="2:5">
      <c r="B5" s="408" t="str">
        <f>'I-A'!B6</f>
        <v>TEST YEAR ENDED SEPTEMBER 30, 2024</v>
      </c>
      <c r="C5" s="410"/>
    </row>
    <row r="6" spans="2:5" ht="13.5" thickBot="1">
      <c r="B6" s="409" t="str">
        <f>'I-A'!B7</f>
        <v>DOCKET 57467</v>
      </c>
      <c r="C6" s="411"/>
    </row>
  </sheetData>
  <phoneticPr fontId="24" type="noConversion"/>
  <pageMargins left="0.75" right="0.75" top="1" bottom="1" header="0.5" footer="0.5"/>
  <pageSetup orientation="landscape" r:id="rId1"/>
  <headerFooter alignWithMargins="0">
    <oddHeader>&amp;R&amp;"Times New Roman,Regular"Schedule II-E-3.9
Page 1 of 1</oddHeader>
  </headerFooter>
  <drawing r:id="rId2"/>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DF9386-D1A1-4621-B2F1-83158988D6EB}">
  <sheetPr>
    <tabColor theme="1" tint="0.499984740745262"/>
  </sheetPr>
  <dimension ref="B1:F10"/>
  <sheetViews>
    <sheetView view="pageLayout" zoomScaleNormal="100" zoomScaleSheetLayoutView="100" workbookViewId="0">
      <selection activeCell="C49" sqref="C49"/>
    </sheetView>
  </sheetViews>
  <sheetFormatPr defaultRowHeight="12.75"/>
  <cols>
    <col min="2" max="2" width="39.5703125" bestFit="1" customWidth="1"/>
  </cols>
  <sheetData>
    <row r="1" spans="2:6" ht="13.5" thickBot="1"/>
    <row r="2" spans="2:6">
      <c r="B2" s="406" t="s">
        <v>162</v>
      </c>
      <c r="C2" s="405"/>
    </row>
    <row r="3" spans="2:6">
      <c r="B3" s="407" t="s">
        <v>579</v>
      </c>
      <c r="C3" s="410"/>
    </row>
    <row r="4" spans="2:6">
      <c r="B4" s="408" t="s">
        <v>1258</v>
      </c>
      <c r="C4" s="410"/>
    </row>
    <row r="5" spans="2:6">
      <c r="B5" s="408" t="str">
        <f>'I-A'!B6</f>
        <v>TEST YEAR ENDED SEPTEMBER 30, 2024</v>
      </c>
      <c r="C5" s="410"/>
    </row>
    <row r="6" spans="2:6" ht="13.5" thickBot="1">
      <c r="B6" s="409" t="str">
        <f>'I-A'!B7</f>
        <v>DOCKET 57467</v>
      </c>
      <c r="C6" s="411"/>
    </row>
    <row r="8" spans="2:6" ht="13.5" thickBot="1"/>
    <row r="9" spans="2:6">
      <c r="B9" s="1671" t="s">
        <v>2182</v>
      </c>
      <c r="C9" s="1672"/>
      <c r="D9" s="1672"/>
      <c r="E9" s="1672"/>
      <c r="F9" s="1673"/>
    </row>
    <row r="10" spans="2:6" ht="13.5" thickBot="1">
      <c r="B10" s="1674"/>
      <c r="C10" s="1675"/>
      <c r="D10" s="1675"/>
      <c r="E10" s="1675"/>
      <c r="F10" s="1676"/>
    </row>
  </sheetData>
  <mergeCells count="1">
    <mergeCell ref="B9:F10"/>
  </mergeCells>
  <pageMargins left="0.7" right="0.7" top="0.75" bottom="0.75" header="0.3" footer="0.3"/>
  <pageSetup orientation="landscape" r:id="rId1"/>
  <headerFooter>
    <oddHeader>&amp;R&amp;"Times New Roman,Regular"Schedule II-E-3.10
Page 1 of 1</oddHeader>
  </headerFooter>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FD538-B164-412D-B6BB-E43DEB8C1A28}">
  <sheetPr>
    <tabColor theme="1" tint="0.499984740745262"/>
  </sheetPr>
  <dimension ref="B1:F10"/>
  <sheetViews>
    <sheetView view="pageLayout" zoomScaleNormal="100" zoomScaleSheetLayoutView="100" workbookViewId="0">
      <selection activeCell="C49" sqref="C49"/>
    </sheetView>
  </sheetViews>
  <sheetFormatPr defaultRowHeight="12.75"/>
  <cols>
    <col min="2" max="2" width="39.5703125" bestFit="1" customWidth="1"/>
  </cols>
  <sheetData>
    <row r="1" spans="2:6" ht="13.5" thickBot="1"/>
    <row r="2" spans="2:6">
      <c r="B2" s="406" t="s">
        <v>162</v>
      </c>
      <c r="C2" s="405"/>
    </row>
    <row r="3" spans="2:6">
      <c r="B3" s="407" t="s">
        <v>579</v>
      </c>
      <c r="C3" s="410"/>
    </row>
    <row r="4" spans="2:6">
      <c r="B4" s="408" t="s">
        <v>1259</v>
      </c>
      <c r="C4" s="410"/>
    </row>
    <row r="5" spans="2:6">
      <c r="B5" s="408" t="str">
        <f>'I-A'!B6</f>
        <v>TEST YEAR ENDED SEPTEMBER 30, 2024</v>
      </c>
      <c r="C5" s="410"/>
    </row>
    <row r="6" spans="2:6" ht="13.5" thickBot="1">
      <c r="B6" s="409" t="str">
        <f>'I-A'!B7</f>
        <v>DOCKET 57467</v>
      </c>
      <c r="C6" s="411"/>
    </row>
    <row r="8" spans="2:6" ht="13.5" thickBot="1"/>
    <row r="9" spans="2:6">
      <c r="B9" s="1671" t="s">
        <v>2182</v>
      </c>
      <c r="C9" s="1672"/>
      <c r="D9" s="1672"/>
      <c r="E9" s="1672"/>
      <c r="F9" s="1673"/>
    </row>
    <row r="10" spans="2:6" ht="13.5" thickBot="1">
      <c r="B10" s="1674"/>
      <c r="C10" s="1675"/>
      <c r="D10" s="1675"/>
      <c r="E10" s="1675"/>
      <c r="F10" s="1676"/>
    </row>
  </sheetData>
  <mergeCells count="1">
    <mergeCell ref="B9:F10"/>
  </mergeCells>
  <pageMargins left="0.7" right="0.7" top="0.75" bottom="0.75" header="0.3" footer="0.3"/>
  <pageSetup orientation="landscape" r:id="rId1"/>
  <headerFooter>
    <oddHeader>&amp;R&amp;"Times New Roman,Regular"Schedule II-E-3.11
Page 1 of 1</oddHeader>
  </headerFooter>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4C4053-FDAB-4D07-A54F-35D3061A8107}">
  <sheetPr>
    <tabColor theme="1" tint="0.499984740745262"/>
  </sheetPr>
  <dimension ref="B1:F10"/>
  <sheetViews>
    <sheetView view="pageLayout" zoomScaleNormal="100" zoomScaleSheetLayoutView="100" workbookViewId="0">
      <selection activeCell="C49" sqref="C49"/>
    </sheetView>
  </sheetViews>
  <sheetFormatPr defaultRowHeight="12.75"/>
  <cols>
    <col min="2" max="2" width="39.5703125" bestFit="1" customWidth="1"/>
  </cols>
  <sheetData>
    <row r="1" spans="2:6" ht="13.5" thickBot="1"/>
    <row r="2" spans="2:6">
      <c r="B2" s="406" t="s">
        <v>162</v>
      </c>
      <c r="C2" s="405"/>
    </row>
    <row r="3" spans="2:6">
      <c r="B3" s="407" t="s">
        <v>579</v>
      </c>
      <c r="C3" s="410"/>
    </row>
    <row r="4" spans="2:6">
      <c r="B4" s="408" t="s">
        <v>1260</v>
      </c>
      <c r="C4" s="410"/>
    </row>
    <row r="5" spans="2:6">
      <c r="B5" s="408" t="str">
        <f>'I-A'!B6</f>
        <v>TEST YEAR ENDED SEPTEMBER 30, 2024</v>
      </c>
      <c r="C5" s="410"/>
    </row>
    <row r="6" spans="2:6" ht="13.5" thickBot="1">
      <c r="B6" s="409" t="str">
        <f>'I-A'!B7</f>
        <v>DOCKET 57467</v>
      </c>
      <c r="C6" s="411"/>
    </row>
    <row r="8" spans="2:6" ht="13.5" thickBot="1"/>
    <row r="9" spans="2:6">
      <c r="B9" s="1671" t="s">
        <v>2182</v>
      </c>
      <c r="C9" s="1672"/>
      <c r="D9" s="1672"/>
      <c r="E9" s="1672"/>
      <c r="F9" s="1673"/>
    </row>
    <row r="10" spans="2:6" ht="13.5" thickBot="1">
      <c r="B10" s="1674"/>
      <c r="C10" s="1675"/>
      <c r="D10" s="1675"/>
      <c r="E10" s="1675"/>
      <c r="F10" s="1676"/>
    </row>
  </sheetData>
  <mergeCells count="1">
    <mergeCell ref="B9:F10"/>
  </mergeCells>
  <pageMargins left="0.7" right="0.7" top="0.75" bottom="0.75" header="0.3" footer="0.3"/>
  <pageSetup orientation="landscape" r:id="rId1"/>
  <headerFooter>
    <oddHeader>&amp;R&amp;"Times New Roman,Regular"Schedule II-E-3.12
Page 1 of 1</oddHeader>
  </headerFooter>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3ECF5-861A-4648-80CF-08AF7307CDA7}">
  <sheetPr>
    <tabColor theme="1" tint="0.499984740745262"/>
  </sheetPr>
  <dimension ref="B1:F10"/>
  <sheetViews>
    <sheetView view="pageLayout" zoomScaleNormal="100" zoomScaleSheetLayoutView="100" workbookViewId="0">
      <selection activeCell="C49" sqref="C49"/>
    </sheetView>
  </sheetViews>
  <sheetFormatPr defaultRowHeight="12.75"/>
  <cols>
    <col min="2" max="2" width="39.5703125" bestFit="1" customWidth="1"/>
  </cols>
  <sheetData>
    <row r="1" spans="2:6" ht="13.5" thickBot="1"/>
    <row r="2" spans="2:6">
      <c r="B2" s="406" t="s">
        <v>162</v>
      </c>
      <c r="C2" s="405"/>
    </row>
    <row r="3" spans="2:6">
      <c r="B3" s="407" t="s">
        <v>579</v>
      </c>
      <c r="C3" s="410"/>
    </row>
    <row r="4" spans="2:6">
      <c r="B4" s="408" t="s">
        <v>1261</v>
      </c>
      <c r="C4" s="410"/>
    </row>
    <row r="5" spans="2:6">
      <c r="B5" s="408" t="str">
        <f>'I-A'!B6</f>
        <v>TEST YEAR ENDED SEPTEMBER 30, 2024</v>
      </c>
      <c r="C5" s="410"/>
    </row>
    <row r="6" spans="2:6" ht="13.5" thickBot="1">
      <c r="B6" s="409" t="str">
        <f>'I-A'!B7</f>
        <v>DOCKET 57467</v>
      </c>
      <c r="C6" s="411"/>
    </row>
    <row r="8" spans="2:6" ht="13.5" thickBot="1"/>
    <row r="9" spans="2:6">
      <c r="B9" s="1671" t="s">
        <v>2182</v>
      </c>
      <c r="C9" s="1672"/>
      <c r="D9" s="1672"/>
      <c r="E9" s="1672"/>
      <c r="F9" s="1673"/>
    </row>
    <row r="10" spans="2:6" ht="13.5" thickBot="1">
      <c r="B10" s="1674"/>
      <c r="C10" s="1675"/>
      <c r="D10" s="1675"/>
      <c r="E10" s="1675"/>
      <c r="F10" s="1676"/>
    </row>
  </sheetData>
  <mergeCells count="1">
    <mergeCell ref="B9:F10"/>
  </mergeCells>
  <pageMargins left="0.7" right="0.7" top="0.75" bottom="0.75" header="0.3" footer="0.3"/>
  <pageSetup orientation="landscape" r:id="rId1"/>
  <headerFooter>
    <oddHeader>&amp;R&amp;"Times New Roman,Regular"Schedule II-E-3.13
Page 1 of 1</oddHeader>
  </headerFooter>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6DB2B-E339-4AFA-9B5A-0EF1FB758B95}">
  <sheetPr>
    <tabColor theme="1" tint="0.499984740745262"/>
  </sheetPr>
  <dimension ref="B1:F10"/>
  <sheetViews>
    <sheetView view="pageLayout" zoomScaleNormal="100" zoomScaleSheetLayoutView="100" workbookViewId="0">
      <selection activeCell="C49" sqref="C49"/>
    </sheetView>
  </sheetViews>
  <sheetFormatPr defaultRowHeight="12.75"/>
  <cols>
    <col min="2" max="2" width="39.5703125" bestFit="1" customWidth="1"/>
  </cols>
  <sheetData>
    <row r="1" spans="2:6" ht="13.5" thickBot="1"/>
    <row r="2" spans="2:6">
      <c r="B2" s="406" t="s">
        <v>162</v>
      </c>
      <c r="C2" s="405"/>
    </row>
    <row r="3" spans="2:6">
      <c r="B3" s="407" t="s">
        <v>579</v>
      </c>
      <c r="C3" s="410"/>
    </row>
    <row r="4" spans="2:6">
      <c r="B4" s="408" t="s">
        <v>1262</v>
      </c>
      <c r="C4" s="410"/>
    </row>
    <row r="5" spans="2:6">
      <c r="B5" s="408" t="str">
        <f>'I-A'!B6</f>
        <v>TEST YEAR ENDED SEPTEMBER 30, 2024</v>
      </c>
      <c r="C5" s="410"/>
    </row>
    <row r="6" spans="2:6" ht="13.5" thickBot="1">
      <c r="B6" s="409" t="str">
        <f>'I-A'!B7</f>
        <v>DOCKET 57467</v>
      </c>
      <c r="C6" s="411"/>
    </row>
    <row r="8" spans="2:6" ht="13.5" thickBot="1"/>
    <row r="9" spans="2:6">
      <c r="B9" s="1671" t="s">
        <v>2182</v>
      </c>
      <c r="C9" s="1672"/>
      <c r="D9" s="1672"/>
      <c r="E9" s="1672"/>
      <c r="F9" s="1673"/>
    </row>
    <row r="10" spans="2:6" ht="13.5" thickBot="1">
      <c r="B10" s="1674"/>
      <c r="C10" s="1675"/>
      <c r="D10" s="1675"/>
      <c r="E10" s="1675"/>
      <c r="F10" s="1676"/>
    </row>
  </sheetData>
  <mergeCells count="1">
    <mergeCell ref="B9:F10"/>
  </mergeCells>
  <pageMargins left="0.7" right="0.7" top="0.75" bottom="0.75" header="0.3" footer="0.3"/>
  <pageSetup orientation="landscape" r:id="rId1"/>
  <headerFooter>
    <oddHeader>&amp;R&amp;"Times New Roman,Regular"Schedule II-E-3.14
Page 1 of 1</oddHeader>
  </headerFooter>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42">
    <tabColor theme="8" tint="0.39997558519241921"/>
    <pageSetUpPr fitToPage="1"/>
  </sheetPr>
  <dimension ref="A1:G77"/>
  <sheetViews>
    <sheetView view="pageLayout" zoomScaleNormal="100" zoomScaleSheetLayoutView="100" workbookViewId="0">
      <selection activeCell="C49" sqref="C49"/>
    </sheetView>
  </sheetViews>
  <sheetFormatPr defaultColWidth="9.140625" defaultRowHeight="12.75"/>
  <cols>
    <col min="1" max="1" width="9.140625" style="452"/>
    <col min="2" max="2" width="54.140625" style="205" customWidth="1"/>
    <col min="3" max="3" width="18.140625" style="205" customWidth="1"/>
    <col min="4" max="4" width="26.140625" style="205" customWidth="1"/>
    <col min="5" max="5" width="15.42578125" style="205" customWidth="1"/>
    <col min="6" max="16384" width="9.140625" style="205"/>
  </cols>
  <sheetData>
    <row r="1" spans="1:5" ht="13.5" thickBot="1"/>
    <row r="2" spans="1:5">
      <c r="B2" s="453" t="s">
        <v>162</v>
      </c>
      <c r="C2" s="454"/>
      <c r="E2" s="455"/>
    </row>
    <row r="3" spans="1:5">
      <c r="B3" s="407" t="s">
        <v>579</v>
      </c>
      <c r="C3" s="456"/>
    </row>
    <row r="4" spans="1:5">
      <c r="B4" s="408" t="s">
        <v>1370</v>
      </c>
      <c r="C4" s="456"/>
    </row>
    <row r="5" spans="1:5">
      <c r="B5" s="408" t="str">
        <f>'I-A'!B6</f>
        <v>TEST YEAR ENDED SEPTEMBER 30, 2024</v>
      </c>
      <c r="C5" s="456"/>
    </row>
    <row r="6" spans="1:5" ht="13.5" thickBot="1">
      <c r="B6" s="457" t="str">
        <f>'I-A'!B7</f>
        <v>DOCKET 57467</v>
      </c>
      <c r="C6" s="458"/>
    </row>
    <row r="9" spans="1:5">
      <c r="A9" s="452" t="s">
        <v>380</v>
      </c>
    </row>
    <row r="10" spans="1:5">
      <c r="A10" s="459" t="s">
        <v>556</v>
      </c>
      <c r="B10" s="459" t="s">
        <v>1</v>
      </c>
      <c r="C10" s="459" t="s">
        <v>523</v>
      </c>
      <c r="D10" s="459" t="s">
        <v>232</v>
      </c>
      <c r="E10" s="459" t="s">
        <v>524</v>
      </c>
    </row>
    <row r="11" spans="1:5">
      <c r="A11" s="452">
        <v>1</v>
      </c>
      <c r="B11" s="205" t="s">
        <v>526</v>
      </c>
      <c r="C11" s="875">
        <f>'I-A-1'!D21</f>
        <v>74897957.513062924</v>
      </c>
      <c r="D11" s="875">
        <f>+E11-C11</f>
        <v>-1714223.4947075248</v>
      </c>
      <c r="E11" s="875">
        <f>'I-A-1'!I21</f>
        <v>73183734.018355399</v>
      </c>
    </row>
    <row r="12" spans="1:5">
      <c r="A12" s="452">
        <v>2</v>
      </c>
      <c r="B12" s="205" t="s">
        <v>527</v>
      </c>
      <c r="C12" s="462"/>
      <c r="D12" s="462"/>
      <c r="E12" s="462"/>
    </row>
    <row r="13" spans="1:5">
      <c r="A13" s="452">
        <v>3</v>
      </c>
      <c r="B13" s="460" t="s">
        <v>206</v>
      </c>
      <c r="C13" s="463">
        <f>'II-E-3 FIT'!E19</f>
        <v>9149924.65512974</v>
      </c>
      <c r="D13" s="463">
        <f>+E13-C13</f>
        <v>801145.476716429</v>
      </c>
      <c r="E13" s="463">
        <f>'II-E-3 FIT'!N19</f>
        <v>9951070.131846169</v>
      </c>
    </row>
    <row r="14" spans="1:5">
      <c r="A14" s="452">
        <v>4</v>
      </c>
      <c r="B14" s="460" t="s">
        <v>1371</v>
      </c>
      <c r="C14" s="463">
        <f>'I-A-1'!D14</f>
        <v>15776507.539999999</v>
      </c>
      <c r="D14" s="463">
        <f t="shared" ref="D14:D16" si="0">+E14-C14</f>
        <v>621199.99000000022</v>
      </c>
      <c r="E14" s="463">
        <f>'I-A-1'!I14</f>
        <v>16397707.529999999</v>
      </c>
    </row>
    <row r="15" spans="1:5">
      <c r="A15" s="452">
        <v>5</v>
      </c>
      <c r="B15" s="460" t="s">
        <v>130</v>
      </c>
      <c r="C15" s="463">
        <f>'I-A-1'!D15</f>
        <v>17258027.870000001</v>
      </c>
      <c r="D15" s="463">
        <f t="shared" si="0"/>
        <v>3714942.9086869992</v>
      </c>
      <c r="E15" s="463">
        <f>'I-A-1'!I15</f>
        <v>20972970.778687</v>
      </c>
    </row>
    <row r="16" spans="1:5">
      <c r="A16" s="452">
        <v>6</v>
      </c>
      <c r="B16" s="460" t="s">
        <v>1372</v>
      </c>
      <c r="C16" s="463">
        <f>'I-A-1'!D16</f>
        <v>5244870.5200000005</v>
      </c>
      <c r="D16" s="463">
        <f t="shared" si="0"/>
        <v>697804.33000000007</v>
      </c>
      <c r="E16" s="463">
        <f>'I-A-1'!I16</f>
        <v>5942674.8500000006</v>
      </c>
    </row>
    <row r="17" spans="1:7">
      <c r="A17" s="452">
        <v>7</v>
      </c>
      <c r="B17" s="460" t="s">
        <v>1373</v>
      </c>
      <c r="C17" s="848"/>
      <c r="D17" s="848"/>
      <c r="E17" s="848"/>
    </row>
    <row r="18" spans="1:7">
      <c r="A18" s="452">
        <v>8</v>
      </c>
      <c r="B18" s="205" t="s">
        <v>1374</v>
      </c>
      <c r="C18" s="464">
        <f>SUM(C13:C17)</f>
        <v>47429330.585129745</v>
      </c>
      <c r="D18" s="464">
        <f>SUM(D13:D17)</f>
        <v>5835092.7054034285</v>
      </c>
      <c r="E18" s="464">
        <f>SUM(E13:E17)</f>
        <v>53264423.29053317</v>
      </c>
    </row>
    <row r="19" spans="1:7">
      <c r="A19" s="452">
        <v>9</v>
      </c>
      <c r="C19" s="463"/>
      <c r="D19" s="463"/>
      <c r="E19" s="463"/>
    </row>
    <row r="20" spans="1:7">
      <c r="A20" s="452">
        <v>10</v>
      </c>
      <c r="B20" s="465" t="s">
        <v>1375</v>
      </c>
      <c r="C20" s="463"/>
      <c r="D20" s="463"/>
      <c r="E20" s="463"/>
    </row>
    <row r="21" spans="1:7">
      <c r="A21" s="452">
        <v>11</v>
      </c>
      <c r="B21" s="205" t="s">
        <v>1976</v>
      </c>
      <c r="C21" s="463">
        <f>'II-E-3 FIT'!E31</f>
        <v>24546</v>
      </c>
      <c r="D21" s="463">
        <f t="shared" ref="D21:D22" si="1">+E21-C21</f>
        <v>0</v>
      </c>
      <c r="E21" s="463">
        <f>'II-E-3 FIT'!N31</f>
        <v>24546</v>
      </c>
    </row>
    <row r="22" spans="1:7">
      <c r="A22" s="452">
        <v>12</v>
      </c>
      <c r="B22" s="205" t="s">
        <v>1376</v>
      </c>
      <c r="C22" s="463">
        <f>'II-E-3 FIT'!E30</f>
        <v>411392</v>
      </c>
      <c r="D22" s="463">
        <f t="shared" si="1"/>
        <v>0</v>
      </c>
      <c r="E22" s="463">
        <f>'II-E-3 FIT'!N30</f>
        <v>411392</v>
      </c>
    </row>
    <row r="23" spans="1:7">
      <c r="A23" s="452">
        <v>13</v>
      </c>
      <c r="B23" s="205" t="s">
        <v>1377</v>
      </c>
      <c r="C23" s="463">
        <f>'II-E-3 FIT'!E33</f>
        <v>27547.39</v>
      </c>
      <c r="D23" s="463">
        <f>+E23-C23</f>
        <v>0</v>
      </c>
      <c r="E23" s="463">
        <f>'II-E-3 FIT'!N33</f>
        <v>27547.39</v>
      </c>
    </row>
    <row r="24" spans="1:7">
      <c r="A24" s="452">
        <v>14</v>
      </c>
      <c r="B24" s="205" t="s">
        <v>1378</v>
      </c>
      <c r="C24" s="464">
        <f>SUM(C21:C23)</f>
        <v>463485.39</v>
      </c>
      <c r="D24" s="464">
        <f>SUM(D21:D23)</f>
        <v>0</v>
      </c>
      <c r="E24" s="464">
        <f>SUM(E21:E23)</f>
        <v>463485.39</v>
      </c>
    </row>
    <row r="25" spans="1:7">
      <c r="A25" s="452">
        <v>15</v>
      </c>
      <c r="C25" s="463"/>
      <c r="D25" s="463"/>
      <c r="E25" s="463"/>
    </row>
    <row r="26" spans="1:7">
      <c r="A26" s="452">
        <v>16</v>
      </c>
      <c r="B26" s="205" t="s">
        <v>1379</v>
      </c>
      <c r="C26" s="464">
        <f>+C11-C18+C24</f>
        <v>27932112.317933179</v>
      </c>
      <c r="D26" s="464">
        <f t="shared" ref="D26:E26" si="2">+D11-D18+D24</f>
        <v>-7549316.2001109533</v>
      </c>
      <c r="E26" s="464">
        <f t="shared" si="2"/>
        <v>20382796.11782223</v>
      </c>
      <c r="G26" s="466"/>
    </row>
    <row r="27" spans="1:7">
      <c r="A27" s="452">
        <v>17</v>
      </c>
      <c r="C27" s="463"/>
      <c r="D27" s="463"/>
      <c r="E27" s="463"/>
    </row>
    <row r="28" spans="1:7">
      <c r="A28" s="452">
        <v>18</v>
      </c>
      <c r="B28" s="465" t="s">
        <v>1380</v>
      </c>
      <c r="C28" s="463"/>
      <c r="D28" s="463"/>
      <c r="E28" s="463"/>
    </row>
    <row r="29" spans="1:7">
      <c r="A29" s="452">
        <v>19</v>
      </c>
      <c r="B29" s="205" t="s">
        <v>1381</v>
      </c>
      <c r="C29" s="463"/>
      <c r="D29" s="463"/>
      <c r="E29" s="463"/>
    </row>
    <row r="30" spans="1:7">
      <c r="A30" s="452">
        <v>20</v>
      </c>
      <c r="B30" s="205" t="s">
        <v>1382</v>
      </c>
      <c r="C30" s="463"/>
      <c r="D30" s="463"/>
      <c r="E30" s="463"/>
    </row>
    <row r="31" spans="1:7">
      <c r="A31" s="452">
        <v>21</v>
      </c>
      <c r="C31" s="463"/>
      <c r="D31" s="463"/>
      <c r="E31" s="463"/>
    </row>
    <row r="32" spans="1:7">
      <c r="A32" s="452">
        <v>22</v>
      </c>
      <c r="B32" s="205" t="s">
        <v>1383</v>
      </c>
      <c r="C32" s="463">
        <f>C15</f>
        <v>17258027.870000001</v>
      </c>
      <c r="D32" s="463"/>
      <c r="E32" s="463">
        <f>SUM(C32:D32)</f>
        <v>17258027.870000001</v>
      </c>
    </row>
    <row r="33" spans="1:5">
      <c r="A33" s="452">
        <v>23</v>
      </c>
      <c r="B33" s="205" t="s">
        <v>1738</v>
      </c>
      <c r="C33" s="463">
        <f>'II-E-3.1'!G23</f>
        <v>90906.36</v>
      </c>
      <c r="D33" s="463"/>
      <c r="E33" s="463">
        <f t="shared" ref="E33:E35" si="3">SUM(C33:D33)</f>
        <v>90906.36</v>
      </c>
    </row>
    <row r="34" spans="1:5">
      <c r="A34" s="452">
        <v>24</v>
      </c>
      <c r="B34" s="205" t="s">
        <v>1741</v>
      </c>
      <c r="C34" s="463">
        <f>'II-E-3.1'!G26</f>
        <v>565545</v>
      </c>
      <c r="D34" s="463"/>
      <c r="E34" s="463">
        <f t="shared" si="3"/>
        <v>565545</v>
      </c>
    </row>
    <row r="35" spans="1:5">
      <c r="A35" s="452">
        <v>25</v>
      </c>
      <c r="B35" s="205" t="s">
        <v>1742</v>
      </c>
      <c r="C35" s="463">
        <f>'II-E-3.1'!G27</f>
        <v>248005</v>
      </c>
      <c r="D35" s="463"/>
      <c r="E35" s="463">
        <f t="shared" si="3"/>
        <v>248005</v>
      </c>
    </row>
    <row r="36" spans="1:5">
      <c r="A36" s="452">
        <v>26</v>
      </c>
      <c r="C36" s="463"/>
      <c r="D36" s="463"/>
      <c r="E36" s="463"/>
    </row>
    <row r="37" spans="1:5">
      <c r="A37" s="452">
        <v>27</v>
      </c>
      <c r="B37" s="205" t="s">
        <v>1384</v>
      </c>
      <c r="C37" s="464">
        <f>SUM(C32:C36)</f>
        <v>18162484.23</v>
      </c>
      <c r="D37" s="464">
        <f t="shared" ref="D37:E37" si="4">SUM(D32:D36)</f>
        <v>0</v>
      </c>
      <c r="E37" s="464">
        <f t="shared" si="4"/>
        <v>18162484.23</v>
      </c>
    </row>
    <row r="38" spans="1:5">
      <c r="A38" s="452">
        <v>28</v>
      </c>
      <c r="B38" s="205" t="s">
        <v>1385</v>
      </c>
      <c r="C38" s="463"/>
      <c r="D38" s="463"/>
      <c r="E38" s="463"/>
    </row>
    <row r="39" spans="1:5">
      <c r="A39" s="452">
        <v>29</v>
      </c>
      <c r="C39" s="463"/>
      <c r="D39" s="463"/>
      <c r="E39" s="463"/>
    </row>
    <row r="40" spans="1:5">
      <c r="A40" s="452">
        <v>30</v>
      </c>
      <c r="B40" s="465" t="s">
        <v>1386</v>
      </c>
      <c r="C40" s="463"/>
      <c r="D40" s="463"/>
      <c r="E40" s="463"/>
    </row>
    <row r="41" spans="1:5">
      <c r="A41" s="452">
        <v>31</v>
      </c>
      <c r="B41" s="205" t="s">
        <v>1387</v>
      </c>
      <c r="C41" s="463"/>
      <c r="D41" s="463"/>
      <c r="E41" s="463"/>
    </row>
    <row r="42" spans="1:5">
      <c r="A42" s="452">
        <v>32</v>
      </c>
      <c r="B42" s="205" t="s">
        <v>1388</v>
      </c>
      <c r="C42" s="463"/>
      <c r="D42" s="463"/>
      <c r="E42" s="463"/>
    </row>
    <row r="43" spans="1:5">
      <c r="A43" s="452">
        <v>33</v>
      </c>
      <c r="C43" s="463"/>
      <c r="D43" s="463"/>
      <c r="E43" s="463"/>
    </row>
    <row r="44" spans="1:5">
      <c r="A44" s="452">
        <v>34</v>
      </c>
      <c r="B44" s="205" t="s">
        <v>1389</v>
      </c>
      <c r="C44" s="463">
        <v>21102985.694111113</v>
      </c>
      <c r="D44" s="463"/>
      <c r="E44" s="463">
        <f>SUM(C44:D44)</f>
        <v>21102985.694111113</v>
      </c>
    </row>
    <row r="45" spans="1:5">
      <c r="A45" s="452">
        <v>35</v>
      </c>
      <c r="B45" s="205" t="s">
        <v>1744</v>
      </c>
      <c r="C45" s="463">
        <f>'II-E-3.1'!G40</f>
        <v>300852.28000000003</v>
      </c>
      <c r="D45" s="463"/>
      <c r="E45" s="463">
        <f t="shared" ref="E45:E47" si="5">SUM(C45:D45)</f>
        <v>300852.28000000003</v>
      </c>
    </row>
    <row r="46" spans="1:5">
      <c r="A46" s="452">
        <v>36</v>
      </c>
      <c r="B46" s="205" t="s">
        <v>1743</v>
      </c>
      <c r="C46" s="463">
        <f>'II-E-3.1'!G35</f>
        <v>333252.39</v>
      </c>
      <c r="D46" s="463"/>
      <c r="E46" s="463">
        <f t="shared" si="5"/>
        <v>333252.39</v>
      </c>
    </row>
    <row r="47" spans="1:5">
      <c r="A47" s="452">
        <v>37</v>
      </c>
      <c r="B47" s="205" t="s">
        <v>1862</v>
      </c>
      <c r="C47" s="463">
        <v>0</v>
      </c>
      <c r="D47" s="463">
        <f>-'II-E-3.18'!I29</f>
        <v>-101836.70886075948</v>
      </c>
      <c r="E47" s="463">
        <f t="shared" si="5"/>
        <v>-101836.70886075948</v>
      </c>
    </row>
    <row r="48" spans="1:5">
      <c r="A48" s="452">
        <v>38</v>
      </c>
      <c r="C48" s="463"/>
      <c r="D48" s="463"/>
      <c r="E48" s="463"/>
    </row>
    <row r="49" spans="1:6">
      <c r="A49" s="452">
        <v>39</v>
      </c>
      <c r="B49" s="205" t="s">
        <v>1390</v>
      </c>
      <c r="C49" s="464">
        <f>SUM(C44:C48)</f>
        <v>21737090.364111114</v>
      </c>
      <c r="D49" s="464">
        <f>SUM(D44:D48)</f>
        <v>-101836.70886075948</v>
      </c>
      <c r="E49" s="464">
        <f>SUM(E44:E48)</f>
        <v>21635253.655250356</v>
      </c>
    </row>
    <row r="50" spans="1:6">
      <c r="A50" s="452">
        <v>40</v>
      </c>
      <c r="B50" s="205" t="s">
        <v>1391</v>
      </c>
      <c r="C50" s="463"/>
      <c r="D50" s="463"/>
      <c r="E50" s="463"/>
    </row>
    <row r="51" spans="1:6">
      <c r="A51" s="452">
        <v>41</v>
      </c>
      <c r="C51" s="463"/>
      <c r="D51" s="463"/>
      <c r="E51" s="463"/>
    </row>
    <row r="52" spans="1:6">
      <c r="A52" s="452">
        <v>42</v>
      </c>
      <c r="B52" s="205" t="s">
        <v>1392</v>
      </c>
      <c r="C52" s="466">
        <f>+C11-C18+C24+C37-C49</f>
        <v>24357506.183822062</v>
      </c>
      <c r="D52" s="466">
        <f>+D11-D18+D24+D37-D49</f>
        <v>-7447479.4912501937</v>
      </c>
      <c r="E52" s="466">
        <f>+E11-E18+E24+E37-E49</f>
        <v>16910026.692571878</v>
      </c>
    </row>
    <row r="53" spans="1:6">
      <c r="A53" s="452">
        <v>43</v>
      </c>
      <c r="B53" s="205" t="s">
        <v>1393</v>
      </c>
      <c r="C53" s="467">
        <f>-C52</f>
        <v>-24357506.183822062</v>
      </c>
      <c r="D53" s="467">
        <f t="shared" ref="D53" si="6">-D52</f>
        <v>7447479.4912501937</v>
      </c>
      <c r="E53" s="467">
        <f>-E52</f>
        <v>-16910026.692571878</v>
      </c>
    </row>
    <row r="54" spans="1:6">
      <c r="A54" s="452">
        <v>44</v>
      </c>
      <c r="B54" s="205" t="s">
        <v>1394</v>
      </c>
      <c r="C54" s="466">
        <f>C52+C53</f>
        <v>0</v>
      </c>
      <c r="D54" s="466">
        <f t="shared" ref="D54:E54" si="7">D52+D53</f>
        <v>0</v>
      </c>
      <c r="E54" s="466">
        <f t="shared" si="7"/>
        <v>0</v>
      </c>
    </row>
    <row r="55" spans="1:6">
      <c r="A55" s="452">
        <v>45</v>
      </c>
    </row>
    <row r="56" spans="1:6">
      <c r="A56" s="452">
        <v>46</v>
      </c>
      <c r="B56" s="205" t="s">
        <v>528</v>
      </c>
      <c r="C56" s="468">
        <v>0.21</v>
      </c>
      <c r="D56" s="468">
        <v>0.21</v>
      </c>
      <c r="E56" s="468">
        <v>0.21</v>
      </c>
    </row>
    <row r="57" spans="1:6">
      <c r="A57" s="452">
        <v>47</v>
      </c>
    </row>
    <row r="58" spans="1:6" ht="12" customHeight="1">
      <c r="A58" s="452">
        <v>48</v>
      </c>
      <c r="B58" s="205" t="s">
        <v>1395</v>
      </c>
      <c r="C58" s="462">
        <f>C54*C56</f>
        <v>0</v>
      </c>
      <c r="D58" s="462">
        <f t="shared" ref="D58:E58" si="8">D54*D56</f>
        <v>0</v>
      </c>
      <c r="E58" s="462">
        <f t="shared" si="8"/>
        <v>0</v>
      </c>
      <c r="F58" s="462"/>
    </row>
    <row r="59" spans="1:6">
      <c r="A59" s="452">
        <v>49</v>
      </c>
      <c r="C59" s="462"/>
      <c r="D59" s="462"/>
      <c r="E59" s="462"/>
      <c r="F59" s="462"/>
    </row>
    <row r="60" spans="1:6">
      <c r="A60" s="452">
        <v>50</v>
      </c>
      <c r="B60" s="205" t="s">
        <v>1396</v>
      </c>
      <c r="C60" s="464">
        <f>SUM(C58:C59)</f>
        <v>0</v>
      </c>
      <c r="D60" s="464">
        <f>SUM(D58:D59)</f>
        <v>0</v>
      </c>
      <c r="E60" s="464">
        <f>SUM(E58:E59)</f>
        <v>0</v>
      </c>
      <c r="F60" s="462"/>
    </row>
    <row r="61" spans="1:6">
      <c r="A61" s="452">
        <v>51</v>
      </c>
      <c r="C61" s="462"/>
      <c r="D61" s="462"/>
      <c r="E61" s="462"/>
      <c r="F61" s="462"/>
    </row>
    <row r="62" spans="1:6">
      <c r="A62" s="452">
        <v>52</v>
      </c>
      <c r="B62" s="205" t="s">
        <v>1397</v>
      </c>
      <c r="C62" s="461">
        <v>0</v>
      </c>
      <c r="D62" s="461">
        <f>-'II-E-3 FIT'!G43</f>
        <v>80451</v>
      </c>
      <c r="E62" s="461">
        <f>SUM(C62:D62)</f>
        <v>80451</v>
      </c>
      <c r="F62" s="462"/>
    </row>
    <row r="63" spans="1:6">
      <c r="A63" s="452">
        <v>53</v>
      </c>
      <c r="C63" s="462"/>
      <c r="D63" s="462"/>
      <c r="E63" s="462"/>
      <c r="F63" s="462"/>
    </row>
    <row r="64" spans="1:6">
      <c r="A64" s="452">
        <v>54</v>
      </c>
      <c r="B64" s="205" t="s">
        <v>1398</v>
      </c>
      <c r="C64" s="462">
        <f>(C37-C49)*-C56</f>
        <v>750667.2881633339</v>
      </c>
      <c r="D64" s="462">
        <f>(D37-D49)*-D56</f>
        <v>-21385.708860759489</v>
      </c>
      <c r="E64" s="462">
        <f>(E37-E49)*-E56</f>
        <v>729281.57930257451</v>
      </c>
      <c r="F64" s="462"/>
    </row>
    <row r="65" spans="1:6">
      <c r="A65" s="452">
        <v>55</v>
      </c>
      <c r="B65" s="205" t="s">
        <v>1393</v>
      </c>
      <c r="C65" s="462">
        <f>-C53*C56</f>
        <v>5115076.2986026332</v>
      </c>
      <c r="D65" s="462">
        <f>-D53*D56</f>
        <v>-1563970.6931625407</v>
      </c>
      <c r="E65" s="462">
        <f>-E53*E56</f>
        <v>3551105.6054400941</v>
      </c>
      <c r="F65" s="462"/>
    </row>
    <row r="66" spans="1:6">
      <c r="A66" s="452">
        <v>56</v>
      </c>
      <c r="B66" s="205" t="s">
        <v>1399</v>
      </c>
      <c r="C66" s="462">
        <v>0</v>
      </c>
      <c r="D66" s="462">
        <v>0</v>
      </c>
      <c r="E66" s="462">
        <v>0</v>
      </c>
      <c r="F66" s="462"/>
    </row>
    <row r="67" spans="1:6">
      <c r="A67" s="452">
        <v>57</v>
      </c>
      <c r="C67" s="462"/>
      <c r="D67" s="462"/>
      <c r="E67" s="462"/>
      <c r="F67" s="462"/>
    </row>
    <row r="68" spans="1:6">
      <c r="A68" s="452">
        <v>58</v>
      </c>
      <c r="B68" s="205" t="s">
        <v>1400</v>
      </c>
      <c r="C68" s="464">
        <f>SUM(C64:C67)</f>
        <v>5865743.5867659673</v>
      </c>
      <c r="D68" s="464">
        <f t="shared" ref="D68:E68" si="9">SUM(D64:D67)</f>
        <v>-1585356.4020233001</v>
      </c>
      <c r="E68" s="464">
        <f t="shared" si="9"/>
        <v>4280387.1847426686</v>
      </c>
      <c r="F68" s="462"/>
    </row>
    <row r="69" spans="1:6">
      <c r="A69" s="452">
        <v>59</v>
      </c>
      <c r="C69" s="462"/>
      <c r="D69" s="462"/>
      <c r="E69" s="462"/>
      <c r="F69" s="462"/>
    </row>
    <row r="70" spans="1:6">
      <c r="A70" s="452">
        <v>60</v>
      </c>
      <c r="C70" s="462"/>
      <c r="D70" s="462"/>
      <c r="E70" s="462"/>
      <c r="F70" s="462"/>
    </row>
    <row r="71" spans="1:6" ht="13.5" thickBot="1">
      <c r="A71" s="452">
        <v>61</v>
      </c>
      <c r="B71" s="205" t="s">
        <v>1401</v>
      </c>
      <c r="C71" s="469">
        <f>C60+C62+C68</f>
        <v>5865743.5867659673</v>
      </c>
      <c r="D71" s="469">
        <f t="shared" ref="D71:E71" si="10">D60+D62+D68</f>
        <v>-1504905.4020233001</v>
      </c>
      <c r="E71" s="469">
        <f t="shared" si="10"/>
        <v>4360838.1847426686</v>
      </c>
      <c r="F71" s="462"/>
    </row>
    <row r="72" spans="1:6" ht="13.5" thickTop="1">
      <c r="C72" s="462"/>
      <c r="D72" s="462"/>
      <c r="E72" s="462"/>
      <c r="F72" s="462"/>
    </row>
    <row r="73" spans="1:6">
      <c r="C73" s="462">
        <f>C71-'II-E-3 FIT'!E54</f>
        <v>0</v>
      </c>
      <c r="D73" s="462"/>
      <c r="E73" s="462">
        <f>E71-'II-E-3 FIT'!H54</f>
        <v>-1199480.1069744676</v>
      </c>
      <c r="F73" s="462"/>
    </row>
    <row r="74" spans="1:6">
      <c r="C74" s="462"/>
      <c r="D74" s="462"/>
      <c r="E74" s="462"/>
      <c r="F74" s="462"/>
    </row>
    <row r="75" spans="1:6">
      <c r="C75" s="462"/>
      <c r="D75" s="462"/>
      <c r="E75" s="462"/>
      <c r="F75" s="462"/>
    </row>
    <row r="76" spans="1:6">
      <c r="C76" s="462"/>
      <c r="D76" s="462"/>
      <c r="E76" s="462"/>
      <c r="F76" s="462"/>
    </row>
    <row r="77" spans="1:6">
      <c r="C77" s="462"/>
      <c r="D77" s="462"/>
      <c r="E77" s="462"/>
      <c r="F77" s="462"/>
    </row>
  </sheetData>
  <phoneticPr fontId="24" type="noConversion"/>
  <pageMargins left="0.75" right="0.75" top="1" bottom="1" header="0.5" footer="0.5"/>
  <pageSetup scale="51" orientation="landscape" r:id="rId1"/>
  <headerFooter alignWithMargins="0">
    <oddHeader>&amp;R&amp;"Times New Roman,Regular"Schedule II-E-3.15
Page 1 of 1</oddHeader>
    <oddFooter>&amp;L&amp;"Times New Roman,Regular"Sponsored by: Suzanne Pepe Robbins</oddFooter>
  </headerFooter>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43">
    <tabColor theme="8" tint="0.39997558519241921"/>
    <pageSetUpPr fitToPage="1"/>
  </sheetPr>
  <dimension ref="A1:M28"/>
  <sheetViews>
    <sheetView view="pageLayout" zoomScaleNormal="100" zoomScaleSheetLayoutView="100" workbookViewId="0">
      <selection activeCell="C49" sqref="C49"/>
    </sheetView>
  </sheetViews>
  <sheetFormatPr defaultColWidth="9.140625" defaultRowHeight="11.25"/>
  <cols>
    <col min="1" max="1" width="5.85546875" style="650" customWidth="1"/>
    <col min="2" max="2" width="1.85546875" style="650" customWidth="1"/>
    <col min="3" max="3" width="42.5703125" style="650" customWidth="1"/>
    <col min="4" max="4" width="4" style="650" customWidth="1"/>
    <col min="5" max="5" width="14.85546875" style="650" customWidth="1"/>
    <col min="6" max="6" width="1.85546875" style="650" customWidth="1"/>
    <col min="7" max="7" width="14.85546875" style="650" customWidth="1"/>
    <col min="8" max="10" width="1.85546875" style="650" customWidth="1"/>
    <col min="11" max="11" width="14.85546875" style="650" customWidth="1"/>
    <col min="12" max="12" width="1.85546875" style="650" customWidth="1"/>
    <col min="13" max="13" width="14.85546875" style="650" customWidth="1"/>
    <col min="14" max="14" width="9.140625" style="650"/>
    <col min="15" max="15" width="13.140625" style="650" customWidth="1"/>
    <col min="16" max="16" width="12.85546875" style="650" customWidth="1"/>
    <col min="17" max="16384" width="9.140625" style="650"/>
  </cols>
  <sheetData>
    <row r="1" spans="1:13">
      <c r="C1" s="849" t="s">
        <v>162</v>
      </c>
      <c r="D1" s="850"/>
      <c r="E1" s="851"/>
      <c r="F1" s="651"/>
      <c r="G1" s="651"/>
      <c r="H1" s="651"/>
      <c r="I1" s="651"/>
      <c r="J1" s="651"/>
      <c r="K1" s="651"/>
      <c r="L1" s="651"/>
      <c r="M1" s="651"/>
    </row>
    <row r="2" spans="1:13">
      <c r="C2" s="852" t="s">
        <v>579</v>
      </c>
      <c r="D2" s="853"/>
      <c r="E2" s="854"/>
      <c r="F2" s="651"/>
      <c r="G2" s="651"/>
      <c r="H2" s="651"/>
      <c r="I2" s="651"/>
      <c r="J2" s="651"/>
      <c r="K2" s="651"/>
      <c r="L2" s="651"/>
      <c r="M2" s="651"/>
    </row>
    <row r="3" spans="1:13">
      <c r="C3" s="852" t="s">
        <v>2007</v>
      </c>
      <c r="D3" s="853"/>
      <c r="E3" s="854"/>
      <c r="F3" s="651"/>
      <c r="G3" s="651"/>
      <c r="H3" s="651"/>
      <c r="I3" s="651"/>
      <c r="J3" s="651"/>
      <c r="K3" s="651"/>
      <c r="L3" s="651"/>
      <c r="M3" s="651"/>
    </row>
    <row r="4" spans="1:13">
      <c r="C4" s="852" t="str">
        <f>'I-A'!B6</f>
        <v>TEST YEAR ENDED SEPTEMBER 30, 2024</v>
      </c>
      <c r="D4" s="853"/>
      <c r="E4" s="854"/>
      <c r="F4" s="651"/>
      <c r="G4" s="651"/>
      <c r="H4" s="651"/>
      <c r="I4" s="651"/>
      <c r="J4" s="651"/>
      <c r="K4" s="651"/>
      <c r="L4" s="651"/>
      <c r="M4" s="651"/>
    </row>
    <row r="5" spans="1:13" ht="12" thickBot="1">
      <c r="C5" s="855" t="str">
        <f>'I-A'!B7</f>
        <v>DOCKET 57467</v>
      </c>
      <c r="D5" s="856"/>
      <c r="E5" s="857"/>
      <c r="F5" s="651"/>
      <c r="G5" s="651"/>
      <c r="H5" s="651"/>
      <c r="I5" s="651"/>
      <c r="J5" s="651"/>
      <c r="K5" s="651"/>
      <c r="L5" s="651"/>
      <c r="M5" s="651"/>
    </row>
    <row r="8" spans="1:13">
      <c r="A8" s="652" t="s">
        <v>380</v>
      </c>
      <c r="B8" s="652"/>
      <c r="E8" s="1677" t="s">
        <v>1749</v>
      </c>
      <c r="F8" s="1677"/>
      <c r="G8" s="1677"/>
      <c r="H8" s="652"/>
      <c r="I8" s="652"/>
      <c r="J8" s="652"/>
      <c r="K8" s="1677" t="s">
        <v>529</v>
      </c>
      <c r="L8" s="1677"/>
      <c r="M8" s="1677"/>
    </row>
    <row r="9" spans="1:13">
      <c r="A9" s="1040" t="s">
        <v>556</v>
      </c>
      <c r="B9" s="652"/>
      <c r="C9" s="653" t="s">
        <v>530</v>
      </c>
      <c r="E9" s="654" t="s">
        <v>1750</v>
      </c>
      <c r="F9" s="652"/>
      <c r="G9" s="654" t="s">
        <v>531</v>
      </c>
      <c r="K9" s="654" t="s">
        <v>1750</v>
      </c>
      <c r="M9" s="654" t="s">
        <v>531</v>
      </c>
    </row>
    <row r="10" spans="1:13">
      <c r="A10" s="652"/>
      <c r="B10" s="652"/>
      <c r="E10" s="655"/>
      <c r="F10" s="656"/>
      <c r="G10" s="657"/>
      <c r="H10" s="656"/>
      <c r="I10" s="656"/>
      <c r="J10" s="656"/>
      <c r="K10" s="657"/>
      <c r="L10" s="656"/>
      <c r="M10" s="657"/>
    </row>
    <row r="11" spans="1:13">
      <c r="A11" s="652">
        <v>1</v>
      </c>
      <c r="B11" s="652"/>
      <c r="C11" s="658" t="s">
        <v>1738</v>
      </c>
      <c r="E11" s="662">
        <f>-'II-E-3.15'!C33</f>
        <v>-90906.36</v>
      </c>
      <c r="F11" s="659"/>
      <c r="G11" s="659">
        <f t="shared" ref="G11:G18" si="0">+E11*$G$24</f>
        <v>-19090.335599999999</v>
      </c>
      <c r="H11" s="659"/>
      <c r="I11" s="659"/>
      <c r="J11" s="659"/>
      <c r="K11" s="660">
        <f>+E11</f>
        <v>-90906.36</v>
      </c>
      <c r="L11" s="659"/>
      <c r="M11" s="659">
        <f t="shared" ref="M11:M18" si="1">+K11*$M$24</f>
        <v>-19090.335599999999</v>
      </c>
    </row>
    <row r="12" spans="1:13">
      <c r="A12" s="652">
        <f>+A11+1</f>
        <v>2</v>
      </c>
      <c r="B12" s="652"/>
      <c r="C12" s="658" t="s">
        <v>1741</v>
      </c>
      <c r="E12" s="662">
        <f>-'II-E-3.15'!C34</f>
        <v>-565545</v>
      </c>
      <c r="F12" s="659"/>
      <c r="G12" s="659">
        <f t="shared" si="0"/>
        <v>-118764.45</v>
      </c>
      <c r="H12" s="659"/>
      <c r="I12" s="659"/>
      <c r="J12" s="659"/>
      <c r="K12" s="660">
        <f t="shared" ref="K12:K18" si="2">+E12</f>
        <v>-565545</v>
      </c>
      <c r="L12" s="659"/>
      <c r="M12" s="659">
        <f t="shared" si="1"/>
        <v>-118764.45</v>
      </c>
    </row>
    <row r="13" spans="1:13">
      <c r="A13" s="652">
        <f t="shared" ref="A13:A24" si="3">+A12+1</f>
        <v>3</v>
      </c>
      <c r="B13" s="652"/>
      <c r="C13" s="658" t="s">
        <v>1742</v>
      </c>
      <c r="E13" s="662">
        <f>-'II-E-3.15'!C35</f>
        <v>-248005</v>
      </c>
      <c r="F13" s="659"/>
      <c r="G13" s="659">
        <f t="shared" si="0"/>
        <v>-52081.049999999996</v>
      </c>
      <c r="H13" s="659"/>
      <c r="I13" s="659"/>
      <c r="J13" s="659"/>
      <c r="K13" s="660">
        <f t="shared" si="2"/>
        <v>-248005</v>
      </c>
      <c r="L13" s="659"/>
      <c r="M13" s="659">
        <f t="shared" si="1"/>
        <v>-52081.049999999996</v>
      </c>
    </row>
    <row r="14" spans="1:13">
      <c r="A14" s="652">
        <f t="shared" si="3"/>
        <v>4</v>
      </c>
      <c r="B14" s="652"/>
      <c r="C14" s="658" t="s">
        <v>1743</v>
      </c>
      <c r="E14" s="658">
        <f>'II-E-3.15'!C46</f>
        <v>333252.39</v>
      </c>
      <c r="F14" s="659"/>
      <c r="G14" s="659">
        <f t="shared" si="0"/>
        <v>69983.001900000003</v>
      </c>
      <c r="H14" s="659"/>
      <c r="I14" s="659"/>
      <c r="J14" s="659"/>
      <c r="K14" s="660">
        <f t="shared" si="2"/>
        <v>333252.39</v>
      </c>
      <c r="L14" s="659"/>
      <c r="M14" s="659">
        <f t="shared" si="1"/>
        <v>69983.001900000003</v>
      </c>
    </row>
    <row r="15" spans="1:13">
      <c r="A15" s="652">
        <f t="shared" si="3"/>
        <v>5</v>
      </c>
      <c r="B15" s="652"/>
      <c r="C15" s="658" t="s">
        <v>1744</v>
      </c>
      <c r="E15" s="658">
        <f>'II-E-3.15'!C45</f>
        <v>300852.28000000003</v>
      </c>
      <c r="F15" s="659"/>
      <c r="G15" s="659">
        <f t="shared" si="0"/>
        <v>63178.978800000004</v>
      </c>
      <c r="H15" s="659"/>
      <c r="I15" s="659"/>
      <c r="J15" s="659"/>
      <c r="K15" s="660">
        <f t="shared" si="2"/>
        <v>300852.28000000003</v>
      </c>
      <c r="L15" s="659"/>
      <c r="M15" s="659">
        <f t="shared" si="1"/>
        <v>63178.978800000004</v>
      </c>
    </row>
    <row r="16" spans="1:13">
      <c r="A16" s="652">
        <f t="shared" si="3"/>
        <v>6</v>
      </c>
      <c r="B16" s="652"/>
      <c r="C16" s="658" t="s">
        <v>532</v>
      </c>
      <c r="E16" s="658">
        <f>-'II-E-3.15'!C22+'II-E-3.1'!G41</f>
        <v>3844957</v>
      </c>
      <c r="F16" s="659"/>
      <c r="G16" s="659">
        <f t="shared" si="0"/>
        <v>807440.97</v>
      </c>
      <c r="H16" s="659"/>
      <c r="I16" s="659"/>
      <c r="J16" s="659"/>
      <c r="K16" s="660">
        <f t="shared" si="2"/>
        <v>3844957</v>
      </c>
      <c r="L16" s="659"/>
      <c r="M16" s="659">
        <f t="shared" si="1"/>
        <v>807440.97</v>
      </c>
    </row>
    <row r="17" spans="1:13">
      <c r="A17" s="652">
        <f t="shared" si="3"/>
        <v>7</v>
      </c>
      <c r="B17" s="652"/>
      <c r="C17" s="650" t="s">
        <v>1862</v>
      </c>
      <c r="E17" s="662">
        <f>-'II-E-3.18'!I29</f>
        <v>-101836.70886075948</v>
      </c>
      <c r="F17" s="661"/>
      <c r="G17" s="659">
        <f t="shared" si="0"/>
        <v>-21385.708860759489</v>
      </c>
      <c r="H17" s="661"/>
      <c r="I17" s="661"/>
      <c r="J17" s="661"/>
      <c r="K17" s="660">
        <f t="shared" si="2"/>
        <v>-101836.70886075948</v>
      </c>
      <c r="L17" s="661"/>
      <c r="M17" s="659">
        <f t="shared" si="1"/>
        <v>-21385.708860759489</v>
      </c>
    </row>
    <row r="18" spans="1:13">
      <c r="A18" s="652">
        <f t="shared" si="3"/>
        <v>8</v>
      </c>
      <c r="B18" s="652"/>
      <c r="E18" s="658"/>
      <c r="F18" s="661"/>
      <c r="G18" s="659">
        <f t="shared" si="0"/>
        <v>0</v>
      </c>
      <c r="H18" s="661"/>
      <c r="I18" s="661"/>
      <c r="J18" s="661"/>
      <c r="K18" s="660">
        <f t="shared" si="2"/>
        <v>0</v>
      </c>
      <c r="L18" s="661"/>
      <c r="M18" s="659">
        <f t="shared" si="1"/>
        <v>0</v>
      </c>
    </row>
    <row r="19" spans="1:13">
      <c r="A19" s="652">
        <f t="shared" si="3"/>
        <v>9</v>
      </c>
      <c r="B19" s="652"/>
      <c r="E19" s="662"/>
      <c r="F19" s="662"/>
      <c r="G19" s="662"/>
      <c r="H19" s="662"/>
      <c r="I19" s="662"/>
      <c r="J19" s="662"/>
      <c r="K19" s="662"/>
      <c r="L19" s="662"/>
      <c r="M19" s="662"/>
    </row>
    <row r="20" spans="1:13">
      <c r="A20" s="652">
        <f t="shared" si="3"/>
        <v>10</v>
      </c>
      <c r="B20" s="652"/>
      <c r="E20" s="663"/>
      <c r="F20" s="664"/>
      <c r="G20" s="663"/>
      <c r="H20" s="664"/>
      <c r="I20" s="664"/>
      <c r="J20" s="664"/>
      <c r="K20" s="663"/>
      <c r="L20" s="664"/>
      <c r="M20" s="663"/>
    </row>
    <row r="21" spans="1:13" ht="12" thickBot="1">
      <c r="A21" s="652">
        <f t="shared" si="3"/>
        <v>11</v>
      </c>
      <c r="B21" s="652"/>
      <c r="C21" s="651" t="s">
        <v>1751</v>
      </c>
      <c r="E21" s="665">
        <f>SUM(E10:E20)</f>
        <v>3472768.6011392404</v>
      </c>
      <c r="F21" s="666"/>
      <c r="G21" s="665">
        <f>SUM(G10:G20)</f>
        <v>729281.40623924043</v>
      </c>
      <c r="H21" s="666"/>
      <c r="I21" s="666"/>
      <c r="J21" s="666"/>
      <c r="K21" s="665">
        <f>SUM(K10:K20)</f>
        <v>3472768.6011392404</v>
      </c>
      <c r="L21" s="666"/>
      <c r="M21" s="665">
        <f>SUM(M10:M20)</f>
        <v>729281.40623924043</v>
      </c>
    </row>
    <row r="22" spans="1:13" ht="12" thickTop="1">
      <c r="A22" s="652">
        <f t="shared" si="3"/>
        <v>12</v>
      </c>
      <c r="B22" s="652"/>
      <c r="E22" s="667"/>
      <c r="F22" s="636"/>
      <c r="G22" s="667"/>
      <c r="H22" s="636"/>
      <c r="I22" s="636"/>
      <c r="J22" s="636"/>
      <c r="K22" s="667"/>
      <c r="L22" s="636"/>
      <c r="M22" s="667"/>
    </row>
    <row r="23" spans="1:13">
      <c r="A23" s="652">
        <f t="shared" si="3"/>
        <v>13</v>
      </c>
      <c r="B23" s="652"/>
      <c r="F23" s="667"/>
      <c r="G23" s="667"/>
      <c r="H23" s="667"/>
      <c r="I23" s="667"/>
      <c r="J23" s="667"/>
      <c r="K23" s="667"/>
      <c r="L23" s="667"/>
      <c r="M23" s="667"/>
    </row>
    <row r="24" spans="1:13">
      <c r="A24" s="652">
        <f t="shared" si="3"/>
        <v>14</v>
      </c>
      <c r="B24" s="652"/>
      <c r="C24" s="650" t="s">
        <v>528</v>
      </c>
      <c r="E24" s="668"/>
      <c r="F24" s="667"/>
      <c r="G24" s="669">
        <v>0.21</v>
      </c>
      <c r="H24" s="667"/>
      <c r="I24" s="667"/>
      <c r="J24" s="667"/>
      <c r="K24" s="667"/>
      <c r="L24" s="667"/>
      <c r="M24" s="669">
        <v>0.21</v>
      </c>
    </row>
    <row r="25" spans="1:13">
      <c r="A25" s="652"/>
      <c r="B25" s="652"/>
      <c r="E25" s="668"/>
      <c r="F25" s="667"/>
      <c r="G25" s="667"/>
      <c r="H25" s="667"/>
      <c r="I25" s="667"/>
      <c r="J25" s="667"/>
      <c r="K25" s="667"/>
      <c r="L25" s="667"/>
      <c r="M25" s="667"/>
    </row>
    <row r="26" spans="1:13">
      <c r="A26" s="652"/>
      <c r="B26" s="652"/>
      <c r="E26" s="667"/>
      <c r="F26" s="667"/>
      <c r="G26" s="667"/>
      <c r="H26" s="667"/>
      <c r="I26" s="667"/>
      <c r="J26" s="667"/>
      <c r="K26" s="667"/>
      <c r="L26" s="667"/>
      <c r="M26" s="667"/>
    </row>
    <row r="27" spans="1:13">
      <c r="A27" s="652"/>
      <c r="B27" s="652"/>
      <c r="E27" s="667"/>
      <c r="F27" s="667"/>
      <c r="G27" s="667"/>
      <c r="H27" s="667"/>
      <c r="I27" s="667"/>
      <c r="J27" s="667"/>
      <c r="K27" s="667"/>
      <c r="L27" s="667"/>
      <c r="M27" s="667"/>
    </row>
    <row r="28" spans="1:13">
      <c r="A28" s="652"/>
      <c r="B28" s="652"/>
      <c r="F28" s="667"/>
    </row>
  </sheetData>
  <mergeCells count="2">
    <mergeCell ref="E8:G8"/>
    <mergeCell ref="K8:M8"/>
  </mergeCells>
  <phoneticPr fontId="24" type="noConversion"/>
  <pageMargins left="0.75" right="0.75" top="1" bottom="1" header="0.5" footer="0.5"/>
  <pageSetup orientation="landscape" r:id="rId1"/>
  <headerFooter alignWithMargins="0">
    <oddHeader>&amp;R&amp;"Times New Roman,Regular"Schedule II-E-3.16
Page 1 of 1</oddHeader>
    <oddFooter>&amp;L&amp;"Times New Roman,Regular"Sponsored by: Suzanne Pepe Robbins</oddFooter>
  </headerFooter>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979B70-DFFB-40C4-89FE-9439332CCEE8}">
  <sheetPr>
    <tabColor theme="0" tint="-0.499984740745262"/>
  </sheetPr>
  <dimension ref="A1:E17"/>
  <sheetViews>
    <sheetView view="pageLayout" zoomScaleNormal="100" zoomScaleSheetLayoutView="100" workbookViewId="0">
      <selection activeCell="C49" sqref="C49"/>
    </sheetView>
  </sheetViews>
  <sheetFormatPr defaultColWidth="9.140625" defaultRowHeight="12.75"/>
  <cols>
    <col min="1" max="1" width="7.42578125" style="205" customWidth="1"/>
    <col min="2" max="3" width="36.85546875" style="205" customWidth="1"/>
    <col min="4" max="5" width="15.140625" style="205" customWidth="1"/>
    <col min="6" max="16384" width="9.140625" style="205"/>
  </cols>
  <sheetData>
    <row r="1" spans="1:5" ht="13.5" thickBot="1"/>
    <row r="2" spans="1:5">
      <c r="B2" s="453" t="s">
        <v>162</v>
      </c>
      <c r="C2" s="454"/>
    </row>
    <row r="3" spans="1:5">
      <c r="B3" s="407" t="s">
        <v>579</v>
      </c>
      <c r="C3" s="456"/>
    </row>
    <row r="4" spans="1:5">
      <c r="B4" s="408" t="s">
        <v>2096</v>
      </c>
      <c r="C4" s="456"/>
    </row>
    <row r="5" spans="1:5">
      <c r="B5" s="408" t="str">
        <f>'I-A'!B6</f>
        <v>TEST YEAR ENDED SEPTEMBER 30, 2024</v>
      </c>
      <c r="C5" s="456"/>
    </row>
    <row r="6" spans="1:5" ht="13.5" thickBot="1">
      <c r="B6" s="457" t="str">
        <f>'I-A'!B7</f>
        <v>DOCKET 57467</v>
      </c>
      <c r="C6" s="458"/>
    </row>
    <row r="8" spans="1:5" ht="13.5" thickBot="1"/>
    <row r="9" spans="1:5">
      <c r="A9" s="1678" t="s">
        <v>1226</v>
      </c>
      <c r="B9" s="1678" t="s">
        <v>2081</v>
      </c>
      <c r="C9" s="1678" t="s">
        <v>2082</v>
      </c>
      <c r="D9" s="1678" t="s">
        <v>3</v>
      </c>
      <c r="E9" s="1678" t="s">
        <v>2083</v>
      </c>
    </row>
    <row r="10" spans="1:5">
      <c r="A10" s="1679"/>
      <c r="B10" s="1679"/>
      <c r="C10" s="1679"/>
      <c r="D10" s="1679"/>
      <c r="E10" s="1679"/>
    </row>
    <row r="11" spans="1:5">
      <c r="A11" s="1679"/>
      <c r="B11" s="1679"/>
      <c r="C11" s="1679"/>
      <c r="D11" s="1679"/>
      <c r="E11" s="1679"/>
    </row>
    <row r="12" spans="1:5" ht="13.5" thickBot="1">
      <c r="A12" s="1680"/>
      <c r="B12" s="1680"/>
      <c r="C12" s="1680"/>
      <c r="D12" s="1680"/>
      <c r="E12" s="1680"/>
    </row>
    <row r="13" spans="1:5" ht="13.5" thickBot="1">
      <c r="A13" s="452"/>
    </row>
    <row r="14" spans="1:5" ht="13.5" thickBot="1">
      <c r="A14" s="452"/>
      <c r="B14" s="1640" t="s">
        <v>2183</v>
      </c>
      <c r="C14" s="1641"/>
      <c r="D14" s="1642"/>
    </row>
    <row r="15" spans="1:5">
      <c r="A15" s="452"/>
    </row>
    <row r="16" spans="1:5">
      <c r="A16" s="452"/>
    </row>
    <row r="17" spans="1:1">
      <c r="A17" s="452"/>
    </row>
  </sheetData>
  <mergeCells count="6">
    <mergeCell ref="B14:D14"/>
    <mergeCell ref="E9:E12"/>
    <mergeCell ref="B9:B12"/>
    <mergeCell ref="A9:A12"/>
    <mergeCell ref="C9:C12"/>
    <mergeCell ref="D9:D12"/>
  </mergeCells>
  <pageMargins left="0.7" right="0.7" top="0.75" bottom="0.75" header="0.3" footer="0.3"/>
  <pageSetup orientation="landscape" r:id="rId1"/>
  <headerFooter>
    <oddHeader>&amp;R&amp;"Times New Roman,Regular"Schedule II-E-3.17
Page 1 of 1</oddHeader>
  </headerFooter>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A8600B-07ED-4183-A615-26CCCBBB2436}">
  <sheetPr>
    <tabColor theme="8" tint="0.39997558519241921"/>
    <pageSetUpPr fitToPage="1"/>
  </sheetPr>
  <dimension ref="A1:I37"/>
  <sheetViews>
    <sheetView view="pageLayout" zoomScaleNormal="100" zoomScaleSheetLayoutView="100" workbookViewId="0">
      <selection activeCell="C49" sqref="C49"/>
    </sheetView>
  </sheetViews>
  <sheetFormatPr defaultColWidth="9.140625" defaultRowHeight="12.75"/>
  <cols>
    <col min="1" max="1" width="9.140625" style="205"/>
    <col min="2" max="2" width="45.140625" style="205" customWidth="1"/>
    <col min="3" max="3" width="25.85546875" style="205" customWidth="1"/>
    <col min="4" max="4" width="20" style="205" customWidth="1"/>
    <col min="5" max="5" width="17.42578125" style="205" customWidth="1"/>
    <col min="6" max="7" width="15.140625" style="205" customWidth="1"/>
    <col min="8" max="9" width="16.140625" style="205" customWidth="1"/>
    <col min="10" max="16384" width="9.140625" style="205"/>
  </cols>
  <sheetData>
    <row r="1" spans="1:9" ht="13.5" thickBot="1"/>
    <row r="2" spans="1:9">
      <c r="B2" s="453" t="s">
        <v>162</v>
      </c>
      <c r="C2" s="454"/>
    </row>
    <row r="3" spans="1:9">
      <c r="B3" s="407" t="s">
        <v>579</v>
      </c>
      <c r="C3" s="456"/>
    </row>
    <row r="4" spans="1:9">
      <c r="B4" s="408" t="s">
        <v>2097</v>
      </c>
      <c r="C4" s="456"/>
    </row>
    <row r="5" spans="1:9">
      <c r="B5" s="408" t="str">
        <f>'I-A'!B6</f>
        <v>TEST YEAR ENDED SEPTEMBER 30, 2024</v>
      </c>
      <c r="C5" s="456"/>
    </row>
    <row r="6" spans="1:9" ht="13.5" thickBot="1">
      <c r="B6" s="457" t="str">
        <f>'I-A'!B7</f>
        <v>DOCKET 57467</v>
      </c>
      <c r="C6" s="458"/>
    </row>
    <row r="9" spans="1:9" ht="13.5" thickBot="1">
      <c r="B9" s="452">
        <v>1</v>
      </c>
      <c r="C9" s="452">
        <v>2</v>
      </c>
      <c r="D9" s="452">
        <v>3</v>
      </c>
      <c r="E9" s="452">
        <v>4</v>
      </c>
      <c r="F9" s="452">
        <v>5</v>
      </c>
      <c r="G9" s="452">
        <v>6</v>
      </c>
      <c r="H9" s="452">
        <v>7</v>
      </c>
      <c r="I9" s="452">
        <v>8</v>
      </c>
    </row>
    <row r="10" spans="1:9" s="1" customFormat="1" ht="13.5" customHeight="1" thickBot="1">
      <c r="A10" s="1131" t="s">
        <v>380</v>
      </c>
      <c r="B10" s="1678" t="s">
        <v>1</v>
      </c>
      <c r="C10" s="1678" t="s">
        <v>2085</v>
      </c>
      <c r="D10" s="1681" t="s">
        <v>1882</v>
      </c>
      <c r="E10" s="1682"/>
      <c r="F10" s="1683" t="s">
        <v>1884</v>
      </c>
      <c r="G10" s="1678" t="s">
        <v>2084</v>
      </c>
      <c r="H10" s="1681" t="s">
        <v>1883</v>
      </c>
      <c r="I10" s="1682"/>
    </row>
    <row r="11" spans="1:9" s="1" customFormat="1" ht="13.5" thickBot="1">
      <c r="A11" s="1132" t="s">
        <v>556</v>
      </c>
      <c r="B11" s="1680"/>
      <c r="C11" s="1680"/>
      <c r="D11" s="1133">
        <v>0.35</v>
      </c>
      <c r="E11" s="1135">
        <v>0.21</v>
      </c>
      <c r="F11" s="1684"/>
      <c r="G11" s="1680"/>
      <c r="H11" s="1135" t="s">
        <v>1871</v>
      </c>
      <c r="I11" s="1134" t="s">
        <v>1865</v>
      </c>
    </row>
    <row r="12" spans="1:9" s="1" customFormat="1" ht="11.25">
      <c r="B12" s="33"/>
      <c r="I12" s="531"/>
    </row>
    <row r="13" spans="1:9" s="1" customFormat="1">
      <c r="A13" s="452">
        <v>1</v>
      </c>
      <c r="B13" s="392" t="s">
        <v>1987</v>
      </c>
      <c r="I13" s="531"/>
    </row>
    <row r="14" spans="1:9" s="1" customFormat="1">
      <c r="A14" s="452">
        <v>2</v>
      </c>
      <c r="B14" s="584" t="s">
        <v>532</v>
      </c>
      <c r="C14" s="466">
        <v>-283007367.65726209</v>
      </c>
      <c r="D14" s="466">
        <f>+$C14*D$11</f>
        <v>-99052578.68004173</v>
      </c>
      <c r="E14" s="466">
        <f>+$C14*E$11</f>
        <v>-59431547.208025038</v>
      </c>
      <c r="F14" s="466">
        <f t="shared" ref="F14:F22" si="0">+D14-E14</f>
        <v>-39621031.472016692</v>
      </c>
      <c r="G14" s="876">
        <f>1/(1-$E$11)</f>
        <v>1.2658227848101264</v>
      </c>
      <c r="H14" s="466">
        <v>-50153204.179767951</v>
      </c>
      <c r="I14" s="585"/>
    </row>
    <row r="15" spans="1:9" s="1" customFormat="1">
      <c r="A15" s="452">
        <v>3</v>
      </c>
      <c r="B15" s="584" t="s">
        <v>1169</v>
      </c>
      <c r="C15" s="466">
        <v>2521516.1312604137</v>
      </c>
      <c r="D15" s="466">
        <f t="shared" ref="D15:E22" si="1">+$C15*D$11</f>
        <v>882530.64594114479</v>
      </c>
      <c r="E15" s="466">
        <f t="shared" si="1"/>
        <v>529518.38756468683</v>
      </c>
      <c r="F15" s="466">
        <f t="shared" si="0"/>
        <v>353012.25837645796</v>
      </c>
      <c r="G15" s="876">
        <f>+G14</f>
        <v>1.2658227848101264</v>
      </c>
      <c r="H15" s="466">
        <v>446851.12959043868</v>
      </c>
      <c r="I15" s="585"/>
    </row>
    <row r="16" spans="1:9" s="1" customFormat="1">
      <c r="A16" s="452">
        <v>4</v>
      </c>
      <c r="B16" s="584" t="s">
        <v>1868</v>
      </c>
      <c r="C16" s="466">
        <v>128435965.33702315</v>
      </c>
      <c r="D16" s="466">
        <f t="shared" si="1"/>
        <v>44952587.867958099</v>
      </c>
      <c r="E16" s="466">
        <f t="shared" si="1"/>
        <v>26971552.720774863</v>
      </c>
      <c r="F16" s="466">
        <f t="shared" si="0"/>
        <v>17981035.147183236</v>
      </c>
      <c r="G16" s="876">
        <f t="shared" ref="G16:G21" si="2">+G15</f>
        <v>1.2658227848101264</v>
      </c>
      <c r="H16" s="466">
        <v>22760803.983776245</v>
      </c>
      <c r="I16" s="585"/>
    </row>
    <row r="17" spans="1:9" s="1" customFormat="1">
      <c r="A17" s="452">
        <v>5</v>
      </c>
      <c r="B17" s="584" t="s">
        <v>1858</v>
      </c>
      <c r="C17" s="466">
        <v>-2424168.0700000087</v>
      </c>
      <c r="D17" s="466">
        <f t="shared" si="1"/>
        <v>-848458.82450000301</v>
      </c>
      <c r="E17" s="466">
        <f t="shared" si="1"/>
        <v>-509075.29470000183</v>
      </c>
      <c r="F17" s="466">
        <f t="shared" si="0"/>
        <v>-339383.52980000118</v>
      </c>
      <c r="G17" s="876">
        <f t="shared" si="2"/>
        <v>1.2658227848101264</v>
      </c>
      <c r="H17" s="205"/>
      <c r="I17" s="585">
        <v>-429599.99999999994</v>
      </c>
    </row>
    <row r="18" spans="1:9" s="1" customFormat="1">
      <c r="A18" s="452">
        <v>6</v>
      </c>
      <c r="B18" s="584" t="s">
        <v>1866</v>
      </c>
      <c r="C18" s="466">
        <v>1049417.5967172268</v>
      </c>
      <c r="D18" s="466">
        <f t="shared" si="1"/>
        <v>367296.15885102935</v>
      </c>
      <c r="E18" s="466">
        <f t="shared" si="1"/>
        <v>220377.69531061762</v>
      </c>
      <c r="F18" s="466">
        <f t="shared" si="0"/>
        <v>146918.46354041173</v>
      </c>
      <c r="G18" s="876">
        <f t="shared" si="2"/>
        <v>1.2658227848101264</v>
      </c>
      <c r="H18" s="205"/>
      <c r="I18" s="585">
        <v>185972.15189873416</v>
      </c>
    </row>
    <row r="19" spans="1:9" s="1" customFormat="1">
      <c r="A19" s="452">
        <v>7</v>
      </c>
      <c r="B19" s="584" t="s">
        <v>1832</v>
      </c>
      <c r="C19" s="466">
        <v>1638652.4235992972</v>
      </c>
      <c r="D19" s="466">
        <f t="shared" si="1"/>
        <v>573528.34825975401</v>
      </c>
      <c r="E19" s="466">
        <f t="shared" si="1"/>
        <v>344117.00895585242</v>
      </c>
      <c r="F19" s="466">
        <f t="shared" si="0"/>
        <v>229411.33930390159</v>
      </c>
      <c r="G19" s="876">
        <f t="shared" si="2"/>
        <v>1.2658227848101264</v>
      </c>
      <c r="H19" s="205"/>
      <c r="I19" s="585">
        <v>290393.67088607594</v>
      </c>
    </row>
    <row r="20" spans="1:9" s="1" customFormat="1">
      <c r="A20" s="452">
        <v>8</v>
      </c>
      <c r="B20" s="584" t="s">
        <v>1743</v>
      </c>
      <c r="C20" s="466">
        <v>-9550652.5599350464</v>
      </c>
      <c r="D20" s="466">
        <f t="shared" si="1"/>
        <v>-3342728.3959772661</v>
      </c>
      <c r="E20" s="466">
        <f t="shared" si="1"/>
        <v>-2005637.0375863598</v>
      </c>
      <c r="F20" s="466">
        <f t="shared" si="0"/>
        <v>-1337091.3583909064</v>
      </c>
      <c r="G20" s="876">
        <f t="shared" si="2"/>
        <v>1.2658227848101264</v>
      </c>
      <c r="H20" s="205"/>
      <c r="I20" s="585">
        <v>-1692520.2531645568</v>
      </c>
    </row>
    <row r="21" spans="1:9" s="1" customFormat="1">
      <c r="A21" s="452">
        <v>9</v>
      </c>
      <c r="B21" s="584" t="s">
        <v>1988</v>
      </c>
      <c r="C21" s="466">
        <v>6702208.5999999195</v>
      </c>
      <c r="D21" s="466">
        <f t="shared" si="1"/>
        <v>2345773.0099999718</v>
      </c>
      <c r="E21" s="466">
        <f t="shared" si="1"/>
        <v>1407463.8059999831</v>
      </c>
      <c r="F21" s="466">
        <f t="shared" si="0"/>
        <v>938309.20399998873</v>
      </c>
      <c r="G21" s="876">
        <f t="shared" si="2"/>
        <v>1.2658227848101264</v>
      </c>
      <c r="H21" s="205"/>
      <c r="I21" s="585">
        <v>1187732.9113924049</v>
      </c>
    </row>
    <row r="22" spans="1:9" s="1" customFormat="1">
      <c r="A22" s="452">
        <v>10</v>
      </c>
      <c r="B22" s="584" t="s">
        <v>1867</v>
      </c>
      <c r="C22" s="466">
        <v>4883150.5736666666</v>
      </c>
      <c r="D22" s="466">
        <f t="shared" si="1"/>
        <v>1709102.7007833333</v>
      </c>
      <c r="E22" s="466">
        <f t="shared" si="1"/>
        <v>1025461.62047</v>
      </c>
      <c r="F22" s="466">
        <f t="shared" si="0"/>
        <v>683641.08031333331</v>
      </c>
      <c r="G22" s="876">
        <f>+G20</f>
        <v>1.2658227848101264</v>
      </c>
      <c r="H22" s="205"/>
      <c r="I22" s="585">
        <v>865368.3544303797</v>
      </c>
    </row>
    <row r="23" spans="1:9" s="1" customFormat="1">
      <c r="A23" s="452">
        <v>11</v>
      </c>
      <c r="B23" s="584"/>
      <c r="C23" s="205"/>
      <c r="D23" s="205"/>
      <c r="E23" s="205"/>
      <c r="F23" s="205"/>
      <c r="G23" s="205"/>
      <c r="H23" s="205"/>
      <c r="I23" s="639"/>
    </row>
    <row r="24" spans="1:9" s="1" customFormat="1">
      <c r="A24" s="452">
        <v>12</v>
      </c>
      <c r="B24" s="800" t="s">
        <v>12</v>
      </c>
      <c r="C24" s="798">
        <f>+SUM(C12:C23)</f>
        <v>-149751277.62493047</v>
      </c>
      <c r="D24" s="798">
        <f>+SUM(D12:D23)</f>
        <v>-52412947.168725677</v>
      </c>
      <c r="E24" s="798">
        <f>+SUM(E12:E23)</f>
        <v>-31447768.301235393</v>
      </c>
      <c r="F24" s="798">
        <f t="shared" ref="F24" si="3">+SUM(F12:F23)</f>
        <v>-20965178.867490269</v>
      </c>
      <c r="G24" s="205"/>
      <c r="H24" s="798">
        <f>+SUM(H12:H23)</f>
        <v>-26945549.066401269</v>
      </c>
      <c r="I24" s="801">
        <f t="shared" ref="I24" si="4">+SUM(I12:I23)</f>
        <v>407346.83544303791</v>
      </c>
    </row>
    <row r="25" spans="1:9" s="1" customFormat="1">
      <c r="A25" s="452">
        <v>13</v>
      </c>
      <c r="B25" s="584"/>
      <c r="C25" s="205"/>
      <c r="D25" s="205"/>
      <c r="E25" s="205"/>
      <c r="F25" s="205"/>
      <c r="G25" s="205"/>
      <c r="H25" s="205"/>
      <c r="I25" s="639"/>
    </row>
    <row r="26" spans="1:9" s="1" customFormat="1">
      <c r="A26" s="452">
        <v>14</v>
      </c>
      <c r="B26" s="802" t="s">
        <v>1885</v>
      </c>
      <c r="C26" s="205"/>
      <c r="D26" s="205"/>
      <c r="E26" s="205"/>
      <c r="F26" s="205"/>
      <c r="G26" s="205"/>
      <c r="H26" s="205"/>
      <c r="I26" s="639"/>
    </row>
    <row r="27" spans="1:9" s="1" customFormat="1">
      <c r="A27" s="452">
        <v>15</v>
      </c>
      <c r="B27" s="803"/>
      <c r="C27" s="205"/>
      <c r="D27" s="205"/>
      <c r="E27" s="205"/>
      <c r="F27" s="205"/>
      <c r="G27" s="205"/>
      <c r="H27" s="205"/>
      <c r="I27" s="639"/>
    </row>
    <row r="28" spans="1:9" s="1" customFormat="1">
      <c r="A28" s="452">
        <v>16</v>
      </c>
      <c r="B28" s="803" t="s">
        <v>1886</v>
      </c>
      <c r="C28" s="205"/>
      <c r="D28" s="205"/>
      <c r="E28" s="205"/>
      <c r="F28" s="205"/>
      <c r="G28" s="205"/>
      <c r="H28" s="205"/>
      <c r="I28" s="1371">
        <v>4</v>
      </c>
    </row>
    <row r="29" spans="1:9" s="1" customFormat="1">
      <c r="A29" s="452">
        <v>17</v>
      </c>
      <c r="B29" s="803" t="s">
        <v>1989</v>
      </c>
      <c r="C29" s="205"/>
      <c r="D29" s="205"/>
      <c r="E29" s="205"/>
      <c r="F29" s="205"/>
      <c r="G29" s="205"/>
      <c r="H29" s="877" t="s">
        <v>333</v>
      </c>
      <c r="I29" s="799">
        <f>+I24/I28</f>
        <v>101836.70886075948</v>
      </c>
    </row>
    <row r="30" spans="1:9" s="1" customFormat="1">
      <c r="A30" s="452">
        <v>18</v>
      </c>
      <c r="B30" s="803"/>
      <c r="C30" s="205"/>
      <c r="D30" s="205"/>
      <c r="E30" s="205"/>
      <c r="F30" s="205"/>
      <c r="G30" s="205"/>
      <c r="H30" s="205"/>
      <c r="I30" s="639"/>
    </row>
    <row r="31" spans="1:9" s="1" customFormat="1">
      <c r="A31" s="452">
        <v>19</v>
      </c>
      <c r="B31" s="803"/>
      <c r="C31" s="205"/>
      <c r="D31" s="205"/>
      <c r="E31" s="205"/>
      <c r="F31" s="205"/>
      <c r="G31" s="205"/>
      <c r="H31" s="205"/>
      <c r="I31" s="639"/>
    </row>
    <row r="32" spans="1:9" s="1" customFormat="1" ht="13.5" thickBot="1">
      <c r="A32" s="452">
        <v>20</v>
      </c>
      <c r="B32" s="878" t="s">
        <v>1982</v>
      </c>
      <c r="C32" s="804"/>
      <c r="D32" s="804"/>
      <c r="E32" s="804"/>
      <c r="F32" s="804"/>
      <c r="G32" s="804"/>
      <c r="H32" s="804"/>
      <c r="I32" s="805"/>
    </row>
    <row r="33" spans="1:9" s="1" customFormat="1">
      <c r="A33" s="452"/>
      <c r="B33" s="205"/>
      <c r="C33" s="205"/>
      <c r="D33" s="205"/>
      <c r="E33" s="205"/>
      <c r="F33" s="205"/>
      <c r="G33" s="205"/>
      <c r="H33" s="205"/>
      <c r="I33" s="205"/>
    </row>
    <row r="34" spans="1:9" s="1" customFormat="1">
      <c r="A34" s="452"/>
      <c r="B34" s="205"/>
      <c r="C34" s="205"/>
      <c r="D34" s="205"/>
      <c r="E34" s="205"/>
      <c r="F34" s="205"/>
      <c r="G34" s="205"/>
      <c r="H34" s="205"/>
      <c r="I34" s="205"/>
    </row>
    <row r="35" spans="1:9" s="1" customFormat="1">
      <c r="A35" s="452"/>
      <c r="B35" s="205"/>
      <c r="C35" s="205"/>
      <c r="D35" s="205"/>
      <c r="E35" s="205"/>
      <c r="F35" s="205"/>
      <c r="G35" s="205"/>
      <c r="H35" s="205"/>
      <c r="I35" s="205"/>
    </row>
    <row r="36" spans="1:9" s="1" customFormat="1">
      <c r="A36" s="452"/>
      <c r="B36" s="205"/>
      <c r="C36" s="205"/>
      <c r="D36" s="205"/>
      <c r="E36" s="205"/>
      <c r="F36" s="205"/>
      <c r="G36" s="205"/>
      <c r="H36" s="205"/>
      <c r="I36" s="205"/>
    </row>
    <row r="37" spans="1:9" s="1" customFormat="1">
      <c r="A37" s="452"/>
      <c r="B37" s="205"/>
      <c r="C37" s="205"/>
      <c r="D37" s="205"/>
      <c r="E37" s="205"/>
      <c r="F37" s="205"/>
      <c r="G37" s="205"/>
      <c r="H37" s="205"/>
      <c r="I37" s="205"/>
    </row>
  </sheetData>
  <mergeCells count="6">
    <mergeCell ref="D10:E10"/>
    <mergeCell ref="H10:I10"/>
    <mergeCell ref="B10:B11"/>
    <mergeCell ref="F10:F11"/>
    <mergeCell ref="G10:G11"/>
    <mergeCell ref="C10:C11"/>
  </mergeCells>
  <pageMargins left="0.7" right="0.7" top="0.75" bottom="0.75" header="0.3" footer="0.3"/>
  <pageSetup scale="69" orientation="landscape" r:id="rId1"/>
  <headerFooter>
    <oddHeader>&amp;R&amp;"Times New Roman,Regular"Schedule II-E-3.18
Page 1 of 1</oddHeader>
    <oddFooter>&amp;L&amp;"Times New Roman,Regular"Sponsored by: Suzanne Pepe Robbins</oddFooter>
  </headerFooter>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87F9C3-03C8-4755-A825-5100107B8A76}">
  <sheetPr>
    <tabColor theme="8" tint="0.39997558519241921"/>
  </sheetPr>
  <dimension ref="B1:C10"/>
  <sheetViews>
    <sheetView view="pageLayout" zoomScaleNormal="100" zoomScaleSheetLayoutView="100" workbookViewId="0">
      <selection activeCell="C49" sqref="C49"/>
    </sheetView>
  </sheetViews>
  <sheetFormatPr defaultRowHeight="12.75"/>
  <cols>
    <col min="1" max="1" width="8.140625" customWidth="1"/>
    <col min="2" max="3" width="36.85546875" customWidth="1"/>
    <col min="4" max="4" width="15.140625" customWidth="1"/>
    <col min="5" max="5" width="16.85546875" customWidth="1"/>
  </cols>
  <sheetData>
    <row r="1" spans="2:3" ht="13.5" thickBot="1"/>
    <row r="2" spans="2:3">
      <c r="B2" s="406" t="s">
        <v>162</v>
      </c>
      <c r="C2" s="405"/>
    </row>
    <row r="3" spans="2:3">
      <c r="B3" s="407" t="s">
        <v>579</v>
      </c>
      <c r="C3" s="410"/>
    </row>
    <row r="4" spans="2:3">
      <c r="B4" s="408" t="s">
        <v>2098</v>
      </c>
      <c r="C4" s="410"/>
    </row>
    <row r="5" spans="2:3">
      <c r="B5" s="408" t="str">
        <f>'I-A'!B6</f>
        <v>TEST YEAR ENDED SEPTEMBER 30, 2024</v>
      </c>
      <c r="C5" s="410"/>
    </row>
    <row r="6" spans="2:3" ht="13.5" thickBot="1">
      <c r="B6" s="409" t="str">
        <f>'I-A'!B7</f>
        <v>DOCKET 57467</v>
      </c>
      <c r="C6" s="411"/>
    </row>
    <row r="9" spans="2:3" ht="13.5" thickBot="1"/>
    <row r="10" spans="2:3" ht="13.5" thickBot="1">
      <c r="B10" s="623" t="s">
        <v>1947</v>
      </c>
      <c r="C10" s="867"/>
    </row>
  </sheetData>
  <pageMargins left="0.7" right="0.7" top="0.75" bottom="0.75" header="0.3" footer="0.3"/>
  <pageSetup orientation="landscape" r:id="rId1"/>
  <headerFooter>
    <oddHeader>&amp;R&amp;"Times New Roman,Regular"Schedule II-E-3.19
Page 1 of 1</oddHeader>
    <oddFooter>&amp;L&amp;"Times New Roman,Regular"Sponsored by: Suzanne Pepe Robbins</oddFooter>
  </headerFooter>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1CC743-7B1F-43B2-9A78-17CCC3A60740}">
  <sheetPr>
    <tabColor theme="0" tint="-0.499984740745262"/>
  </sheetPr>
  <dimension ref="B1:D10"/>
  <sheetViews>
    <sheetView view="pageLayout" zoomScaleNormal="100" zoomScaleSheetLayoutView="100" workbookViewId="0">
      <selection activeCell="C49" sqref="C49"/>
    </sheetView>
  </sheetViews>
  <sheetFormatPr defaultRowHeight="12.75"/>
  <cols>
    <col min="2" max="3" width="36.85546875" customWidth="1"/>
    <col min="4" max="4" width="15.140625" customWidth="1"/>
    <col min="5" max="5" width="16.85546875" customWidth="1"/>
    <col min="6" max="7" width="15.140625" customWidth="1"/>
  </cols>
  <sheetData>
    <row r="1" spans="2:4" ht="13.5" thickBot="1"/>
    <row r="2" spans="2:4">
      <c r="B2" s="406" t="s">
        <v>162</v>
      </c>
      <c r="C2" s="405"/>
    </row>
    <row r="3" spans="2:4">
      <c r="B3" s="407" t="s">
        <v>579</v>
      </c>
      <c r="C3" s="410"/>
    </row>
    <row r="4" spans="2:4">
      <c r="B4" s="408" t="s">
        <v>2099</v>
      </c>
      <c r="C4" s="410"/>
    </row>
    <row r="5" spans="2:4">
      <c r="B5" s="408" t="str">
        <f>'I-A'!B6</f>
        <v>TEST YEAR ENDED SEPTEMBER 30, 2024</v>
      </c>
      <c r="C5" s="410"/>
    </row>
    <row r="6" spans="2:4" ht="13.5" thickBot="1">
      <c r="B6" s="409" t="str">
        <f>'I-A'!B7</f>
        <v>DOCKET 57467</v>
      </c>
      <c r="C6" s="411"/>
    </row>
    <row r="9" spans="2:4" ht="13.5" thickBot="1"/>
    <row r="10" spans="2:4" ht="13.5" thickBot="1">
      <c r="B10" s="1640" t="s">
        <v>2184</v>
      </c>
      <c r="C10" s="1641"/>
      <c r="D10" s="1642"/>
    </row>
  </sheetData>
  <mergeCells count="1">
    <mergeCell ref="B10:D10"/>
  </mergeCells>
  <pageMargins left="0.7" right="0.7" top="0.75" bottom="0.75" header="0.3" footer="0.3"/>
  <pageSetup orientation="landscape" r:id="rId1"/>
  <headerFooter>
    <oddHeader>&amp;R&amp;"Times New Roman,Regular"Schedule II-E-3.20
Page 1 of 1</oddHeader>
  </headerFooter>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485AE-A2D6-48C2-BEA9-DB8AADF5EB74}">
  <sheetPr>
    <tabColor theme="8" tint="0.39997558519241921"/>
  </sheetPr>
  <dimension ref="B1:C10"/>
  <sheetViews>
    <sheetView view="pageLayout" zoomScaleNormal="100" zoomScaleSheetLayoutView="100" workbookViewId="0">
      <selection activeCell="C49" sqref="C49"/>
    </sheetView>
  </sheetViews>
  <sheetFormatPr defaultColWidth="9.140625" defaultRowHeight="12.75"/>
  <cols>
    <col min="1" max="1" width="9.140625" style="205"/>
    <col min="2" max="3" width="36.85546875" style="205" customWidth="1"/>
    <col min="4" max="4" width="15.140625" style="205" customWidth="1"/>
    <col min="5" max="5" width="16.85546875" style="205" customWidth="1"/>
    <col min="6" max="7" width="15.140625" style="205" customWidth="1"/>
    <col min="8" max="16384" width="9.140625" style="205"/>
  </cols>
  <sheetData>
    <row r="1" spans="2:3" ht="13.5" thickBot="1"/>
    <row r="2" spans="2:3">
      <c r="B2" s="453" t="s">
        <v>162</v>
      </c>
      <c r="C2" s="454"/>
    </row>
    <row r="3" spans="2:3">
      <c r="B3" s="407" t="s">
        <v>579</v>
      </c>
      <c r="C3" s="456"/>
    </row>
    <row r="4" spans="2:3">
      <c r="B4" s="408" t="s">
        <v>2100</v>
      </c>
      <c r="C4" s="456"/>
    </row>
    <row r="5" spans="2:3">
      <c r="B5" s="408" t="str">
        <f>'I-A'!B6</f>
        <v>TEST YEAR ENDED SEPTEMBER 30, 2024</v>
      </c>
      <c r="C5" s="456"/>
    </row>
    <row r="6" spans="2:3" ht="13.5" thickBot="1">
      <c r="B6" s="457" t="str">
        <f>'I-A'!B7</f>
        <v>DOCKET 57467</v>
      </c>
      <c r="C6" s="458"/>
    </row>
    <row r="10" spans="2:3">
      <c r="B10" s="205" t="s">
        <v>1369</v>
      </c>
    </row>
  </sheetData>
  <pageMargins left="0.7" right="0.7" top="0.75" bottom="0.75" header="0.3" footer="0.3"/>
  <pageSetup orientation="landscape" r:id="rId1"/>
  <headerFooter>
    <oddHeader>&amp;R&amp;"Times New Roman,Regular"Schedule II-E-3.21
Page 1 of 1</oddHeader>
    <oddFooter>&amp;L&amp;"Times New Roman,Regular"Sponsored by: Suzanne Pepe Robbins</oddFooter>
  </headerFooter>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62AED-64B0-454D-A803-2004AD9FE28D}">
  <sheetPr>
    <tabColor theme="8" tint="0.39997558519241921"/>
    <pageSetUpPr fitToPage="1"/>
  </sheetPr>
  <dimension ref="B1:C12"/>
  <sheetViews>
    <sheetView view="pageLayout" zoomScaleNormal="100" zoomScaleSheetLayoutView="100" workbookViewId="0">
      <selection activeCell="C49" sqref="C49"/>
    </sheetView>
  </sheetViews>
  <sheetFormatPr defaultColWidth="9.140625" defaultRowHeight="12.75"/>
  <cols>
    <col min="1" max="1" width="9.140625" style="205"/>
    <col min="2" max="3" width="36.85546875" style="205" customWidth="1"/>
    <col min="4" max="4" width="15.140625" style="205" customWidth="1"/>
    <col min="5" max="5" width="16.85546875" style="205" customWidth="1"/>
    <col min="6" max="7" width="15.140625" style="205" customWidth="1"/>
    <col min="8" max="16384" width="9.140625" style="205"/>
  </cols>
  <sheetData>
    <row r="1" spans="2:3" ht="13.5" thickBot="1"/>
    <row r="2" spans="2:3">
      <c r="B2" s="453" t="s">
        <v>162</v>
      </c>
      <c r="C2" s="454"/>
    </row>
    <row r="3" spans="2:3">
      <c r="B3" s="407" t="s">
        <v>579</v>
      </c>
      <c r="C3" s="456"/>
    </row>
    <row r="4" spans="2:3">
      <c r="B4" s="408" t="s">
        <v>2101</v>
      </c>
      <c r="C4" s="456"/>
    </row>
    <row r="5" spans="2:3">
      <c r="B5" s="408" t="str">
        <f>'I-A'!B6</f>
        <v>TEST YEAR ENDED SEPTEMBER 30, 2024</v>
      </c>
      <c r="C5" s="456"/>
    </row>
    <row r="6" spans="2:3" ht="13.5" thickBot="1">
      <c r="B6" s="457" t="str">
        <f>'I-A'!B7</f>
        <v>DOCKET 57467</v>
      </c>
      <c r="C6" s="458"/>
    </row>
    <row r="10" spans="2:3">
      <c r="B10" s="205" t="s">
        <v>1367</v>
      </c>
    </row>
    <row r="11" spans="2:3">
      <c r="B11" s="205" t="s">
        <v>1368</v>
      </c>
    </row>
    <row r="12" spans="2:3">
      <c r="B12" s="205" t="s">
        <v>1985</v>
      </c>
    </row>
  </sheetData>
  <pageMargins left="0.7" right="0.7" top="0.75" bottom="0.75" header="0.3" footer="0.3"/>
  <pageSetup orientation="landscape" r:id="rId1"/>
  <headerFooter>
    <oddHeader>&amp;R&amp;"Times New Roman,Regular"Schedule II-E-3.22
Page 1 of 1</oddHeader>
    <oddFooter>&amp;L&amp;"Times New Roman,Regular"Sponsored by: Suzanne Pepe Robbins</oddFooter>
  </headerFooter>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30A4D-63F8-467D-B047-76A75E9604E4}">
  <sheetPr>
    <tabColor theme="8" tint="0.39997558519241921"/>
  </sheetPr>
  <dimension ref="A1:F25"/>
  <sheetViews>
    <sheetView view="pageLayout" zoomScaleNormal="100" zoomScaleSheetLayoutView="100" workbookViewId="0">
      <selection activeCell="C49" sqref="C49"/>
    </sheetView>
  </sheetViews>
  <sheetFormatPr defaultColWidth="9.140625" defaultRowHeight="12.75"/>
  <cols>
    <col min="1" max="1" width="9.140625" style="205"/>
    <col min="2" max="2" width="35.85546875" style="205" customWidth="1"/>
    <col min="3" max="3" width="1.42578125" style="205" customWidth="1"/>
    <col min="4" max="4" width="34.5703125" style="205" customWidth="1"/>
    <col min="5" max="5" width="1.42578125" style="205" customWidth="1"/>
    <col min="6" max="6" width="64.5703125" style="205" customWidth="1"/>
    <col min="7" max="16384" width="9.140625" style="205"/>
  </cols>
  <sheetData>
    <row r="1" spans="1:6" ht="13.5" thickBot="1"/>
    <row r="2" spans="1:6">
      <c r="B2" s="673" t="s">
        <v>162</v>
      </c>
      <c r="C2" s="670"/>
      <c r="D2" s="454"/>
    </row>
    <row r="3" spans="1:6">
      <c r="B3" s="674" t="s">
        <v>579</v>
      </c>
      <c r="C3" s="671"/>
      <c r="D3" s="456"/>
    </row>
    <row r="4" spans="1:6">
      <c r="B4" s="675" t="s">
        <v>2102</v>
      </c>
      <c r="C4" s="671"/>
      <c r="D4" s="456"/>
    </row>
    <row r="5" spans="1:6">
      <c r="B5" s="675" t="str">
        <f>'I-A'!B6</f>
        <v>TEST YEAR ENDED SEPTEMBER 30, 2024</v>
      </c>
      <c r="C5" s="671"/>
      <c r="D5" s="456"/>
    </row>
    <row r="6" spans="1:6" ht="13.5" thickBot="1">
      <c r="B6" s="676" t="str">
        <f>'I-A'!B7</f>
        <v>DOCKET 57467</v>
      </c>
      <c r="C6" s="672"/>
      <c r="D6" s="458"/>
    </row>
    <row r="11" spans="1:6">
      <c r="A11" s="465"/>
      <c r="B11" s="1685" t="s">
        <v>1263</v>
      </c>
      <c r="C11" s="1685"/>
      <c r="D11" s="1685"/>
      <c r="E11" s="465"/>
      <c r="F11" s="465"/>
    </row>
    <row r="12" spans="1:6">
      <c r="A12" s="1041"/>
      <c r="B12" s="1041"/>
      <c r="C12" s="1041"/>
      <c r="D12" s="1041"/>
      <c r="E12" s="1041"/>
      <c r="F12" s="1041"/>
    </row>
    <row r="13" spans="1:6">
      <c r="A13" s="452"/>
      <c r="B13" s="452"/>
      <c r="C13" s="452"/>
      <c r="D13" s="452" t="s">
        <v>1264</v>
      </c>
      <c r="E13" s="452"/>
      <c r="F13" s="452"/>
    </row>
    <row r="14" spans="1:6">
      <c r="A14" s="452" t="s">
        <v>380</v>
      </c>
      <c r="B14" s="452" t="s">
        <v>1265</v>
      </c>
      <c r="C14" s="452"/>
      <c r="D14" s="452" t="s">
        <v>1266</v>
      </c>
      <c r="E14" s="452"/>
      <c r="F14" s="452"/>
    </row>
    <row r="15" spans="1:6">
      <c r="A15" s="459" t="s">
        <v>556</v>
      </c>
      <c r="B15" s="459" t="s">
        <v>525</v>
      </c>
      <c r="C15" s="459"/>
      <c r="D15" s="459" t="s">
        <v>1267</v>
      </c>
      <c r="E15" s="459"/>
      <c r="F15" s="459" t="s">
        <v>1</v>
      </c>
    </row>
    <row r="16" spans="1:6">
      <c r="A16" s="452">
        <v>1</v>
      </c>
      <c r="B16" s="797" t="s">
        <v>1878</v>
      </c>
      <c r="C16" s="452"/>
      <c r="D16" s="452"/>
      <c r="E16" s="452"/>
      <c r="F16" s="452"/>
    </row>
    <row r="17" spans="1:6">
      <c r="A17" s="677">
        <v>2</v>
      </c>
      <c r="B17" s="678">
        <v>2013</v>
      </c>
      <c r="C17" s="677"/>
      <c r="D17" s="677" t="s">
        <v>1752</v>
      </c>
      <c r="E17" s="678"/>
      <c r="F17" s="678" t="s">
        <v>1980</v>
      </c>
    </row>
    <row r="18" spans="1:6">
      <c r="A18" s="452">
        <v>3</v>
      </c>
      <c r="B18" s="678" t="s">
        <v>1872</v>
      </c>
      <c r="C18" s="677"/>
      <c r="D18" s="677" t="s">
        <v>1873</v>
      </c>
      <c r="E18" s="678"/>
      <c r="F18" s="678" t="s">
        <v>1874</v>
      </c>
    </row>
    <row r="19" spans="1:6">
      <c r="A19" s="452">
        <v>4</v>
      </c>
      <c r="B19" s="678" t="s">
        <v>1872</v>
      </c>
      <c r="C19" s="677"/>
      <c r="D19" s="677" t="s">
        <v>1875</v>
      </c>
      <c r="E19" s="678"/>
      <c r="F19" s="678" t="s">
        <v>1876</v>
      </c>
    </row>
    <row r="20" spans="1:6">
      <c r="A20" s="677">
        <v>5</v>
      </c>
      <c r="B20" s="678">
        <v>2018</v>
      </c>
      <c r="C20" s="677"/>
      <c r="D20" s="677">
        <v>754</v>
      </c>
      <c r="E20" s="678"/>
      <c r="F20" s="678" t="s">
        <v>1877</v>
      </c>
    </row>
    <row r="21" spans="1:6">
      <c r="A21" s="452">
        <v>6</v>
      </c>
      <c r="B21" s="677"/>
      <c r="C21" s="677"/>
      <c r="D21" s="677"/>
      <c r="E21" s="678"/>
      <c r="F21" s="678"/>
    </row>
    <row r="22" spans="1:6">
      <c r="A22" s="452">
        <v>7</v>
      </c>
      <c r="B22" s="797" t="s">
        <v>1879</v>
      </c>
      <c r="C22" s="1"/>
      <c r="D22" s="1"/>
      <c r="E22" s="1"/>
      <c r="F22" s="1"/>
    </row>
    <row r="23" spans="1:6">
      <c r="A23" s="677">
        <v>8</v>
      </c>
      <c r="B23" s="575"/>
      <c r="C23" s="1"/>
      <c r="D23" s="1"/>
      <c r="E23" s="1"/>
      <c r="F23" s="1"/>
    </row>
    <row r="24" spans="1:6">
      <c r="A24" s="452">
        <v>9</v>
      </c>
      <c r="B24" s="797" t="s">
        <v>1880</v>
      </c>
      <c r="C24" s="1"/>
      <c r="D24" s="1"/>
      <c r="E24" s="1"/>
      <c r="F24" s="1"/>
    </row>
    <row r="25" spans="1:6">
      <c r="B25" s="575"/>
      <c r="C25" s="1"/>
      <c r="D25" s="1"/>
      <c r="E25" s="1"/>
      <c r="F25" s="1"/>
    </row>
  </sheetData>
  <mergeCells count="1">
    <mergeCell ref="B11:D11"/>
  </mergeCells>
  <pageMargins left="0.7" right="0.7" top="0.75" bottom="0.75" header="0.3" footer="0.3"/>
  <pageSetup scale="85" orientation="landscape" r:id="rId1"/>
  <headerFooter>
    <oddHeader>&amp;R&amp;"Times New Roman,Regular"Schedule II-E-3.23
Page 1 of 1</oddHeader>
    <oddFooter>&amp;L&amp;"Times New Roman,Regular"Sponsored by: Suzanne Pepe Robbins</oddFooter>
  </headerFooter>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6AB2A6-75C1-4813-AC2C-1BE2F46007A9}">
  <sheetPr>
    <tabColor theme="8" tint="0.39997558519241921"/>
  </sheetPr>
  <dimension ref="B1:F14"/>
  <sheetViews>
    <sheetView view="pageLayout" zoomScaleNormal="100" zoomScaleSheetLayoutView="110" workbookViewId="0">
      <selection activeCell="C49" sqref="C49"/>
    </sheetView>
  </sheetViews>
  <sheetFormatPr defaultRowHeight="12.75"/>
  <cols>
    <col min="2" max="3" width="36.85546875" customWidth="1"/>
    <col min="4" max="4" width="15.140625" customWidth="1"/>
    <col min="5" max="5" width="16.85546875" customWidth="1"/>
    <col min="6" max="7" width="15.140625" customWidth="1"/>
  </cols>
  <sheetData>
    <row r="1" spans="2:6" ht="13.5" thickBot="1"/>
    <row r="2" spans="2:6">
      <c r="B2" s="406" t="s">
        <v>162</v>
      </c>
      <c r="C2" s="405"/>
    </row>
    <row r="3" spans="2:6">
      <c r="B3" s="407" t="s">
        <v>579</v>
      </c>
      <c r="C3" s="410"/>
    </row>
    <row r="4" spans="2:6">
      <c r="B4" s="408" t="s">
        <v>2103</v>
      </c>
      <c r="C4" s="410"/>
    </row>
    <row r="5" spans="2:6">
      <c r="B5" s="408" t="str">
        <f>'I-A'!B6</f>
        <v>TEST YEAR ENDED SEPTEMBER 30, 2024</v>
      </c>
      <c r="C5" s="410"/>
    </row>
    <row r="6" spans="2:6" ht="13.5" thickBot="1">
      <c r="B6" s="409" t="str">
        <f>'I-A'!B7</f>
        <v>DOCKET 57467</v>
      </c>
      <c r="C6" s="411"/>
    </row>
    <row r="10" spans="2:6">
      <c r="B10" s="451"/>
      <c r="C10" s="451"/>
      <c r="D10" s="451"/>
      <c r="E10" s="451"/>
    </row>
    <row r="11" spans="2:6">
      <c r="B11" s="1686" t="s">
        <v>1981</v>
      </c>
      <c r="C11" s="1686"/>
      <c r="D11" s="1686"/>
      <c r="E11" s="1686"/>
      <c r="F11" s="1686"/>
    </row>
    <row r="12" spans="2:6">
      <c r="B12" s="1686"/>
      <c r="C12" s="1686"/>
      <c r="D12" s="1686"/>
      <c r="E12" s="1686"/>
      <c r="F12" s="1686"/>
    </row>
    <row r="13" spans="2:6">
      <c r="B13" s="1686"/>
      <c r="C13" s="1686"/>
      <c r="D13" s="1686"/>
      <c r="E13" s="1686"/>
      <c r="F13" s="1686"/>
    </row>
    <row r="14" spans="2:6">
      <c r="B14" s="1686"/>
      <c r="C14" s="1686"/>
      <c r="D14" s="1686"/>
      <c r="E14" s="1686"/>
      <c r="F14" s="1686"/>
    </row>
  </sheetData>
  <mergeCells count="1">
    <mergeCell ref="B11:F14"/>
  </mergeCells>
  <pageMargins left="0.7" right="0.7" top="0.75" bottom="0.75" header="0.3" footer="0.3"/>
  <pageSetup scale="96" orientation="landscape" r:id="rId1"/>
  <headerFooter>
    <oddHeader>&amp;R&amp;"Times New Roman,Regular"Schedule II-E-3.24
Page 1 of 1</oddHeader>
    <oddFooter>&amp;L&amp;"Times New Roman,Regular"Sponsored by: Suzanne Pepe Robbins</oddFooter>
  </headerFooter>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29">
    <tabColor theme="9" tint="0.59999389629810485"/>
  </sheetPr>
  <dimension ref="A1:R70"/>
  <sheetViews>
    <sheetView view="pageLayout" zoomScaleNormal="110" zoomScaleSheetLayoutView="100" workbookViewId="0">
      <selection activeCell="C59" sqref="C59"/>
    </sheetView>
  </sheetViews>
  <sheetFormatPr defaultColWidth="9.140625" defaultRowHeight="12.75" customHeight="1"/>
  <cols>
    <col min="1" max="1" width="5.85546875" style="446" customWidth="1"/>
    <col min="2" max="2" width="8.85546875" style="446" customWidth="1"/>
    <col min="3" max="3" width="46.5703125" style="446" customWidth="1"/>
    <col min="4" max="4" width="10.5703125" style="446" customWidth="1"/>
    <col min="5" max="5" width="12.85546875" style="446" customWidth="1"/>
    <col min="6" max="6" width="13.85546875" style="446" customWidth="1"/>
    <col min="7" max="8" width="12.85546875" style="446" customWidth="1"/>
    <col min="9" max="9" width="10" style="446" customWidth="1"/>
    <col min="10" max="10" width="10" style="254" customWidth="1"/>
    <col min="11" max="11" width="12.85546875" style="254" customWidth="1"/>
    <col min="12" max="12" width="12.85546875" style="446" customWidth="1"/>
    <col min="13" max="16" width="9.140625" style="446" customWidth="1"/>
    <col min="17" max="17" width="12.85546875" style="446" customWidth="1"/>
    <col min="18" max="16384" width="9.140625" style="446"/>
  </cols>
  <sheetData>
    <row r="1" spans="1:17" ht="12" thickBot="1">
      <c r="L1" s="1"/>
    </row>
    <row r="2" spans="1:17" ht="11.25">
      <c r="B2" s="637" t="s">
        <v>162</v>
      </c>
      <c r="C2" s="580"/>
      <c r="F2" s="1023"/>
      <c r="L2" s="1"/>
    </row>
    <row r="3" spans="1:17" ht="11.25">
      <c r="B3" s="206" t="s">
        <v>579</v>
      </c>
      <c r="C3" s="581"/>
      <c r="F3" s="1023"/>
      <c r="L3" s="1"/>
    </row>
    <row r="4" spans="1:17" ht="11.25">
      <c r="B4" s="203" t="s">
        <v>287</v>
      </c>
      <c r="C4" s="581"/>
    </row>
    <row r="5" spans="1:17" ht="11.25">
      <c r="B5" s="203" t="str">
        <f>'I-A'!B6</f>
        <v>TEST YEAR ENDED SEPTEMBER 30, 2024</v>
      </c>
      <c r="C5" s="581"/>
    </row>
    <row r="6" spans="1:17" ht="12" thickBot="1">
      <c r="B6" s="638" t="str">
        <f>'I-A'!B7</f>
        <v>DOCKET 57467</v>
      </c>
      <c r="C6" s="583"/>
    </row>
    <row r="7" spans="1:17" ht="11.25">
      <c r="B7" s="1024"/>
    </row>
    <row r="8" spans="1:17" ht="12" thickBot="1">
      <c r="B8" s="446" t="s">
        <v>7</v>
      </c>
      <c r="E8" s="1025">
        <v>1</v>
      </c>
      <c r="F8" s="1025">
        <v>2</v>
      </c>
      <c r="G8" s="1025">
        <v>3</v>
      </c>
      <c r="H8" s="1025">
        <v>4</v>
      </c>
      <c r="I8" s="1025">
        <v>5</v>
      </c>
      <c r="J8" s="1025">
        <v>6</v>
      </c>
      <c r="K8" s="1025">
        <v>7</v>
      </c>
      <c r="L8" s="1025">
        <v>8</v>
      </c>
      <c r="M8" s="1025">
        <v>9</v>
      </c>
      <c r="N8" s="1026">
        <v>10</v>
      </c>
      <c r="O8" s="1026">
        <v>11</v>
      </c>
      <c r="P8" s="1026">
        <v>12</v>
      </c>
      <c r="Q8" s="254">
        <v>13</v>
      </c>
    </row>
    <row r="9" spans="1:17" ht="11.25" customHeight="1">
      <c r="A9" s="1550" t="s">
        <v>1226</v>
      </c>
      <c r="B9" s="1538" t="s">
        <v>1124</v>
      </c>
      <c r="C9" s="1538" t="s">
        <v>1</v>
      </c>
      <c r="D9" s="1538" t="s">
        <v>1144</v>
      </c>
      <c r="E9" s="1547" t="s">
        <v>1213</v>
      </c>
      <c r="F9" s="1538" t="s">
        <v>2039</v>
      </c>
      <c r="G9" s="1538" t="s">
        <v>1122</v>
      </c>
      <c r="H9" s="1538" t="s">
        <v>2040</v>
      </c>
      <c r="I9" s="1538" t="s">
        <v>2041</v>
      </c>
      <c r="J9" s="1538" t="s">
        <v>2006</v>
      </c>
      <c r="K9" s="1538" t="s">
        <v>1211</v>
      </c>
      <c r="L9" s="1538" t="s">
        <v>204</v>
      </c>
      <c r="M9" s="1538" t="s">
        <v>205</v>
      </c>
      <c r="N9" s="1538" t="s">
        <v>176</v>
      </c>
      <c r="O9" s="1538" t="s">
        <v>217</v>
      </c>
      <c r="P9" s="1538" t="s">
        <v>194</v>
      </c>
      <c r="Q9" s="1538" t="s">
        <v>12</v>
      </c>
    </row>
    <row r="10" spans="1:17" ht="11.25">
      <c r="A10" s="1551"/>
      <c r="B10" s="1539"/>
      <c r="C10" s="1539"/>
      <c r="D10" s="1539"/>
      <c r="E10" s="1548"/>
      <c r="F10" s="1539"/>
      <c r="G10" s="1539"/>
      <c r="H10" s="1539"/>
      <c r="I10" s="1539"/>
      <c r="J10" s="1539"/>
      <c r="K10" s="1539"/>
      <c r="L10" s="1539"/>
      <c r="M10" s="1539"/>
      <c r="N10" s="1539"/>
      <c r="O10" s="1539"/>
      <c r="P10" s="1539"/>
      <c r="Q10" s="1539"/>
    </row>
    <row r="11" spans="1:17" ht="11.25">
      <c r="A11" s="1551"/>
      <c r="B11" s="1539"/>
      <c r="C11" s="1539"/>
      <c r="D11" s="1539"/>
      <c r="E11" s="1548"/>
      <c r="F11" s="1539"/>
      <c r="G11" s="1539"/>
      <c r="H11" s="1539"/>
      <c r="I11" s="1539"/>
      <c r="J11" s="1539"/>
      <c r="K11" s="1539"/>
      <c r="L11" s="1539"/>
      <c r="M11" s="1539"/>
      <c r="N11" s="1539"/>
      <c r="O11" s="1539"/>
      <c r="P11" s="1539"/>
      <c r="Q11" s="1539"/>
    </row>
    <row r="12" spans="1:17" ht="12" thickBot="1">
      <c r="A12" s="1552"/>
      <c r="B12" s="1540"/>
      <c r="C12" s="1540"/>
      <c r="D12" s="1540"/>
      <c r="E12" s="1549"/>
      <c r="F12" s="1540"/>
      <c r="G12" s="1540"/>
      <c r="H12" s="1540"/>
      <c r="I12" s="1540"/>
      <c r="J12" s="1540"/>
      <c r="K12" s="1540"/>
      <c r="L12" s="1540"/>
      <c r="M12" s="1540"/>
      <c r="N12" s="1540"/>
      <c r="O12" s="1540"/>
      <c r="P12" s="1540"/>
      <c r="Q12" s="1540"/>
    </row>
    <row r="13" spans="1:17" ht="12.75" customHeight="1">
      <c r="B13" s="1027"/>
      <c r="C13" s="1028"/>
      <c r="D13" s="1028"/>
      <c r="E13" s="1028"/>
      <c r="F13" s="1028"/>
      <c r="G13" s="1028"/>
      <c r="H13" s="1028"/>
      <c r="I13" s="1028"/>
      <c r="J13" s="1029"/>
      <c r="K13" s="1029"/>
      <c r="L13" s="1028"/>
      <c r="M13" s="1028"/>
      <c r="N13" s="1028"/>
      <c r="O13" s="1028"/>
      <c r="P13" s="1028"/>
      <c r="Q13" s="1030"/>
    </row>
    <row r="14" spans="1:17" s="3" customFormat="1" ht="11.25">
      <c r="A14" s="8">
        <v>1</v>
      </c>
      <c r="B14" s="1085" t="s">
        <v>146</v>
      </c>
      <c r="D14" s="75"/>
      <c r="E14" s="416"/>
      <c r="F14" s="416"/>
      <c r="G14" s="416"/>
      <c r="H14" s="416"/>
      <c r="I14" s="416"/>
      <c r="J14" s="75"/>
      <c r="K14" s="75"/>
      <c r="L14" s="416"/>
      <c r="M14" s="416"/>
      <c r="N14" s="416"/>
      <c r="O14" s="416"/>
      <c r="P14" s="416"/>
      <c r="Q14" s="1034"/>
    </row>
    <row r="15" spans="1:17" s="1" customFormat="1" ht="11.25">
      <c r="A15" s="8">
        <v>2</v>
      </c>
      <c r="B15" s="392"/>
      <c r="D15" s="8"/>
      <c r="E15" s="208"/>
      <c r="F15" s="208"/>
      <c r="G15" s="208"/>
      <c r="H15" s="208"/>
      <c r="I15" s="208"/>
      <c r="J15" s="8"/>
      <c r="K15" s="8"/>
      <c r="L15" s="208"/>
      <c r="M15" s="208"/>
      <c r="N15" s="208"/>
      <c r="O15" s="208"/>
      <c r="P15" s="208"/>
      <c r="Q15" s="209"/>
    </row>
    <row r="16" spans="1:17" s="3" customFormat="1" ht="11.25">
      <c r="A16" s="8">
        <v>3</v>
      </c>
      <c r="B16" s="392" t="s">
        <v>147</v>
      </c>
      <c r="D16" s="75"/>
      <c r="E16" s="416"/>
      <c r="F16" s="416"/>
      <c r="G16" s="416"/>
      <c r="H16" s="416"/>
      <c r="I16" s="416"/>
      <c r="J16" s="698"/>
      <c r="K16" s="698"/>
      <c r="L16" s="416"/>
      <c r="M16" s="416"/>
      <c r="N16" s="416"/>
      <c r="O16" s="416"/>
      <c r="P16" s="416"/>
      <c r="Q16" s="1034"/>
    </row>
    <row r="17" spans="1:17" s="1" customFormat="1" ht="11.25">
      <c r="A17" s="8">
        <v>4</v>
      </c>
      <c r="B17" s="33"/>
      <c r="D17" s="75"/>
      <c r="E17" s="208"/>
      <c r="F17" s="208">
        <v>0</v>
      </c>
      <c r="G17" s="208">
        <v>0</v>
      </c>
      <c r="H17" s="208">
        <f>SUM(E17:G17)</f>
        <v>0</v>
      </c>
      <c r="I17" s="208"/>
      <c r="J17" s="767"/>
      <c r="K17" s="767">
        <f>H17</f>
        <v>0</v>
      </c>
      <c r="L17" s="208">
        <f>K17</f>
        <v>0</v>
      </c>
      <c r="M17" s="208">
        <v>0</v>
      </c>
      <c r="N17" s="208">
        <v>0</v>
      </c>
      <c r="O17" s="208">
        <v>0</v>
      </c>
      <c r="P17" s="208">
        <v>0</v>
      </c>
      <c r="Q17" s="209">
        <f>SUM(L17:P17)</f>
        <v>0</v>
      </c>
    </row>
    <row r="18" spans="1:17" s="1" customFormat="1" ht="11.25">
      <c r="A18" s="8">
        <v>5</v>
      </c>
      <c r="B18" s="33"/>
      <c r="D18" s="8"/>
      <c r="E18" s="208"/>
      <c r="F18" s="208"/>
      <c r="G18" s="208"/>
      <c r="H18" s="208"/>
      <c r="I18" s="208"/>
      <c r="J18" s="767"/>
      <c r="K18" s="767"/>
      <c r="L18" s="208"/>
      <c r="M18" s="208"/>
      <c r="N18" s="208"/>
      <c r="O18" s="208"/>
      <c r="P18" s="208"/>
      <c r="Q18" s="209"/>
    </row>
    <row r="19" spans="1:17" s="3" customFormat="1" ht="11.25">
      <c r="A19" s="8">
        <v>6</v>
      </c>
      <c r="B19" s="392"/>
      <c r="C19" s="112" t="s">
        <v>15</v>
      </c>
      <c r="D19" s="75"/>
      <c r="E19" s="706">
        <f>SUM(E17:E18)</f>
        <v>0</v>
      </c>
      <c r="F19" s="706">
        <f t="shared" ref="F19:H19" si="0">SUM(F17:F18)</f>
        <v>0</v>
      </c>
      <c r="G19" s="706">
        <f t="shared" si="0"/>
        <v>0</v>
      </c>
      <c r="H19" s="706">
        <f t="shared" si="0"/>
        <v>0</v>
      </c>
      <c r="I19" s="706"/>
      <c r="J19" s="694"/>
      <c r="K19" s="706">
        <f t="shared" ref="K19:Q19" si="1">SUM(K17:K18)</f>
        <v>0</v>
      </c>
      <c r="L19" s="706">
        <f t="shared" si="1"/>
        <v>0</v>
      </c>
      <c r="M19" s="706">
        <f t="shared" si="1"/>
        <v>0</v>
      </c>
      <c r="N19" s="706">
        <f t="shared" si="1"/>
        <v>0</v>
      </c>
      <c r="O19" s="706">
        <f t="shared" si="1"/>
        <v>0</v>
      </c>
      <c r="P19" s="706">
        <f t="shared" si="1"/>
        <v>0</v>
      </c>
      <c r="Q19" s="690">
        <f t="shared" si="1"/>
        <v>0</v>
      </c>
    </row>
    <row r="20" spans="1:17" s="1" customFormat="1" ht="12" thickBot="1">
      <c r="A20" s="8">
        <v>7</v>
      </c>
      <c r="B20" s="33"/>
      <c r="D20" s="8"/>
      <c r="E20" s="208"/>
      <c r="F20" s="208"/>
      <c r="G20" s="208"/>
      <c r="H20" s="208"/>
      <c r="I20" s="208"/>
      <c r="J20" s="767"/>
      <c r="K20" s="767"/>
      <c r="L20" s="208"/>
      <c r="M20" s="208"/>
      <c r="N20" s="208"/>
      <c r="O20" s="208"/>
      <c r="P20" s="208"/>
      <c r="Q20" s="209"/>
    </row>
    <row r="21" spans="1:17" s="1024" customFormat="1" ht="12.75" customHeight="1" thickBot="1">
      <c r="A21" s="8">
        <v>8</v>
      </c>
      <c r="B21" s="146" t="s">
        <v>148</v>
      </c>
      <c r="C21" s="1136"/>
      <c r="D21" s="569"/>
      <c r="E21" s="1137">
        <f>E19</f>
        <v>0</v>
      </c>
      <c r="F21" s="1137">
        <f t="shared" ref="F21:G21" si="2">F19</f>
        <v>0</v>
      </c>
      <c r="G21" s="1137">
        <f t="shared" si="2"/>
        <v>0</v>
      </c>
      <c r="H21" s="1137">
        <f>H19</f>
        <v>0</v>
      </c>
      <c r="I21" s="1137"/>
      <c r="J21" s="569"/>
      <c r="K21" s="569">
        <f t="shared" ref="K21:Q21" si="3">K19</f>
        <v>0</v>
      </c>
      <c r="L21" s="1137">
        <f t="shared" si="3"/>
        <v>0</v>
      </c>
      <c r="M21" s="1137">
        <f t="shared" si="3"/>
        <v>0</v>
      </c>
      <c r="N21" s="1137">
        <f t="shared" si="3"/>
        <v>0</v>
      </c>
      <c r="O21" s="1137">
        <f t="shared" si="3"/>
        <v>0</v>
      </c>
      <c r="P21" s="1137">
        <f t="shared" si="3"/>
        <v>0</v>
      </c>
      <c r="Q21" s="1138">
        <f t="shared" si="3"/>
        <v>0</v>
      </c>
    </row>
    <row r="22" spans="1:17" ht="12.75" customHeight="1" thickBot="1">
      <c r="A22" s="8">
        <v>9</v>
      </c>
      <c r="B22" s="740"/>
      <c r="D22" s="217"/>
      <c r="E22" s="217"/>
      <c r="F22" s="217"/>
      <c r="G22" s="217"/>
      <c r="H22" s="217"/>
      <c r="I22" s="217"/>
      <c r="J22" s="1139"/>
      <c r="K22" s="335"/>
      <c r="L22" s="217"/>
      <c r="M22" s="1048"/>
      <c r="N22" s="1048"/>
      <c r="O22" s="1048"/>
      <c r="P22" s="1048"/>
      <c r="Q22" s="1140"/>
    </row>
    <row r="23" spans="1:17" s="1024" customFormat="1" ht="12.75" customHeight="1" thickBot="1">
      <c r="A23" s="8">
        <v>10</v>
      </c>
      <c r="B23" s="146" t="s">
        <v>288</v>
      </c>
      <c r="C23" s="1136"/>
      <c r="D23" s="569"/>
      <c r="E23" s="1137">
        <f>E21+'II-E-3 FIT'!E54</f>
        <v>5865743.586765971</v>
      </c>
      <c r="F23" s="1137">
        <f>F21+'II-E-3 FIT'!F54</f>
        <v>0</v>
      </c>
      <c r="G23" s="1137">
        <f>G21+'II-E-3 FIT'!G54</f>
        <v>-305425.29504883382</v>
      </c>
      <c r="H23" s="1137">
        <f>H21+'II-E-3 FIT'!H54</f>
        <v>5560318.2917171363</v>
      </c>
      <c r="I23" s="1137"/>
      <c r="J23" s="569"/>
      <c r="K23" s="569">
        <f>H23</f>
        <v>5560318.2917171363</v>
      </c>
      <c r="L23" s="1137">
        <f>K23</f>
        <v>5560318.2917171363</v>
      </c>
      <c r="M23" s="1137">
        <f t="shared" ref="M23:P23" si="4">M21</f>
        <v>0</v>
      </c>
      <c r="N23" s="1137">
        <f t="shared" si="4"/>
        <v>0</v>
      </c>
      <c r="O23" s="1137">
        <f t="shared" si="4"/>
        <v>0</v>
      </c>
      <c r="P23" s="1137">
        <f t="shared" si="4"/>
        <v>0</v>
      </c>
      <c r="Q23" s="1138">
        <f>L23</f>
        <v>5560318.2917171363</v>
      </c>
    </row>
    <row r="24" spans="1:17" ht="12.75" customHeight="1">
      <c r="C24" s="1141"/>
      <c r="D24" s="217"/>
      <c r="E24" s="217"/>
      <c r="F24" s="217"/>
      <c r="G24" s="217"/>
      <c r="H24" s="217"/>
      <c r="I24" s="217"/>
      <c r="J24" s="1025"/>
      <c r="L24" s="217"/>
      <c r="M24" s="1048"/>
      <c r="N24" s="1048"/>
      <c r="O24" s="1048"/>
      <c r="P24" s="1048"/>
      <c r="Q24" s="1048"/>
    </row>
    <row r="26" spans="1:17" ht="12.75" customHeight="1">
      <c r="C26" s="1141"/>
      <c r="D26" s="217"/>
      <c r="E26" s="217"/>
      <c r="F26" s="217"/>
      <c r="G26" s="217"/>
      <c r="H26" s="217"/>
      <c r="I26" s="217"/>
      <c r="L26" s="217"/>
      <c r="M26" s="1048"/>
      <c r="N26" s="1048"/>
      <c r="O26" s="1048"/>
      <c r="P26" s="1048"/>
      <c r="Q26" s="1048"/>
    </row>
    <row r="27" spans="1:17" ht="12.75" customHeight="1">
      <c r="C27" s="1141"/>
      <c r="D27" s="217"/>
      <c r="E27" s="217"/>
      <c r="F27" s="217"/>
      <c r="G27" s="217"/>
      <c r="H27" s="217"/>
      <c r="I27" s="217"/>
      <c r="L27" s="217"/>
      <c r="M27" s="1048"/>
      <c r="N27" s="1048"/>
      <c r="O27" s="1048"/>
      <c r="P27" s="1048"/>
      <c r="Q27" s="1048"/>
    </row>
    <row r="28" spans="1:17" ht="12.75" customHeight="1">
      <c r="C28" s="1141"/>
      <c r="D28" s="217"/>
      <c r="E28" s="217"/>
      <c r="F28" s="217"/>
      <c r="G28" s="217"/>
      <c r="H28" s="217"/>
      <c r="I28" s="217"/>
      <c r="J28" s="1025"/>
      <c r="L28" s="217"/>
      <c r="M28" s="1048"/>
      <c r="N28" s="1048"/>
      <c r="O28" s="1048"/>
      <c r="P28" s="1048"/>
      <c r="Q28" s="1048"/>
    </row>
    <row r="29" spans="1:17" s="1024" customFormat="1" ht="12.75" customHeight="1">
      <c r="C29" s="106"/>
      <c r="D29" s="1049"/>
      <c r="E29" s="1049"/>
      <c r="F29" s="1049"/>
      <c r="G29" s="1049"/>
      <c r="H29" s="1049"/>
      <c r="I29" s="1049"/>
      <c r="J29" s="1142"/>
      <c r="K29" s="752"/>
      <c r="L29" s="1049"/>
      <c r="M29" s="1049"/>
      <c r="N29" s="1049"/>
      <c r="O29" s="1049"/>
      <c r="P29" s="1049"/>
      <c r="Q29" s="1049"/>
    </row>
    <row r="30" spans="1:17" ht="12.75" customHeight="1">
      <c r="C30" s="1141"/>
      <c r="D30" s="217"/>
      <c r="E30" s="217"/>
      <c r="F30" s="217"/>
      <c r="G30" s="217"/>
      <c r="H30" s="217"/>
      <c r="I30" s="217"/>
      <c r="J30" s="1025"/>
      <c r="L30" s="217"/>
      <c r="M30" s="1048"/>
      <c r="N30" s="1048"/>
      <c r="O30" s="1048"/>
      <c r="P30" s="1048"/>
      <c r="Q30" s="1048"/>
    </row>
    <row r="31" spans="1:17" ht="12.75" customHeight="1">
      <c r="C31" s="1054"/>
      <c r="D31" s="217"/>
      <c r="E31" s="217"/>
      <c r="F31" s="217"/>
      <c r="G31" s="217"/>
      <c r="H31" s="217"/>
      <c r="I31" s="217"/>
      <c r="L31" s="217"/>
      <c r="M31" s="1048"/>
      <c r="N31" s="1048"/>
      <c r="O31" s="1048"/>
      <c r="P31" s="1048"/>
      <c r="Q31" s="1048"/>
    </row>
    <row r="32" spans="1:17" ht="12.75" customHeight="1">
      <c r="C32" s="1054"/>
      <c r="D32" s="217"/>
      <c r="E32" s="217"/>
      <c r="F32" s="217"/>
      <c r="G32" s="217"/>
      <c r="H32" s="217"/>
      <c r="I32" s="217"/>
      <c r="L32" s="217"/>
      <c r="M32" s="1048"/>
      <c r="N32" s="1048"/>
      <c r="O32" s="1048"/>
      <c r="P32" s="1048"/>
      <c r="Q32" s="1048"/>
    </row>
    <row r="33" spans="2:17" ht="12.75" customHeight="1">
      <c r="D33" s="217"/>
      <c r="E33" s="217"/>
      <c r="F33" s="217"/>
      <c r="G33" s="217"/>
      <c r="H33" s="217"/>
      <c r="I33" s="217"/>
      <c r="L33" s="217"/>
      <c r="M33" s="1048"/>
      <c r="N33" s="1048"/>
      <c r="O33" s="1048"/>
      <c r="P33" s="1048"/>
      <c r="Q33" s="1048"/>
    </row>
    <row r="34" spans="2:17" s="1024" customFormat="1" ht="12.75" customHeight="1">
      <c r="C34" s="106"/>
      <c r="D34" s="1049"/>
      <c r="E34" s="1049"/>
      <c r="F34" s="1049"/>
      <c r="G34" s="1049"/>
      <c r="H34" s="1049"/>
      <c r="I34" s="1049"/>
      <c r="J34" s="752"/>
      <c r="K34" s="752"/>
      <c r="L34" s="1049"/>
      <c r="M34" s="1049"/>
      <c r="N34" s="1049"/>
      <c r="O34" s="1049"/>
      <c r="P34" s="1049"/>
      <c r="Q34" s="1049"/>
    </row>
    <row r="35" spans="2:17" ht="12.75" customHeight="1">
      <c r="C35" s="106"/>
      <c r="D35" s="217"/>
      <c r="E35" s="217"/>
      <c r="F35" s="217"/>
      <c r="G35" s="217"/>
      <c r="H35" s="217"/>
      <c r="I35" s="217"/>
      <c r="L35" s="217"/>
      <c r="M35" s="217"/>
      <c r="N35" s="217"/>
      <c r="O35" s="217"/>
      <c r="P35" s="217"/>
      <c r="Q35" s="217"/>
    </row>
    <row r="36" spans="2:17" ht="12.75" customHeight="1">
      <c r="C36" s="106"/>
      <c r="D36" s="217"/>
      <c r="E36" s="217"/>
      <c r="F36" s="217"/>
      <c r="G36" s="217"/>
      <c r="H36" s="217"/>
      <c r="I36" s="217"/>
      <c r="L36" s="217"/>
      <c r="M36" s="217"/>
      <c r="N36" s="217"/>
      <c r="O36" s="217"/>
      <c r="P36" s="217"/>
      <c r="Q36" s="217"/>
    </row>
    <row r="37" spans="2:17" ht="12.75" customHeight="1">
      <c r="D37" s="217"/>
      <c r="E37" s="217"/>
      <c r="F37" s="217"/>
      <c r="G37" s="217"/>
      <c r="H37" s="217"/>
      <c r="I37" s="217"/>
      <c r="L37" s="217"/>
      <c r="M37" s="217"/>
      <c r="N37" s="217"/>
      <c r="O37" s="217"/>
      <c r="P37" s="217"/>
    </row>
    <row r="38" spans="2:17" s="1024" customFormat="1" ht="12.75" customHeight="1">
      <c r="B38" s="1050"/>
      <c r="D38" s="1049"/>
      <c r="E38" s="1049"/>
      <c r="F38" s="1049"/>
      <c r="G38" s="1049"/>
      <c r="H38" s="1049"/>
      <c r="I38" s="1049"/>
      <c r="J38" s="752"/>
      <c r="K38" s="752"/>
      <c r="L38" s="1049"/>
      <c r="M38" s="1049"/>
      <c r="N38" s="1049"/>
      <c r="O38" s="1049"/>
      <c r="P38" s="1049"/>
    </row>
    <row r="39" spans="2:17" ht="12.75" customHeight="1">
      <c r="E39" s="217"/>
      <c r="F39" s="217"/>
      <c r="G39" s="217"/>
      <c r="H39" s="217"/>
      <c r="I39" s="217"/>
      <c r="L39" s="217"/>
      <c r="M39" s="1048"/>
      <c r="N39" s="1048"/>
      <c r="O39" s="1048"/>
      <c r="P39" s="1048"/>
      <c r="Q39" s="1048"/>
    </row>
    <row r="40" spans="2:17" ht="12.75" customHeight="1">
      <c r="D40" s="217"/>
      <c r="E40" s="217"/>
      <c r="F40" s="217"/>
      <c r="G40" s="217"/>
      <c r="H40" s="217"/>
      <c r="I40" s="217"/>
      <c r="L40" s="217"/>
      <c r="M40" s="217"/>
      <c r="N40" s="217"/>
      <c r="O40" s="217"/>
      <c r="P40" s="217"/>
    </row>
    <row r="41" spans="2:17" ht="12.75" customHeight="1">
      <c r="D41" s="1049"/>
      <c r="E41" s="217"/>
      <c r="F41" s="217"/>
      <c r="G41" s="217"/>
      <c r="H41" s="217"/>
      <c r="I41" s="217"/>
      <c r="L41" s="217"/>
      <c r="M41" s="208"/>
      <c r="N41" s="208"/>
      <c r="O41" s="208"/>
      <c r="P41" s="208"/>
      <c r="Q41" s="208"/>
    </row>
    <row r="42" spans="2:17" ht="12.75" customHeight="1">
      <c r="D42" s="217"/>
      <c r="E42" s="217"/>
      <c r="F42" s="217"/>
      <c r="G42" s="217"/>
      <c r="H42" s="217"/>
      <c r="I42" s="217"/>
      <c r="L42" s="217"/>
      <c r="M42" s="208"/>
      <c r="N42" s="208"/>
      <c r="O42" s="208"/>
      <c r="P42" s="208"/>
      <c r="Q42" s="208"/>
    </row>
    <row r="43" spans="2:17" s="1024" customFormat="1" ht="12.75" customHeight="1">
      <c r="C43" s="106"/>
      <c r="D43" s="1049"/>
      <c r="E43" s="1049"/>
      <c r="F43" s="1049"/>
      <c r="G43" s="1049"/>
      <c r="H43" s="1049"/>
      <c r="I43" s="1049"/>
      <c r="J43" s="752"/>
      <c r="K43" s="752"/>
      <c r="L43" s="1049"/>
      <c r="M43" s="1049"/>
      <c r="N43" s="1049"/>
      <c r="O43" s="1049"/>
      <c r="P43" s="1049"/>
      <c r="Q43" s="1049"/>
    </row>
    <row r="44" spans="2:17" ht="12.75" customHeight="1">
      <c r="D44" s="217"/>
      <c r="E44" s="217"/>
      <c r="F44" s="217"/>
      <c r="G44" s="217"/>
      <c r="H44" s="217"/>
      <c r="I44" s="217"/>
      <c r="L44" s="217"/>
      <c r="M44" s="217"/>
      <c r="N44" s="217"/>
      <c r="O44" s="217"/>
      <c r="P44" s="217"/>
    </row>
    <row r="45" spans="2:17" s="1024" customFormat="1" ht="12.75" customHeight="1">
      <c r="C45" s="1050"/>
      <c r="D45" s="1049"/>
      <c r="E45" s="1049"/>
      <c r="F45" s="1051"/>
      <c r="G45" s="1049"/>
      <c r="H45" s="1049"/>
      <c r="I45" s="1049"/>
      <c r="J45" s="1052"/>
      <c r="K45" s="752"/>
      <c r="L45" s="1049"/>
      <c r="M45" s="1049"/>
      <c r="N45" s="1049"/>
      <c r="O45" s="1049"/>
      <c r="P45" s="1049"/>
    </row>
    <row r="46" spans="2:17" ht="12.75" customHeight="1">
      <c r="D46" s="1053"/>
      <c r="E46" s="217"/>
      <c r="F46" s="217"/>
      <c r="G46" s="217"/>
      <c r="H46" s="217"/>
      <c r="I46" s="217"/>
      <c r="L46" s="217"/>
      <c r="M46" s="1048"/>
      <c r="N46" s="1048"/>
      <c r="O46" s="1048"/>
      <c r="P46" s="1048"/>
      <c r="Q46" s="1048"/>
    </row>
    <row r="47" spans="2:17" ht="12.75" customHeight="1">
      <c r="D47" s="1053"/>
      <c r="E47" s="217"/>
      <c r="F47" s="217"/>
      <c r="G47" s="217"/>
      <c r="H47" s="217"/>
      <c r="I47" s="217"/>
      <c r="L47" s="217"/>
      <c r="M47" s="1048"/>
      <c r="N47" s="1048"/>
      <c r="O47" s="1048"/>
      <c r="P47" s="1048"/>
      <c r="Q47" s="1048"/>
    </row>
    <row r="48" spans="2:17" ht="12.75" customHeight="1">
      <c r="D48" s="1053"/>
      <c r="E48" s="217"/>
      <c r="F48" s="217"/>
      <c r="G48" s="217"/>
      <c r="H48" s="217"/>
      <c r="I48" s="217"/>
      <c r="L48" s="217"/>
      <c r="M48" s="1048"/>
      <c r="N48" s="1048"/>
      <c r="O48" s="1048"/>
      <c r="P48" s="1048"/>
      <c r="Q48" s="1048"/>
    </row>
    <row r="49" spans="2:18" ht="12.75" customHeight="1">
      <c r="D49" s="1053"/>
      <c r="E49" s="217"/>
      <c r="F49" s="217"/>
      <c r="G49" s="217"/>
      <c r="H49" s="217"/>
      <c r="I49" s="217"/>
      <c r="L49" s="217"/>
      <c r="M49" s="1048"/>
      <c r="N49" s="1048"/>
      <c r="O49" s="1048"/>
      <c r="P49" s="1048"/>
      <c r="Q49" s="1048"/>
    </row>
    <row r="50" spans="2:18" ht="12.75" customHeight="1">
      <c r="D50" s="1053"/>
      <c r="E50" s="217"/>
      <c r="F50" s="217"/>
      <c r="G50" s="217"/>
      <c r="H50" s="217"/>
      <c r="I50" s="217"/>
      <c r="L50" s="217"/>
      <c r="M50" s="1048"/>
      <c r="N50" s="1048"/>
      <c r="O50" s="1048"/>
      <c r="P50" s="1048"/>
      <c r="Q50" s="1048"/>
    </row>
    <row r="51" spans="2:18" ht="12.75" customHeight="1">
      <c r="D51" s="1053"/>
      <c r="E51" s="217"/>
      <c r="F51" s="217"/>
      <c r="G51" s="217"/>
      <c r="H51" s="217"/>
      <c r="I51" s="217"/>
      <c r="L51" s="217"/>
      <c r="M51" s="1048"/>
      <c r="N51" s="1048"/>
      <c r="O51" s="1048"/>
      <c r="P51" s="1048"/>
      <c r="Q51" s="1048"/>
    </row>
    <row r="52" spans="2:18" ht="12.75" customHeight="1">
      <c r="D52" s="1053"/>
      <c r="E52" s="217"/>
      <c r="F52" s="217"/>
      <c r="G52" s="217"/>
      <c r="H52" s="217"/>
      <c r="I52" s="217"/>
      <c r="L52" s="217"/>
      <c r="M52" s="208"/>
      <c r="N52" s="208"/>
      <c r="O52" s="208"/>
      <c r="P52" s="208"/>
      <c r="Q52" s="208"/>
    </row>
    <row r="53" spans="2:18" ht="12.75" customHeight="1">
      <c r="D53" s="1053"/>
      <c r="E53" s="217"/>
      <c r="F53" s="217"/>
      <c r="G53" s="217"/>
      <c r="H53" s="217"/>
      <c r="I53" s="217"/>
      <c r="L53" s="217"/>
      <c r="M53" s="1048"/>
      <c r="N53" s="1048"/>
      <c r="O53" s="1048"/>
      <c r="P53" s="1048"/>
      <c r="Q53" s="1048"/>
    </row>
    <row r="54" spans="2:18" ht="12.75" customHeight="1">
      <c r="D54" s="1053"/>
      <c r="E54" s="217"/>
      <c r="F54" s="217"/>
      <c r="G54" s="217"/>
      <c r="H54" s="217"/>
      <c r="I54" s="217"/>
      <c r="L54" s="217"/>
      <c r="M54" s="1048"/>
      <c r="N54" s="1048"/>
      <c r="O54" s="1048"/>
      <c r="P54" s="1048"/>
      <c r="Q54" s="1048"/>
    </row>
    <row r="55" spans="2:18" ht="12.75" customHeight="1">
      <c r="D55" s="1053"/>
      <c r="E55" s="217"/>
      <c r="F55" s="217"/>
      <c r="G55" s="217"/>
      <c r="H55" s="217"/>
      <c r="I55" s="217"/>
      <c r="L55" s="217"/>
      <c r="M55" s="1048"/>
      <c r="N55" s="1048"/>
      <c r="O55" s="1048"/>
      <c r="P55" s="1048"/>
      <c r="Q55" s="1048"/>
    </row>
    <row r="56" spans="2:18" s="1024" customFormat="1" ht="12.75" customHeight="1">
      <c r="C56" s="106"/>
      <c r="D56" s="1051"/>
      <c r="E56" s="1049"/>
      <c r="F56" s="1049"/>
      <c r="G56" s="1049"/>
      <c r="H56" s="1049"/>
      <c r="I56" s="1049"/>
      <c r="J56" s="752"/>
      <c r="K56" s="1052"/>
      <c r="L56" s="1049"/>
      <c r="M56" s="1049"/>
      <c r="N56" s="1049"/>
      <c r="O56" s="1049"/>
      <c r="P56" s="1049"/>
      <c r="Q56" s="1049"/>
      <c r="R56" s="446"/>
    </row>
    <row r="57" spans="2:18" ht="12.75" customHeight="1">
      <c r="C57" s="1054"/>
      <c r="D57" s="1053"/>
      <c r="E57" s="217"/>
      <c r="F57" s="217"/>
      <c r="G57" s="217"/>
      <c r="H57" s="217"/>
      <c r="I57" s="217"/>
      <c r="K57" s="1055"/>
      <c r="L57" s="217"/>
      <c r="M57" s="217"/>
      <c r="N57" s="217"/>
      <c r="O57" s="217"/>
      <c r="P57" s="217"/>
    </row>
    <row r="58" spans="2:18" s="1024" customFormat="1" ht="12.75" customHeight="1">
      <c r="B58" s="1056"/>
      <c r="D58" s="1051"/>
      <c r="E58" s="1049"/>
      <c r="F58" s="1049"/>
      <c r="G58" s="1049"/>
      <c r="H58" s="1049"/>
      <c r="I58" s="1049"/>
      <c r="J58" s="752"/>
      <c r="K58" s="1052"/>
      <c r="L58" s="1049"/>
      <c r="M58" s="1049"/>
      <c r="N58" s="1049"/>
      <c r="O58" s="1049"/>
      <c r="P58" s="1049"/>
      <c r="Q58" s="1049"/>
      <c r="R58" s="446"/>
    </row>
    <row r="59" spans="2:18" ht="12.75" customHeight="1">
      <c r="C59" s="106"/>
      <c r="D59" s="1053"/>
      <c r="E59" s="217"/>
      <c r="F59" s="217"/>
      <c r="G59" s="217"/>
      <c r="H59" s="217"/>
      <c r="I59" s="217"/>
      <c r="J59" s="752"/>
      <c r="K59" s="1055"/>
      <c r="L59" s="217"/>
      <c r="M59" s="217"/>
      <c r="N59" s="217"/>
      <c r="O59" s="217"/>
      <c r="P59" s="217"/>
      <c r="Q59" s="217"/>
    </row>
    <row r="60" spans="2:18" s="1024" customFormat="1" ht="12.75" customHeight="1">
      <c r="C60" s="106"/>
      <c r="D60" s="1049"/>
      <c r="E60" s="1049"/>
      <c r="F60" s="1049"/>
      <c r="G60" s="1049"/>
      <c r="H60" s="1049"/>
      <c r="I60" s="1049"/>
      <c r="J60" s="752"/>
      <c r="K60" s="1052"/>
      <c r="L60" s="1049"/>
      <c r="M60" s="1049"/>
      <c r="N60" s="1049"/>
      <c r="O60" s="1049"/>
      <c r="P60" s="1049"/>
      <c r="Q60" s="1049"/>
    </row>
    <row r="61" spans="2:18" s="1024" customFormat="1" ht="12.75" customHeight="1">
      <c r="C61" s="106"/>
      <c r="D61" s="1051"/>
      <c r="E61" s="1049"/>
      <c r="F61" s="1049"/>
      <c r="G61" s="1049"/>
      <c r="H61" s="1049"/>
      <c r="I61" s="1049"/>
      <c r="J61" s="752"/>
      <c r="K61" s="1052"/>
      <c r="L61" s="1049"/>
      <c r="M61" s="1049"/>
      <c r="N61" s="1049"/>
      <c r="O61" s="1049"/>
      <c r="P61" s="1049"/>
    </row>
    <row r="62" spans="2:18" s="1024" customFormat="1" ht="12.75" customHeight="1">
      <c r="C62" s="106"/>
      <c r="D62" s="1049"/>
      <c r="E62" s="1049"/>
      <c r="F62" s="1049"/>
      <c r="G62" s="1049"/>
      <c r="H62" s="1049"/>
      <c r="I62" s="1049"/>
      <c r="J62" s="752"/>
      <c r="K62" s="1052"/>
      <c r="L62" s="1049"/>
      <c r="M62" s="1057"/>
      <c r="N62" s="1057"/>
      <c r="O62" s="1057"/>
      <c r="P62" s="1057"/>
      <c r="Q62" s="1057"/>
    </row>
    <row r="63" spans="2:18" s="1024" customFormat="1" ht="12.75" customHeight="1">
      <c r="C63" s="106"/>
      <c r="D63" s="1051"/>
      <c r="E63" s="1049"/>
      <c r="F63" s="1049"/>
      <c r="G63" s="1049"/>
      <c r="H63" s="1049"/>
      <c r="I63" s="1049"/>
      <c r="J63" s="752"/>
      <c r="K63" s="1052"/>
      <c r="L63" s="1049"/>
      <c r="M63" s="1049"/>
      <c r="N63" s="1049"/>
      <c r="O63" s="1049"/>
      <c r="P63" s="1049"/>
    </row>
    <row r="64" spans="2:18" s="1024" customFormat="1" ht="12.75" customHeight="1">
      <c r="B64" s="1058"/>
      <c r="C64" s="106"/>
      <c r="D64" s="1051"/>
      <c r="E64" s="1049"/>
      <c r="F64" s="1049"/>
      <c r="G64" s="1049"/>
      <c r="H64" s="1049"/>
      <c r="I64" s="1049"/>
      <c r="J64" s="752"/>
      <c r="K64" s="1052"/>
      <c r="L64" s="1049"/>
      <c r="M64" s="1049"/>
      <c r="N64" s="1049"/>
      <c r="O64" s="1049"/>
      <c r="P64" s="1049"/>
      <c r="Q64" s="1049"/>
    </row>
    <row r="65" spans="3:17" ht="12.75" customHeight="1">
      <c r="C65" s="106"/>
      <c r="D65" s="1053"/>
      <c r="E65" s="217"/>
      <c r="F65" s="217"/>
      <c r="G65" s="217"/>
      <c r="H65" s="217"/>
      <c r="I65" s="217"/>
      <c r="J65" s="752"/>
      <c r="K65" s="1055"/>
      <c r="L65" s="217"/>
      <c r="M65" s="217"/>
      <c r="N65" s="217"/>
      <c r="O65" s="217"/>
      <c r="P65" s="217"/>
    </row>
    <row r="66" spans="3:17" ht="12.75" customHeight="1">
      <c r="C66" s="106"/>
      <c r="D66" s="1053"/>
      <c r="E66" s="217"/>
      <c r="F66" s="217"/>
      <c r="G66" s="217"/>
      <c r="H66" s="217"/>
      <c r="I66" s="217"/>
      <c r="L66" s="217"/>
      <c r="M66" s="1048"/>
      <c r="N66" s="1048"/>
      <c r="O66" s="1048"/>
      <c r="P66" s="1048"/>
      <c r="Q66" s="1048"/>
    </row>
    <row r="67" spans="3:17" ht="12.75" customHeight="1">
      <c r="C67" s="106"/>
      <c r="D67" s="1053"/>
      <c r="E67" s="217"/>
      <c r="F67" s="217"/>
      <c r="G67" s="217"/>
      <c r="H67" s="217"/>
      <c r="I67" s="217"/>
      <c r="L67" s="217"/>
      <c r="M67" s="1048"/>
      <c r="N67" s="1048"/>
      <c r="O67" s="1048"/>
      <c r="P67" s="1048"/>
      <c r="Q67" s="1048"/>
    </row>
    <row r="68" spans="3:17" ht="12.75" customHeight="1">
      <c r="C68" s="106"/>
      <c r="D68" s="1053"/>
      <c r="E68" s="217"/>
      <c r="F68" s="217"/>
      <c r="G68" s="217"/>
      <c r="H68" s="217"/>
      <c r="I68" s="217"/>
      <c r="J68" s="752"/>
      <c r="K68" s="1055"/>
      <c r="L68" s="217"/>
      <c r="M68" s="217"/>
      <c r="N68" s="217"/>
      <c r="O68" s="217"/>
      <c r="P68" s="217"/>
    </row>
    <row r="69" spans="3:17" ht="12.75" customHeight="1">
      <c r="C69" s="1059"/>
      <c r="D69" s="1053"/>
      <c r="E69" s="217"/>
      <c r="F69" s="217"/>
      <c r="G69" s="217"/>
      <c r="H69" s="217"/>
      <c r="I69" s="217"/>
      <c r="L69" s="217"/>
      <c r="M69" s="1048"/>
      <c r="N69" s="1048"/>
      <c r="O69" s="1048"/>
      <c r="P69" s="1048"/>
      <c r="Q69" s="1048"/>
    </row>
    <row r="70" spans="3:17" ht="12.75" customHeight="1">
      <c r="C70" s="734"/>
      <c r="D70" s="1053"/>
      <c r="E70" s="217"/>
      <c r="F70" s="217"/>
      <c r="G70" s="217"/>
      <c r="H70" s="217"/>
      <c r="I70" s="217"/>
      <c r="L70" s="217"/>
      <c r="M70" s="1048"/>
      <c r="N70" s="1048"/>
      <c r="O70" s="1048"/>
      <c r="P70" s="1048"/>
      <c r="Q70" s="1048"/>
    </row>
  </sheetData>
  <mergeCells count="17">
    <mergeCell ref="M9:M12"/>
    <mergeCell ref="N9:N12"/>
    <mergeCell ref="O9:O12"/>
    <mergeCell ref="P9:P12"/>
    <mergeCell ref="Q9:Q12"/>
    <mergeCell ref="L9:L12"/>
    <mergeCell ref="A9:A12"/>
    <mergeCell ref="B9:B12"/>
    <mergeCell ref="C9:C12"/>
    <mergeCell ref="D9:D12"/>
    <mergeCell ref="E9:E12"/>
    <mergeCell ref="F9:F12"/>
    <mergeCell ref="G9:G12"/>
    <mergeCell ref="H9:H12"/>
    <mergeCell ref="I9:I12"/>
    <mergeCell ref="J9:J12"/>
    <mergeCell ref="K9:K12"/>
  </mergeCells>
  <phoneticPr fontId="24" type="noConversion"/>
  <pageMargins left="0.25" right="0.25" top="0.75" bottom="0.75" header="0.3" footer="0.3"/>
  <pageSetup scale="58" pageOrder="overThenDown" orientation="landscape" r:id="rId1"/>
  <headerFooter alignWithMargins="0">
    <oddHeader>&amp;R&amp;"Times New Roman,Regular"Schedule II-E-4
Page 1 of 1</oddHeader>
    <oddFooter>&amp;L&amp;"Times New Roman,Regular"Sponsored by: Rebecca Beckham</oddFooter>
  </headerFooter>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EB892-9B05-419C-AC26-44949C4750A5}">
  <sheetPr>
    <tabColor theme="0" tint="-0.499984740745262"/>
  </sheetPr>
  <dimension ref="A1:K19"/>
  <sheetViews>
    <sheetView view="pageLayout" zoomScaleNormal="100" zoomScaleSheetLayoutView="100" workbookViewId="0">
      <selection activeCell="C59" sqref="C59"/>
    </sheetView>
  </sheetViews>
  <sheetFormatPr defaultColWidth="9.140625" defaultRowHeight="12.75"/>
  <cols>
    <col min="1" max="1" width="6" style="205" customWidth="1"/>
    <col min="2" max="2" width="23" style="205" customWidth="1"/>
    <col min="3" max="3" width="11.5703125" style="205" customWidth="1"/>
    <col min="4" max="11" width="20.140625" style="205" customWidth="1"/>
    <col min="12" max="16384" width="9.140625" style="205"/>
  </cols>
  <sheetData>
    <row r="1" spans="1:11" ht="13.5" thickBot="1"/>
    <row r="2" spans="1:11">
      <c r="B2" s="453" t="s">
        <v>162</v>
      </c>
      <c r="C2" s="670"/>
      <c r="D2" s="454"/>
    </row>
    <row r="3" spans="1:11">
      <c r="B3" s="407" t="s">
        <v>579</v>
      </c>
      <c r="C3" s="671"/>
      <c r="D3" s="456"/>
    </row>
    <row r="4" spans="1:11">
      <c r="B4" s="408" t="s">
        <v>2104</v>
      </c>
      <c r="C4" s="671"/>
      <c r="D4" s="456"/>
    </row>
    <row r="5" spans="1:11">
      <c r="B5" s="408" t="str">
        <f>'I-A'!B6</f>
        <v>TEST YEAR ENDED SEPTEMBER 30, 2024</v>
      </c>
      <c r="C5" s="671"/>
      <c r="D5" s="456"/>
    </row>
    <row r="6" spans="1:11" ht="13.5" thickBot="1">
      <c r="B6" s="457" t="str">
        <f>'I-A'!B7</f>
        <v>DOCKET 57467</v>
      </c>
      <c r="C6" s="672"/>
      <c r="D6" s="458"/>
    </row>
    <row r="9" spans="1:11" s="452" customFormat="1">
      <c r="D9" s="452" t="s">
        <v>1051</v>
      </c>
      <c r="E9" s="452" t="s">
        <v>1052</v>
      </c>
      <c r="F9" s="452" t="s">
        <v>1053</v>
      </c>
      <c r="G9" s="452" t="s">
        <v>1054</v>
      </c>
      <c r="H9" s="452" t="s">
        <v>1055</v>
      </c>
      <c r="I9" s="452" t="s">
        <v>1056</v>
      </c>
      <c r="J9" s="452" t="s">
        <v>1057</v>
      </c>
      <c r="K9" s="452" t="s">
        <v>1058</v>
      </c>
    </row>
    <row r="10" spans="1:11">
      <c r="C10" s="1143" t="s">
        <v>2008</v>
      </c>
      <c r="D10" s="1143"/>
      <c r="E10" s="1143"/>
      <c r="F10" s="1143"/>
      <c r="G10" s="1143"/>
      <c r="H10" s="1143"/>
      <c r="I10" s="1143"/>
      <c r="J10" s="1143"/>
      <c r="K10" s="1143"/>
    </row>
    <row r="11" spans="1:11" s="452" customFormat="1">
      <c r="H11" s="452" t="s">
        <v>12</v>
      </c>
      <c r="K11" s="452" t="s">
        <v>1270</v>
      </c>
    </row>
    <row r="12" spans="1:11" s="452" customFormat="1">
      <c r="G12" s="452" t="s">
        <v>381</v>
      </c>
      <c r="H12" s="452" t="s">
        <v>1269</v>
      </c>
      <c r="I12" s="452" t="s">
        <v>1269</v>
      </c>
      <c r="J12" s="452" t="s">
        <v>1269</v>
      </c>
      <c r="K12" s="452" t="s">
        <v>292</v>
      </c>
    </row>
    <row r="13" spans="1:11" s="452" customFormat="1">
      <c r="A13" s="452" t="s">
        <v>380</v>
      </c>
      <c r="C13" s="452" t="s">
        <v>1271</v>
      </c>
      <c r="D13" s="452" t="s">
        <v>366</v>
      </c>
      <c r="E13" s="452" t="s">
        <v>1272</v>
      </c>
      <c r="F13" s="452" t="s">
        <v>1269</v>
      </c>
      <c r="G13" s="452" t="s">
        <v>1269</v>
      </c>
      <c r="H13" s="452" t="s">
        <v>1273</v>
      </c>
      <c r="I13" s="452" t="s">
        <v>578</v>
      </c>
      <c r="J13" s="452" t="s">
        <v>578</v>
      </c>
      <c r="K13" s="452" t="s">
        <v>1274</v>
      </c>
    </row>
    <row r="14" spans="1:11" s="452" customFormat="1">
      <c r="A14" s="459" t="s">
        <v>556</v>
      </c>
      <c r="B14" s="459" t="s">
        <v>1</v>
      </c>
      <c r="C14" s="459" t="s">
        <v>1275</v>
      </c>
      <c r="D14" s="459" t="s">
        <v>292</v>
      </c>
      <c r="E14" s="459" t="s">
        <v>453</v>
      </c>
      <c r="F14" s="459" t="s">
        <v>453</v>
      </c>
      <c r="G14" s="459" t="s">
        <v>1276</v>
      </c>
      <c r="H14" s="459" t="s">
        <v>1277</v>
      </c>
      <c r="I14" s="459" t="s">
        <v>303</v>
      </c>
      <c r="J14" s="459" t="s">
        <v>1268</v>
      </c>
      <c r="K14" s="459" t="s">
        <v>303</v>
      </c>
    </row>
    <row r="15" spans="1:11">
      <c r="A15" s="452">
        <v>1</v>
      </c>
    </row>
    <row r="16" spans="1:11" ht="13.5" thickBot="1">
      <c r="A16" s="452">
        <v>2</v>
      </c>
    </row>
    <row r="17" spans="1:6" ht="13.5" thickBot="1">
      <c r="A17" s="452">
        <v>3</v>
      </c>
      <c r="C17" s="1640" t="s">
        <v>2185</v>
      </c>
      <c r="D17" s="1641"/>
      <c r="E17" s="1641"/>
      <c r="F17" s="1642"/>
    </row>
    <row r="18" spans="1:6">
      <c r="A18" s="452">
        <v>4</v>
      </c>
    </row>
    <row r="19" spans="1:6">
      <c r="A19" s="452">
        <v>5</v>
      </c>
    </row>
  </sheetData>
  <mergeCells count="1">
    <mergeCell ref="C17:F17"/>
  </mergeCells>
  <pageMargins left="0.7" right="0.7" top="0.75" bottom="0.75" header="0.3" footer="0.3"/>
  <pageSetup scale="61" orientation="landscape" r:id="rId1"/>
  <headerFooter>
    <oddHeader>&amp;R&amp;"Times New Roman,Regular"Schedule II-E-4.1
Page 1 of 1</oddHeader>
  </headerFooter>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B176C-0852-4FF6-A7ED-4D988469A43F}">
  <sheetPr>
    <tabColor theme="9" tint="0.59999389629810485"/>
  </sheetPr>
  <dimension ref="A1:G47"/>
  <sheetViews>
    <sheetView zoomScale="130" zoomScaleNormal="130" zoomScaleSheetLayoutView="100" zoomScalePageLayoutView="120" workbookViewId="0">
      <selection activeCell="C59" sqref="C59"/>
    </sheetView>
  </sheetViews>
  <sheetFormatPr defaultColWidth="9.140625" defaultRowHeight="11.25"/>
  <cols>
    <col min="1" max="1" width="6.85546875" style="1" customWidth="1"/>
    <col min="2" max="2" width="7.140625" style="1" customWidth="1"/>
    <col min="3" max="3" width="51.5703125" style="417" customWidth="1"/>
    <col min="4" max="4" width="16.42578125" style="417" customWidth="1"/>
    <col min="5" max="16384" width="9.140625" style="1"/>
  </cols>
  <sheetData>
    <row r="1" spans="1:5" ht="12" thickBot="1"/>
    <row r="2" spans="1:5">
      <c r="B2" s="453" t="s">
        <v>162</v>
      </c>
      <c r="C2" s="616"/>
    </row>
    <row r="3" spans="1:5">
      <c r="B3" s="407" t="s">
        <v>579</v>
      </c>
      <c r="C3" s="617"/>
    </row>
    <row r="4" spans="1:5">
      <c r="B4" s="408" t="s">
        <v>2105</v>
      </c>
      <c r="C4" s="617"/>
    </row>
    <row r="5" spans="1:5">
      <c r="B5" s="408" t="str">
        <f>'I-A'!B6</f>
        <v>TEST YEAR ENDED SEPTEMBER 30, 2024</v>
      </c>
      <c r="C5" s="617"/>
    </row>
    <row r="6" spans="1:5" ht="12" thickBot="1">
      <c r="B6" s="457" t="str">
        <f>'I-A'!B7</f>
        <v>DOCKET 57467</v>
      </c>
      <c r="C6" s="618"/>
    </row>
    <row r="8" spans="1:5" ht="12" thickBot="1"/>
    <row r="9" spans="1:5" ht="12.75" customHeight="1">
      <c r="A9" s="443" t="s">
        <v>380</v>
      </c>
      <c r="B9" s="1661" t="s">
        <v>1409</v>
      </c>
      <c r="C9" s="1688" t="s">
        <v>534</v>
      </c>
      <c r="D9" s="1688" t="s">
        <v>1278</v>
      </c>
    </row>
    <row r="10" spans="1:5" ht="12" thickBot="1">
      <c r="A10" s="444" t="s">
        <v>556</v>
      </c>
      <c r="B10" s="1662"/>
      <c r="C10" s="1689"/>
      <c r="D10" s="1689"/>
    </row>
    <row r="11" spans="1:5">
      <c r="A11" s="8">
        <v>1</v>
      </c>
      <c r="B11" s="33"/>
      <c r="C11" s="588"/>
      <c r="D11" s="589"/>
      <c r="E11" s="417"/>
    </row>
    <row r="12" spans="1:5">
      <c r="A12" s="8">
        <v>2</v>
      </c>
      <c r="B12" s="764">
        <v>419</v>
      </c>
      <c r="C12" s="588" t="s">
        <v>1583</v>
      </c>
      <c r="D12" s="589">
        <f>-'ATTACH-Test Year TB'!R131</f>
        <v>936772.77</v>
      </c>
      <c r="E12" s="417"/>
    </row>
    <row r="13" spans="1:5">
      <c r="A13" s="8">
        <v>3</v>
      </c>
      <c r="B13" s="764">
        <v>419.1</v>
      </c>
      <c r="C13" s="588" t="s">
        <v>1584</v>
      </c>
      <c r="D13" s="589">
        <f>-'ATTACH-Test Year TB'!R132</f>
        <v>570569.18999999994</v>
      </c>
      <c r="E13" s="417"/>
    </row>
    <row r="14" spans="1:5">
      <c r="A14" s="8">
        <v>4</v>
      </c>
      <c r="B14" s="774" t="s">
        <v>1585</v>
      </c>
      <c r="C14" s="604"/>
      <c r="D14" s="759">
        <f>SUM(D12:D13)</f>
        <v>1507341.96</v>
      </c>
      <c r="E14" s="417"/>
    </row>
    <row r="15" spans="1:5">
      <c r="A15" s="8">
        <v>5</v>
      </c>
      <c r="B15" s="764"/>
      <c r="C15" s="604"/>
      <c r="D15" s="589"/>
      <c r="E15" s="417"/>
    </row>
    <row r="16" spans="1:5">
      <c r="A16" s="8">
        <v>6</v>
      </c>
      <c r="B16" s="764">
        <v>421.1</v>
      </c>
      <c r="C16" s="588" t="s">
        <v>1587</v>
      </c>
      <c r="D16" s="589">
        <f>-'ATTACH-Test Year TB'!R133</f>
        <v>0</v>
      </c>
      <c r="E16" s="417"/>
    </row>
    <row r="17" spans="1:7">
      <c r="A17" s="8">
        <v>7</v>
      </c>
      <c r="B17" s="764">
        <v>421.2</v>
      </c>
      <c r="C17" s="588" t="s">
        <v>1588</v>
      </c>
      <c r="D17" s="589">
        <f>-'ATTACH-Test Year TB'!R134</f>
        <v>-19168.260000000002</v>
      </c>
      <c r="E17" s="417"/>
    </row>
    <row r="18" spans="1:7">
      <c r="A18" s="8">
        <v>8</v>
      </c>
      <c r="B18" s="764">
        <v>426.1</v>
      </c>
      <c r="C18" s="588" t="s">
        <v>2152</v>
      </c>
      <c r="D18" s="589">
        <f>-'ATTACH-Test Year TB'!R135</f>
        <v>-119499.52</v>
      </c>
      <c r="E18" s="417"/>
    </row>
    <row r="19" spans="1:7">
      <c r="A19" s="8">
        <v>9</v>
      </c>
      <c r="B19" s="764">
        <v>426.3</v>
      </c>
      <c r="C19" s="588" t="s">
        <v>872</v>
      </c>
      <c r="D19" s="589">
        <f>-'ATTACH-Test Year TB'!R136</f>
        <v>-47.39</v>
      </c>
      <c r="E19" s="417"/>
    </row>
    <row r="20" spans="1:7">
      <c r="A20" s="8">
        <v>10</v>
      </c>
      <c r="B20" s="764">
        <v>426.4</v>
      </c>
      <c r="C20" s="588" t="s">
        <v>1589</v>
      </c>
      <c r="D20" s="589">
        <f>-'ATTACH-Test Year TB'!R137</f>
        <v>-27500</v>
      </c>
      <c r="E20" s="417"/>
    </row>
    <row r="21" spans="1:7">
      <c r="A21" s="8">
        <v>11</v>
      </c>
      <c r="B21" s="764">
        <v>426.5</v>
      </c>
      <c r="C21" s="588" t="s">
        <v>876</v>
      </c>
      <c r="D21" s="589">
        <f>-'ATTACH-Test Year TB'!R138</f>
        <v>0</v>
      </c>
      <c r="E21" s="417"/>
    </row>
    <row r="22" spans="1:7">
      <c r="A22" s="8">
        <v>12</v>
      </c>
      <c r="B22" s="764"/>
      <c r="C22" s="588"/>
      <c r="D22" s="589"/>
      <c r="E22" s="417"/>
    </row>
    <row r="23" spans="1:7">
      <c r="A23" s="8">
        <v>13</v>
      </c>
      <c r="B23" s="764"/>
      <c r="C23" s="588"/>
      <c r="D23" s="589"/>
      <c r="E23" s="417"/>
    </row>
    <row r="24" spans="1:7">
      <c r="A24" s="8">
        <v>14</v>
      </c>
      <c r="B24" s="774" t="s">
        <v>1586</v>
      </c>
      <c r="C24" s="588"/>
      <c r="D24" s="759">
        <f>SUM(D16:D23)</f>
        <v>-166215.17000000001</v>
      </c>
      <c r="E24" s="417"/>
    </row>
    <row r="25" spans="1:7">
      <c r="A25" s="8">
        <v>15</v>
      </c>
      <c r="B25" s="764"/>
      <c r="C25" s="588"/>
      <c r="D25" s="589"/>
      <c r="E25" s="417"/>
    </row>
    <row r="26" spans="1:7">
      <c r="A26" s="8">
        <v>16</v>
      </c>
      <c r="B26" s="764">
        <v>409.2</v>
      </c>
      <c r="C26" s="588" t="s">
        <v>1591</v>
      </c>
      <c r="D26" s="589">
        <v>0</v>
      </c>
      <c r="E26" s="417"/>
    </row>
    <row r="27" spans="1:7">
      <c r="A27" s="8">
        <v>17</v>
      </c>
      <c r="B27" s="764"/>
      <c r="C27" s="588"/>
      <c r="D27" s="589"/>
      <c r="E27" s="417"/>
    </row>
    <row r="28" spans="1:7">
      <c r="A28" s="8">
        <v>18</v>
      </c>
      <c r="B28" s="774" t="s">
        <v>1590</v>
      </c>
      <c r="C28" s="588"/>
      <c r="D28" s="759">
        <f>SUM(D26:D27)</f>
        <v>0</v>
      </c>
      <c r="E28" s="417"/>
    </row>
    <row r="29" spans="1:7">
      <c r="A29" s="8">
        <v>19</v>
      </c>
      <c r="B29" s="764"/>
      <c r="C29" s="588"/>
      <c r="D29" s="589"/>
      <c r="E29" s="417"/>
    </row>
    <row r="30" spans="1:7" ht="12" thickBot="1">
      <c r="A30" s="8">
        <v>20</v>
      </c>
      <c r="B30" s="775" t="s">
        <v>1592</v>
      </c>
      <c r="C30" s="632"/>
      <c r="D30" s="642">
        <f>D28+D24+D14</f>
        <v>1341126.79</v>
      </c>
      <c r="E30" s="417"/>
    </row>
    <row r="31" spans="1:7">
      <c r="A31" s="8">
        <v>21</v>
      </c>
      <c r="B31" s="8"/>
      <c r="E31" s="417"/>
    </row>
    <row r="32" spans="1:7" ht="26.25" customHeight="1">
      <c r="A32" s="8">
        <v>22</v>
      </c>
      <c r="B32" s="1687" t="s">
        <v>2153</v>
      </c>
      <c r="C32" s="1687"/>
      <c r="D32" s="1687"/>
      <c r="E32" s="776"/>
      <c r="F32" s="776"/>
      <c r="G32" s="776"/>
    </row>
    <row r="33" spans="2:5">
      <c r="B33" s="8"/>
      <c r="E33" s="417"/>
    </row>
    <row r="34" spans="2:5">
      <c r="B34" s="8"/>
    </row>
    <row r="35" spans="2:5">
      <c r="B35" s="8"/>
    </row>
    <row r="36" spans="2:5">
      <c r="B36" s="8"/>
    </row>
    <row r="37" spans="2:5">
      <c r="B37" s="8"/>
    </row>
    <row r="38" spans="2:5">
      <c r="B38" s="8"/>
    </row>
    <row r="39" spans="2:5">
      <c r="B39" s="8"/>
    </row>
    <row r="40" spans="2:5">
      <c r="B40" s="8"/>
    </row>
    <row r="41" spans="2:5">
      <c r="B41" s="8"/>
    </row>
    <row r="42" spans="2:5">
      <c r="B42" s="8"/>
    </row>
    <row r="43" spans="2:5">
      <c r="B43" s="8"/>
    </row>
    <row r="44" spans="2:5">
      <c r="B44" s="8"/>
    </row>
    <row r="45" spans="2:5">
      <c r="B45" s="8"/>
    </row>
    <row r="46" spans="2:5">
      <c r="B46" s="8"/>
    </row>
    <row r="47" spans="2:5">
      <c r="B47" s="8"/>
    </row>
  </sheetData>
  <mergeCells count="4">
    <mergeCell ref="B32:D32"/>
    <mergeCell ref="B9:B10"/>
    <mergeCell ref="C9:C10"/>
    <mergeCell ref="D9:D10"/>
  </mergeCells>
  <pageMargins left="0.7" right="0.7" top="0.75" bottom="0.75" header="0.3" footer="0.3"/>
  <pageSetup orientation="landscape" r:id="rId1"/>
  <headerFooter>
    <oddHeader>&amp;R&amp;"Times New Roman,Regular"Schedule II-E-4.2
Page 1 of 1</oddHeader>
    <oddFooter>&amp;L&amp;"Times New Roman,Regular"Sponsored by: Rebecca Beckham</oddFooter>
  </headerFooter>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2CF8BF-145F-447C-A67B-F69E4A3F23EB}">
  <sheetPr>
    <tabColor theme="9" tint="0.59999389629810485"/>
  </sheetPr>
  <dimension ref="B1:B9"/>
  <sheetViews>
    <sheetView view="pageLayout" zoomScaleNormal="100" zoomScaleSheetLayoutView="100" workbookViewId="0">
      <selection activeCell="C59" sqref="C59"/>
    </sheetView>
  </sheetViews>
  <sheetFormatPr defaultColWidth="9.140625" defaultRowHeight="12.75"/>
  <cols>
    <col min="1" max="1" width="9.140625" style="205"/>
    <col min="2" max="2" width="47.85546875" style="205" bestFit="1" customWidth="1"/>
    <col min="3" max="16384" width="9.140625" style="205"/>
  </cols>
  <sheetData>
    <row r="1" spans="2:2" ht="13.5" thickBot="1"/>
    <row r="2" spans="2:2">
      <c r="B2" s="637" t="s">
        <v>162</v>
      </c>
    </row>
    <row r="3" spans="2:2">
      <c r="B3" s="206" t="s">
        <v>579</v>
      </c>
    </row>
    <row r="4" spans="2:2">
      <c r="B4" s="203" t="s">
        <v>2106</v>
      </c>
    </row>
    <row r="5" spans="2:2">
      <c r="B5" s="203" t="str">
        <f>'I-A'!B6</f>
        <v>TEST YEAR ENDED SEPTEMBER 30, 2024</v>
      </c>
    </row>
    <row r="6" spans="2:2" ht="13.5" thickBot="1">
      <c r="B6" s="638" t="str">
        <f>'I-A'!B7</f>
        <v>DOCKET 57467</v>
      </c>
    </row>
    <row r="9" spans="2:2">
      <c r="B9" s="205" t="s">
        <v>1279</v>
      </c>
    </row>
  </sheetData>
  <pageMargins left="0.7" right="0.7" top="0.75" bottom="0.75" header="0.3" footer="0.3"/>
  <pageSetup orientation="landscape" r:id="rId1"/>
  <headerFooter>
    <oddHeader>&amp;R&amp;"Times New Roman,Regular"Schedule II-E-4.3
Page 1 of 1</oddHeader>
    <oddFooter>&amp;L&amp;"Times New Roman,Regular"Sponsored by: Rebecca Beckham</oddFooter>
  </headerFooter>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1436AE-68B3-4D91-9A97-1651BC5455F4}">
  <sheetPr codeName="Sheet68">
    <tabColor theme="9" tint="0.59999389629810485"/>
  </sheetPr>
  <dimension ref="A1:S63"/>
  <sheetViews>
    <sheetView view="pageLayout" zoomScale="110" zoomScaleNormal="100" zoomScaleSheetLayoutView="100" zoomScalePageLayoutView="110" workbookViewId="0">
      <selection activeCell="C59" sqref="C59"/>
    </sheetView>
  </sheetViews>
  <sheetFormatPr defaultColWidth="9.140625" defaultRowHeight="12.75" customHeight="1"/>
  <cols>
    <col min="1" max="1" width="5.85546875" style="446" customWidth="1"/>
    <col min="2" max="2" width="8.85546875" style="446" customWidth="1"/>
    <col min="3" max="3" width="50.42578125" style="446" customWidth="1"/>
    <col min="4" max="4" width="13.5703125" style="446" customWidth="1"/>
    <col min="5" max="5" width="11.85546875" style="446" customWidth="1"/>
    <col min="6" max="6" width="19.5703125" style="446" customWidth="1"/>
    <col min="7" max="7" width="14.85546875" style="446" customWidth="1"/>
    <col min="8" max="8" width="13.42578125" style="446" customWidth="1"/>
    <col min="9" max="9" width="12.85546875" style="446" customWidth="1"/>
    <col min="10" max="10" width="9.85546875" style="446" customWidth="1"/>
    <col min="11" max="11" width="9.140625" style="254" customWidth="1"/>
    <col min="12" max="12" width="12.85546875" style="254" customWidth="1"/>
    <col min="13" max="13" width="12.85546875" style="446" customWidth="1"/>
    <col min="14" max="17" width="9.140625" style="446" customWidth="1"/>
    <col min="18" max="18" width="12.85546875" style="446" customWidth="1"/>
    <col min="19" max="16384" width="9.140625" style="446"/>
  </cols>
  <sheetData>
    <row r="1" spans="1:18" ht="12" thickBot="1">
      <c r="M1" s="1"/>
    </row>
    <row r="2" spans="1:18" ht="11.25">
      <c r="B2" s="637" t="s">
        <v>162</v>
      </c>
      <c r="C2" s="580"/>
      <c r="G2" s="1023"/>
      <c r="M2" s="1"/>
    </row>
    <row r="3" spans="1:18" ht="11.25">
      <c r="B3" s="206" t="s">
        <v>579</v>
      </c>
      <c r="C3" s="581"/>
      <c r="G3" s="1023"/>
      <c r="M3" s="1"/>
    </row>
    <row r="4" spans="1:18" ht="11.25">
      <c r="B4" s="203" t="s">
        <v>2107</v>
      </c>
      <c r="C4" s="581"/>
    </row>
    <row r="5" spans="1:18" ht="11.25">
      <c r="B5" s="203" t="str">
        <f>'I-A'!B6</f>
        <v>TEST YEAR ENDED SEPTEMBER 30, 2024</v>
      </c>
      <c r="C5" s="581"/>
    </row>
    <row r="6" spans="1:18" ht="12" thickBot="1">
      <c r="B6" s="638" t="str">
        <f>'I-A'!B7</f>
        <v>DOCKET 57467</v>
      </c>
      <c r="C6" s="583"/>
    </row>
    <row r="7" spans="1:18" ht="11.25">
      <c r="B7" s="1024"/>
    </row>
    <row r="8" spans="1:18" ht="12" thickBot="1">
      <c r="B8" s="446" t="s">
        <v>7</v>
      </c>
      <c r="F8" s="1025">
        <v>1</v>
      </c>
      <c r="G8" s="1025">
        <v>2</v>
      </c>
      <c r="H8" s="1025">
        <v>3</v>
      </c>
      <c r="I8" s="1025">
        <v>4</v>
      </c>
      <c r="J8" s="1025">
        <v>5</v>
      </c>
      <c r="K8" s="1025">
        <v>6</v>
      </c>
      <c r="L8" s="1025">
        <v>7</v>
      </c>
      <c r="M8" s="1025">
        <v>8</v>
      </c>
      <c r="N8" s="1025">
        <v>9</v>
      </c>
      <c r="O8" s="1026">
        <v>10</v>
      </c>
      <c r="P8" s="1026">
        <v>11</v>
      </c>
      <c r="Q8" s="1026">
        <v>12</v>
      </c>
      <c r="R8" s="254">
        <v>13</v>
      </c>
    </row>
    <row r="9" spans="1:18" ht="11.25">
      <c r="A9" s="1090"/>
      <c r="B9" s="1090"/>
      <c r="C9" s="1538" t="s">
        <v>1</v>
      </c>
      <c r="D9" s="1538" t="s">
        <v>522</v>
      </c>
      <c r="E9" s="1538" t="s">
        <v>1144</v>
      </c>
      <c r="F9" s="1547" t="s">
        <v>1213</v>
      </c>
      <c r="G9" s="1538" t="s">
        <v>2039</v>
      </c>
      <c r="H9" s="1538" t="s">
        <v>1122</v>
      </c>
      <c r="I9" s="1538" t="s">
        <v>2040</v>
      </c>
      <c r="J9" s="1538" t="s">
        <v>2041</v>
      </c>
      <c r="K9" s="1538" t="s">
        <v>2006</v>
      </c>
      <c r="L9" s="1538" t="s">
        <v>1211</v>
      </c>
      <c r="M9" s="1538" t="s">
        <v>204</v>
      </c>
      <c r="N9" s="1538" t="s">
        <v>205</v>
      </c>
      <c r="O9" s="1538" t="s">
        <v>176</v>
      </c>
      <c r="P9" s="1538" t="s">
        <v>217</v>
      </c>
      <c r="Q9" s="1538" t="s">
        <v>194</v>
      </c>
      <c r="R9" s="1538" t="s">
        <v>12</v>
      </c>
    </row>
    <row r="10" spans="1:18" ht="12.75" customHeight="1">
      <c r="A10" s="117" t="s">
        <v>380</v>
      </c>
      <c r="B10" s="117" t="s">
        <v>10</v>
      </c>
      <c r="C10" s="1539"/>
      <c r="D10" s="1539"/>
      <c r="E10" s="1539"/>
      <c r="F10" s="1548"/>
      <c r="G10" s="1539"/>
      <c r="H10" s="1539"/>
      <c r="I10" s="1539"/>
      <c r="J10" s="1539"/>
      <c r="K10" s="1539"/>
      <c r="L10" s="1539"/>
      <c r="M10" s="1539"/>
      <c r="N10" s="1539"/>
      <c r="O10" s="1539"/>
      <c r="P10" s="1539"/>
      <c r="Q10" s="1539"/>
      <c r="R10" s="1539"/>
    </row>
    <row r="11" spans="1:18" ht="12.75" customHeight="1">
      <c r="A11" s="117" t="s">
        <v>556</v>
      </c>
      <c r="B11" s="117" t="s">
        <v>218</v>
      </c>
      <c r="C11" s="1539"/>
      <c r="D11" s="1539"/>
      <c r="E11" s="1539"/>
      <c r="F11" s="1548"/>
      <c r="G11" s="1539"/>
      <c r="H11" s="1539"/>
      <c r="I11" s="1539"/>
      <c r="J11" s="1539"/>
      <c r="K11" s="1539"/>
      <c r="L11" s="1539"/>
      <c r="M11" s="1539"/>
      <c r="N11" s="1539"/>
      <c r="O11" s="1539"/>
      <c r="P11" s="1539"/>
      <c r="Q11" s="1539"/>
      <c r="R11" s="1539"/>
    </row>
    <row r="12" spans="1:18" ht="13.5" customHeight="1" thickBot="1">
      <c r="A12" s="1091"/>
      <c r="B12" s="1091"/>
      <c r="C12" s="1540"/>
      <c r="D12" s="1540"/>
      <c r="E12" s="1540"/>
      <c r="F12" s="1549"/>
      <c r="G12" s="1540"/>
      <c r="H12" s="1540"/>
      <c r="I12" s="1540"/>
      <c r="J12" s="1540"/>
      <c r="K12" s="1540"/>
      <c r="L12" s="1540"/>
      <c r="M12" s="1540"/>
      <c r="N12" s="1540"/>
      <c r="O12" s="1540"/>
      <c r="P12" s="1540"/>
      <c r="Q12" s="1540"/>
      <c r="R12" s="1540"/>
    </row>
    <row r="13" spans="1:18" ht="12.75" customHeight="1">
      <c r="B13" s="1027"/>
      <c r="C13" s="1028"/>
      <c r="D13" s="1029"/>
      <c r="E13" s="1028"/>
      <c r="F13" s="1028"/>
      <c r="G13" s="1028"/>
      <c r="H13" s="1028"/>
      <c r="I13" s="1028"/>
      <c r="J13" s="1028"/>
      <c r="K13" s="1029"/>
      <c r="L13" s="1029"/>
      <c r="M13" s="1028"/>
      <c r="N13" s="1028"/>
      <c r="O13" s="1028"/>
      <c r="P13" s="1028"/>
      <c r="Q13" s="1028"/>
      <c r="R13" s="1030"/>
    </row>
    <row r="14" spans="1:18" s="3" customFormat="1">
      <c r="A14" s="8">
        <v>1</v>
      </c>
      <c r="B14" s="764">
        <v>928</v>
      </c>
      <c r="C14" s="1" t="s">
        <v>1593</v>
      </c>
      <c r="D14" s="75">
        <v>55333</v>
      </c>
      <c r="E14" s="75"/>
      <c r="F14" s="208">
        <v>19200.149999999998</v>
      </c>
      <c r="G14" s="416">
        <v>0</v>
      </c>
      <c r="H14" s="416">
        <v>0</v>
      </c>
      <c r="I14" s="416">
        <f>SUM(F14:H14)</f>
        <v>19200.149999999998</v>
      </c>
      <c r="J14" s="1144"/>
      <c r="L14" s="208">
        <f>I14</f>
        <v>19200.149999999998</v>
      </c>
      <c r="M14" s="208">
        <f>L14</f>
        <v>19200.149999999998</v>
      </c>
      <c r="N14" s="208">
        <v>0</v>
      </c>
      <c r="O14" s="208">
        <v>0</v>
      </c>
      <c r="P14" s="208">
        <v>0</v>
      </c>
      <c r="Q14" s="208">
        <v>0</v>
      </c>
      <c r="R14" s="209">
        <f>SUM(M14:Q14)</f>
        <v>19200.149999999998</v>
      </c>
    </row>
    <row r="15" spans="1:18" s="1" customFormat="1" ht="11.25">
      <c r="A15" s="8">
        <v>2</v>
      </c>
      <c r="B15" s="764">
        <v>928</v>
      </c>
      <c r="C15" s="1" t="s">
        <v>1594</v>
      </c>
      <c r="D15" s="8"/>
      <c r="E15" s="8"/>
      <c r="F15" s="208">
        <v>3211.8</v>
      </c>
      <c r="G15" s="416">
        <v>0</v>
      </c>
      <c r="H15" s="416">
        <v>0</v>
      </c>
      <c r="I15" s="416">
        <f t="shared" ref="I15:I17" si="0">SUM(F15:H15)</f>
        <v>3211.8</v>
      </c>
      <c r="J15" s="208"/>
      <c r="K15" s="8"/>
      <c r="L15" s="208">
        <f t="shared" ref="L15:L17" si="1">I15</f>
        <v>3211.8</v>
      </c>
      <c r="M15" s="208">
        <f t="shared" ref="M15:M17" si="2">L15</f>
        <v>3211.8</v>
      </c>
      <c r="N15" s="208">
        <v>0</v>
      </c>
      <c r="O15" s="208">
        <v>0</v>
      </c>
      <c r="P15" s="208">
        <v>0</v>
      </c>
      <c r="Q15" s="208">
        <v>0</v>
      </c>
      <c r="R15" s="209">
        <f t="shared" ref="R15:R17" si="3">SUM(M15:Q15)</f>
        <v>3211.8</v>
      </c>
    </row>
    <row r="16" spans="1:18" s="3" customFormat="1" ht="11.25">
      <c r="A16" s="8">
        <v>3</v>
      </c>
      <c r="B16" s="764">
        <v>928</v>
      </c>
      <c r="C16" s="1" t="s">
        <v>1615</v>
      </c>
      <c r="D16" s="75"/>
      <c r="E16" s="75"/>
      <c r="F16" s="208">
        <v>4051</v>
      </c>
      <c r="G16" s="416">
        <v>0</v>
      </c>
      <c r="H16" s="416">
        <v>0</v>
      </c>
      <c r="I16" s="416">
        <f t="shared" si="0"/>
        <v>4051</v>
      </c>
      <c r="J16" s="416"/>
      <c r="K16" s="698"/>
      <c r="L16" s="208">
        <f t="shared" si="1"/>
        <v>4051</v>
      </c>
      <c r="M16" s="208">
        <f t="shared" si="2"/>
        <v>4051</v>
      </c>
      <c r="N16" s="208">
        <v>0</v>
      </c>
      <c r="O16" s="208">
        <v>0</v>
      </c>
      <c r="P16" s="208">
        <v>0</v>
      </c>
      <c r="Q16" s="208">
        <v>0</v>
      </c>
      <c r="R16" s="209">
        <f t="shared" si="3"/>
        <v>4051</v>
      </c>
    </row>
    <row r="17" spans="1:18" s="1" customFormat="1" ht="11.25">
      <c r="A17" s="8">
        <v>4</v>
      </c>
      <c r="B17" s="764">
        <v>928</v>
      </c>
      <c r="C17" s="1" t="s">
        <v>1616</v>
      </c>
      <c r="D17" s="75"/>
      <c r="E17" s="75"/>
      <c r="F17" s="208">
        <v>1161.1499999999999</v>
      </c>
      <c r="G17" s="416">
        <v>0</v>
      </c>
      <c r="H17" s="416">
        <v>0</v>
      </c>
      <c r="I17" s="416">
        <f t="shared" si="0"/>
        <v>1161.1499999999999</v>
      </c>
      <c r="J17" s="208"/>
      <c r="K17" s="767"/>
      <c r="L17" s="208">
        <f t="shared" si="1"/>
        <v>1161.1499999999999</v>
      </c>
      <c r="M17" s="208">
        <f t="shared" si="2"/>
        <v>1161.1499999999999</v>
      </c>
      <c r="N17" s="208">
        <v>0</v>
      </c>
      <c r="O17" s="208">
        <v>0</v>
      </c>
      <c r="P17" s="208">
        <v>0</v>
      </c>
      <c r="Q17" s="208">
        <v>0</v>
      </c>
      <c r="R17" s="209">
        <f t="shared" si="3"/>
        <v>1161.1499999999999</v>
      </c>
    </row>
    <row r="18" spans="1:18" s="1" customFormat="1" ht="11.25">
      <c r="A18" s="8">
        <v>5</v>
      </c>
      <c r="B18" s="33"/>
      <c r="D18" s="8"/>
      <c r="E18" s="8"/>
      <c r="F18" s="208"/>
      <c r="G18" s="208"/>
      <c r="H18" s="208"/>
      <c r="I18" s="208"/>
      <c r="J18" s="208"/>
      <c r="K18" s="767"/>
      <c r="L18" s="767"/>
      <c r="M18" s="208"/>
      <c r="N18" s="208"/>
      <c r="O18" s="208"/>
      <c r="P18" s="208"/>
      <c r="Q18" s="208"/>
      <c r="R18" s="209"/>
    </row>
    <row r="19" spans="1:18" s="3" customFormat="1" ht="11.25">
      <c r="A19" s="8">
        <v>6</v>
      </c>
      <c r="B19" s="392"/>
      <c r="C19" s="112"/>
      <c r="D19" s="75"/>
      <c r="E19" s="75"/>
      <c r="F19" s="416"/>
      <c r="G19" s="416"/>
      <c r="H19" s="416"/>
      <c r="I19" s="416"/>
      <c r="J19" s="416"/>
      <c r="K19" s="698"/>
      <c r="L19" s="416"/>
      <c r="M19" s="416"/>
      <c r="N19" s="416"/>
      <c r="O19" s="416"/>
      <c r="P19" s="416"/>
      <c r="Q19" s="416"/>
      <c r="R19" s="1034"/>
    </row>
    <row r="20" spans="1:18" s="1" customFormat="1" ht="12" thickBot="1">
      <c r="A20" s="8">
        <v>7</v>
      </c>
      <c r="B20" s="33"/>
      <c r="D20" s="8"/>
      <c r="E20" s="8"/>
      <c r="F20" s="208"/>
      <c r="G20" s="208"/>
      <c r="H20" s="208"/>
      <c r="I20" s="208"/>
      <c r="J20" s="208"/>
      <c r="K20" s="767"/>
      <c r="L20" s="767"/>
      <c r="M20" s="208"/>
      <c r="N20" s="208"/>
      <c r="O20" s="208"/>
      <c r="P20" s="208"/>
      <c r="Q20" s="208"/>
      <c r="R20" s="209"/>
    </row>
    <row r="21" spans="1:18" s="1024" customFormat="1" ht="12.75" customHeight="1" thickBot="1">
      <c r="A21" s="8">
        <v>8</v>
      </c>
      <c r="B21" s="146" t="s">
        <v>1280</v>
      </c>
      <c r="C21" s="1136"/>
      <c r="D21" s="569"/>
      <c r="E21" s="569" t="s">
        <v>325</v>
      </c>
      <c r="F21" s="1137">
        <f>SUM(F14:F19)</f>
        <v>27624.1</v>
      </c>
      <c r="G21" s="1137">
        <f t="shared" ref="G21:I21" si="4">SUM(G14:G19)</f>
        <v>0</v>
      </c>
      <c r="H21" s="1137">
        <f t="shared" si="4"/>
        <v>0</v>
      </c>
      <c r="I21" s="1137">
        <f t="shared" si="4"/>
        <v>27624.1</v>
      </c>
      <c r="J21" s="1137"/>
      <c r="K21" s="569"/>
      <c r="L21" s="1137">
        <f>SUM(L14:L19)</f>
        <v>27624.1</v>
      </c>
      <c r="M21" s="1137">
        <f>SUM(M14:M19)</f>
        <v>27624.1</v>
      </c>
      <c r="N21" s="1137">
        <f t="shared" ref="N21:R21" si="5">SUM(N14:N19)</f>
        <v>0</v>
      </c>
      <c r="O21" s="1137">
        <f t="shared" si="5"/>
        <v>0</v>
      </c>
      <c r="P21" s="1137">
        <f t="shared" si="5"/>
        <v>0</v>
      </c>
      <c r="Q21" s="1137">
        <f t="shared" si="5"/>
        <v>0</v>
      </c>
      <c r="R21" s="1138">
        <f t="shared" si="5"/>
        <v>27624.1</v>
      </c>
    </row>
    <row r="22" spans="1:18" ht="12.75" customHeight="1">
      <c r="A22" s="8">
        <v>9</v>
      </c>
    </row>
    <row r="23" spans="1:18" ht="12.75" customHeight="1">
      <c r="A23" s="8">
        <v>10</v>
      </c>
      <c r="B23" s="254" t="s">
        <v>333</v>
      </c>
      <c r="C23" s="446" t="s">
        <v>1944</v>
      </c>
    </row>
    <row r="24" spans="1:18" ht="12.75" customHeight="1">
      <c r="A24" s="8">
        <v>11</v>
      </c>
      <c r="B24" s="254" t="s">
        <v>334</v>
      </c>
      <c r="C24" s="446" t="s">
        <v>2154</v>
      </c>
    </row>
    <row r="25" spans="1:18" ht="12.75" customHeight="1">
      <c r="A25" s="8">
        <v>12</v>
      </c>
      <c r="B25" s="254" t="s">
        <v>335</v>
      </c>
      <c r="C25" s="446" t="s">
        <v>1945</v>
      </c>
    </row>
    <row r="26" spans="1:18" ht="12.75" customHeight="1">
      <c r="A26" s="8">
        <v>13</v>
      </c>
      <c r="B26" s="254" t="s">
        <v>336</v>
      </c>
      <c r="C26" s="446" t="s">
        <v>1946</v>
      </c>
    </row>
    <row r="27" spans="1:18" ht="11.25">
      <c r="C27" s="1141"/>
      <c r="D27" s="217"/>
      <c r="E27" s="217"/>
      <c r="F27" s="217"/>
      <c r="G27" s="217"/>
      <c r="H27" s="217"/>
      <c r="I27" s="217"/>
      <c r="J27" s="217"/>
      <c r="M27" s="217"/>
      <c r="N27" s="1048"/>
      <c r="O27" s="1048"/>
      <c r="P27" s="1048"/>
      <c r="Q27" s="1048"/>
      <c r="R27" s="1048"/>
    </row>
    <row r="28" spans="1:18" ht="12.75" customHeight="1">
      <c r="C28" s="106"/>
      <c r="D28" s="217"/>
      <c r="E28" s="217"/>
      <c r="F28" s="217"/>
      <c r="G28" s="217"/>
      <c r="H28" s="217"/>
      <c r="I28" s="217"/>
      <c r="J28" s="217"/>
      <c r="M28" s="217"/>
      <c r="N28" s="217"/>
      <c r="O28" s="217"/>
      <c r="P28" s="217"/>
      <c r="Q28" s="217"/>
      <c r="R28" s="217"/>
    </row>
    <row r="29" spans="1:18" ht="12.75" customHeight="1">
      <c r="C29" s="106"/>
      <c r="D29" s="217"/>
      <c r="E29" s="217"/>
      <c r="F29" s="217"/>
      <c r="G29" s="217"/>
      <c r="H29" s="217"/>
      <c r="I29" s="217"/>
      <c r="J29" s="217"/>
      <c r="M29" s="217"/>
      <c r="N29" s="217"/>
      <c r="O29" s="217"/>
      <c r="P29" s="217"/>
      <c r="Q29" s="217"/>
      <c r="R29" s="217"/>
    </row>
    <row r="30" spans="1:18" ht="12.75" customHeight="1">
      <c r="D30" s="217"/>
      <c r="E30" s="217"/>
      <c r="F30" s="217"/>
      <c r="G30" s="217"/>
      <c r="H30" s="217"/>
      <c r="I30" s="217"/>
      <c r="J30" s="217"/>
      <c r="M30" s="217"/>
      <c r="N30" s="217"/>
      <c r="O30" s="217"/>
      <c r="P30" s="217"/>
      <c r="Q30" s="217"/>
    </row>
    <row r="31" spans="1:18" s="1024" customFormat="1" ht="12.75" customHeight="1">
      <c r="B31" s="1050"/>
      <c r="D31" s="1049"/>
      <c r="E31" s="1049"/>
      <c r="F31" s="1049"/>
      <c r="G31" s="1049"/>
      <c r="H31" s="1049"/>
      <c r="I31" s="1049"/>
      <c r="J31" s="1049"/>
      <c r="K31" s="752"/>
      <c r="L31" s="752"/>
      <c r="M31" s="1049"/>
      <c r="N31" s="1049"/>
      <c r="O31" s="1049"/>
      <c r="P31" s="1049"/>
      <c r="Q31" s="1049"/>
    </row>
    <row r="32" spans="1:18" ht="12.75" customHeight="1">
      <c r="F32" s="217"/>
      <c r="G32" s="217"/>
      <c r="H32" s="217"/>
      <c r="I32" s="217"/>
      <c r="J32" s="217"/>
      <c r="M32" s="217"/>
      <c r="N32" s="1048"/>
      <c r="O32" s="1048"/>
      <c r="P32" s="1048"/>
      <c r="Q32" s="1048"/>
      <c r="R32" s="1048"/>
    </row>
    <row r="33" spans="3:18" ht="12.75" customHeight="1">
      <c r="D33" s="217"/>
      <c r="E33" s="217"/>
      <c r="F33" s="217"/>
      <c r="G33" s="217"/>
      <c r="H33" s="217"/>
      <c r="I33" s="217"/>
      <c r="J33" s="217"/>
      <c r="M33" s="217"/>
      <c r="N33" s="217"/>
      <c r="O33" s="217"/>
      <c r="P33" s="217"/>
      <c r="Q33" s="217"/>
    </row>
    <row r="34" spans="3:18" ht="12.75" customHeight="1">
      <c r="D34" s="1049"/>
      <c r="E34" s="1049"/>
      <c r="F34" s="217"/>
      <c r="G34" s="217"/>
      <c r="H34" s="217"/>
      <c r="I34" s="217"/>
      <c r="J34" s="217"/>
      <c r="M34" s="217"/>
      <c r="N34" s="208"/>
      <c r="O34" s="208"/>
      <c r="P34" s="208"/>
      <c r="Q34" s="208"/>
      <c r="R34" s="208"/>
    </row>
    <row r="35" spans="3:18" ht="12.75" customHeight="1">
      <c r="D35" s="217"/>
      <c r="E35" s="217"/>
      <c r="F35" s="217"/>
      <c r="G35" s="217"/>
      <c r="H35" s="217"/>
      <c r="I35" s="217"/>
      <c r="J35" s="217"/>
      <c r="M35" s="217"/>
      <c r="N35" s="208"/>
      <c r="O35" s="208"/>
      <c r="P35" s="208"/>
      <c r="Q35" s="208"/>
      <c r="R35" s="208"/>
    </row>
    <row r="36" spans="3:18" s="1024" customFormat="1" ht="12.75" customHeight="1">
      <c r="C36" s="106"/>
      <c r="D36" s="1049"/>
      <c r="E36" s="1049"/>
      <c r="F36" s="1049"/>
      <c r="G36" s="1049"/>
      <c r="H36" s="1049"/>
      <c r="I36" s="1049"/>
      <c r="J36" s="1049"/>
      <c r="K36" s="752"/>
      <c r="L36" s="752"/>
      <c r="M36" s="1049"/>
      <c r="N36" s="1049"/>
      <c r="O36" s="1049"/>
      <c r="P36" s="1049"/>
      <c r="Q36" s="1049"/>
      <c r="R36" s="1049"/>
    </row>
    <row r="37" spans="3:18" ht="12.75" customHeight="1">
      <c r="D37" s="217"/>
      <c r="E37" s="217"/>
      <c r="F37" s="217"/>
      <c r="G37" s="217"/>
      <c r="H37" s="217"/>
      <c r="I37" s="217"/>
      <c r="J37" s="217"/>
      <c r="M37" s="217"/>
      <c r="N37" s="217"/>
      <c r="O37" s="217"/>
      <c r="P37" s="217"/>
      <c r="Q37" s="217"/>
    </row>
    <row r="38" spans="3:18" s="1024" customFormat="1" ht="12.75" customHeight="1">
      <c r="C38" s="1050"/>
      <c r="D38" s="1049"/>
      <c r="E38" s="1049"/>
      <c r="F38" s="1049"/>
      <c r="G38" s="1051"/>
      <c r="H38" s="1049"/>
      <c r="I38" s="1049"/>
      <c r="J38" s="1049"/>
      <c r="K38" s="1052"/>
      <c r="L38" s="752"/>
      <c r="M38" s="1049"/>
      <c r="N38" s="1049"/>
      <c r="O38" s="1049"/>
      <c r="P38" s="1049"/>
      <c r="Q38" s="1049"/>
    </row>
    <row r="39" spans="3:18" ht="12.75" customHeight="1">
      <c r="D39" s="1053"/>
      <c r="E39" s="1053"/>
      <c r="F39" s="217"/>
      <c r="G39" s="217"/>
      <c r="H39" s="217"/>
      <c r="I39" s="217"/>
      <c r="J39" s="217"/>
      <c r="M39" s="217"/>
      <c r="N39" s="1048"/>
      <c r="O39" s="1048"/>
      <c r="P39" s="1048"/>
      <c r="Q39" s="1048"/>
      <c r="R39" s="1048"/>
    </row>
    <row r="40" spans="3:18" ht="12.75" customHeight="1">
      <c r="D40" s="1053"/>
      <c r="E40" s="1053"/>
      <c r="F40" s="217"/>
      <c r="G40" s="217"/>
      <c r="H40" s="217"/>
      <c r="I40" s="217"/>
      <c r="J40" s="217"/>
      <c r="M40" s="217"/>
      <c r="N40" s="1048"/>
      <c r="O40" s="1048"/>
      <c r="P40" s="1048"/>
      <c r="Q40" s="1048"/>
      <c r="R40" s="1048"/>
    </row>
    <row r="41" spans="3:18" ht="12.75" customHeight="1">
      <c r="D41" s="1053"/>
      <c r="E41" s="1053"/>
      <c r="F41" s="217"/>
      <c r="G41" s="217"/>
      <c r="H41" s="217"/>
      <c r="I41" s="217"/>
      <c r="J41" s="217"/>
      <c r="M41" s="217"/>
      <c r="N41" s="1048"/>
      <c r="O41" s="1048"/>
      <c r="P41" s="1048"/>
      <c r="Q41" s="1048"/>
      <c r="R41" s="1048"/>
    </row>
    <row r="42" spans="3:18" ht="12.75" customHeight="1">
      <c r="D42" s="1053"/>
      <c r="E42" s="1053"/>
      <c r="F42" s="217"/>
      <c r="G42" s="217"/>
      <c r="H42" s="217"/>
      <c r="I42" s="217"/>
      <c r="J42" s="217"/>
      <c r="M42" s="217"/>
      <c r="N42" s="1048"/>
      <c r="O42" s="1048"/>
      <c r="P42" s="1048"/>
      <c r="Q42" s="1048"/>
      <c r="R42" s="1048"/>
    </row>
    <row r="43" spans="3:18" ht="12.75" customHeight="1">
      <c r="D43" s="1053"/>
      <c r="E43" s="1053"/>
      <c r="F43" s="217"/>
      <c r="G43" s="217"/>
      <c r="H43" s="217"/>
      <c r="I43" s="217"/>
      <c r="J43" s="217"/>
      <c r="M43" s="217"/>
      <c r="N43" s="1048"/>
      <c r="O43" s="1048"/>
      <c r="P43" s="1048"/>
      <c r="Q43" s="1048"/>
      <c r="R43" s="1048"/>
    </row>
    <row r="44" spans="3:18" ht="12.75" customHeight="1">
      <c r="D44" s="1053"/>
      <c r="E44" s="1053"/>
      <c r="F44" s="217"/>
      <c r="G44" s="217"/>
      <c r="H44" s="217"/>
      <c r="I44" s="217"/>
      <c r="J44" s="217"/>
      <c r="M44" s="217"/>
      <c r="N44" s="1048"/>
      <c r="O44" s="1048"/>
      <c r="P44" s="1048"/>
      <c r="Q44" s="1048"/>
      <c r="R44" s="1048"/>
    </row>
    <row r="45" spans="3:18" ht="12.75" customHeight="1">
      <c r="D45" s="1053"/>
      <c r="E45" s="1053"/>
      <c r="F45" s="217"/>
      <c r="G45" s="217"/>
      <c r="H45" s="217"/>
      <c r="I45" s="217"/>
      <c r="J45" s="217"/>
      <c r="M45" s="217"/>
      <c r="N45" s="208"/>
      <c r="O45" s="208"/>
      <c r="P45" s="208"/>
      <c r="Q45" s="208"/>
      <c r="R45" s="208"/>
    </row>
    <row r="46" spans="3:18" ht="12.75" customHeight="1">
      <c r="D46" s="1053"/>
      <c r="E46" s="1053"/>
      <c r="F46" s="217"/>
      <c r="G46" s="217"/>
      <c r="H46" s="217"/>
      <c r="I46" s="217"/>
      <c r="J46" s="217"/>
      <c r="M46" s="217"/>
      <c r="N46" s="1048"/>
      <c r="O46" s="1048"/>
      <c r="P46" s="1048"/>
      <c r="Q46" s="1048"/>
      <c r="R46" s="1048"/>
    </row>
    <row r="47" spans="3:18" ht="12.75" customHeight="1">
      <c r="D47" s="1053"/>
      <c r="E47" s="1053"/>
      <c r="F47" s="217"/>
      <c r="G47" s="217"/>
      <c r="H47" s="217"/>
      <c r="I47" s="217"/>
      <c r="J47" s="217"/>
      <c r="M47" s="217"/>
      <c r="N47" s="1048"/>
      <c r="O47" s="1048"/>
      <c r="P47" s="1048"/>
      <c r="Q47" s="1048"/>
      <c r="R47" s="1048"/>
    </row>
    <row r="48" spans="3:18" ht="12.75" customHeight="1">
      <c r="D48" s="1053"/>
      <c r="E48" s="1053"/>
      <c r="F48" s="217"/>
      <c r="G48" s="217"/>
      <c r="H48" s="217"/>
      <c r="I48" s="217"/>
      <c r="J48" s="217"/>
      <c r="M48" s="217"/>
      <c r="N48" s="1048"/>
      <c r="O48" s="1048"/>
      <c r="P48" s="1048"/>
      <c r="Q48" s="1048"/>
      <c r="R48" s="1048"/>
    </row>
    <row r="49" spans="2:19" s="1024" customFormat="1" ht="12.75" customHeight="1">
      <c r="C49" s="106"/>
      <c r="D49" s="1051"/>
      <c r="E49" s="1051"/>
      <c r="F49" s="1049"/>
      <c r="G49" s="1049"/>
      <c r="H49" s="1049"/>
      <c r="I49" s="1049"/>
      <c r="J49" s="1049"/>
      <c r="K49" s="752"/>
      <c r="L49" s="1052"/>
      <c r="M49" s="1049"/>
      <c r="N49" s="1049"/>
      <c r="O49" s="1049"/>
      <c r="P49" s="1049"/>
      <c r="Q49" s="1049"/>
      <c r="R49" s="1049"/>
      <c r="S49" s="446"/>
    </row>
    <row r="50" spans="2:19" ht="12.75" customHeight="1">
      <c r="C50" s="1054"/>
      <c r="D50" s="1053"/>
      <c r="E50" s="1053"/>
      <c r="F50" s="217"/>
      <c r="G50" s="217"/>
      <c r="H50" s="217"/>
      <c r="I50" s="217"/>
      <c r="J50" s="217"/>
      <c r="L50" s="1055"/>
      <c r="M50" s="217"/>
      <c r="N50" s="217"/>
      <c r="O50" s="217"/>
      <c r="P50" s="217"/>
      <c r="Q50" s="217"/>
    </row>
    <row r="51" spans="2:19" s="1024" customFormat="1" ht="12.75" customHeight="1">
      <c r="B51" s="1056"/>
      <c r="D51" s="1051"/>
      <c r="E51" s="1051"/>
      <c r="F51" s="1049"/>
      <c r="G51" s="1049"/>
      <c r="H51" s="1049"/>
      <c r="I51" s="1049"/>
      <c r="J51" s="1049"/>
      <c r="K51" s="752"/>
      <c r="L51" s="1052"/>
      <c r="M51" s="1049"/>
      <c r="N51" s="1049"/>
      <c r="O51" s="1049"/>
      <c r="P51" s="1049"/>
      <c r="Q51" s="1049"/>
      <c r="R51" s="1049"/>
      <c r="S51" s="446"/>
    </row>
    <row r="52" spans="2:19" ht="12.75" customHeight="1">
      <c r="C52" s="106"/>
      <c r="D52" s="1053"/>
      <c r="E52" s="1053"/>
      <c r="F52" s="217"/>
      <c r="G52" s="217"/>
      <c r="H52" s="217"/>
      <c r="I52" s="217"/>
      <c r="J52" s="217"/>
      <c r="K52" s="752"/>
      <c r="L52" s="1055"/>
      <c r="M52" s="217"/>
      <c r="N52" s="217"/>
      <c r="O52" s="217"/>
      <c r="P52" s="217"/>
      <c r="Q52" s="217"/>
      <c r="R52" s="217"/>
    </row>
    <row r="53" spans="2:19" s="1024" customFormat="1" ht="12.75" customHeight="1">
      <c r="C53" s="106"/>
      <c r="D53" s="1049"/>
      <c r="E53" s="1049"/>
      <c r="F53" s="1049"/>
      <c r="G53" s="1049"/>
      <c r="H53" s="1049"/>
      <c r="I53" s="1049"/>
      <c r="J53" s="1049"/>
      <c r="K53" s="752"/>
      <c r="L53" s="1052"/>
      <c r="M53" s="1049"/>
      <c r="N53" s="1049"/>
      <c r="O53" s="1049"/>
      <c r="P53" s="1049"/>
      <c r="Q53" s="1049"/>
      <c r="R53" s="1049"/>
    </row>
    <row r="54" spans="2:19" s="1024" customFormat="1" ht="12.75" customHeight="1">
      <c r="C54" s="106"/>
      <c r="D54" s="1051"/>
      <c r="E54" s="1051"/>
      <c r="F54" s="1049"/>
      <c r="G54" s="1049"/>
      <c r="H54" s="1049"/>
      <c r="I54" s="1049"/>
      <c r="J54" s="1049"/>
      <c r="K54" s="752"/>
      <c r="L54" s="1052"/>
      <c r="M54" s="1049"/>
      <c r="N54" s="1049"/>
      <c r="O54" s="1049"/>
      <c r="P54" s="1049"/>
      <c r="Q54" s="1049"/>
    </row>
    <row r="55" spans="2:19" s="1024" customFormat="1" ht="12.75" customHeight="1">
      <c r="C55" s="106"/>
      <c r="D55" s="1049"/>
      <c r="E55" s="1049"/>
      <c r="F55" s="1049"/>
      <c r="G55" s="1049"/>
      <c r="H55" s="1049"/>
      <c r="I55" s="1049"/>
      <c r="J55" s="1049"/>
      <c r="K55" s="752"/>
      <c r="L55" s="1052"/>
      <c r="M55" s="1049"/>
      <c r="N55" s="1057"/>
      <c r="O55" s="1057"/>
      <c r="P55" s="1057"/>
      <c r="Q55" s="1057"/>
      <c r="R55" s="1057"/>
    </row>
    <row r="56" spans="2:19" s="1024" customFormat="1" ht="12.75" customHeight="1">
      <c r="C56" s="106"/>
      <c r="D56" s="1051"/>
      <c r="E56" s="1051"/>
      <c r="F56" s="1049"/>
      <c r="G56" s="1049"/>
      <c r="H56" s="1049"/>
      <c r="I56" s="1049"/>
      <c r="J56" s="1049"/>
      <c r="K56" s="752"/>
      <c r="L56" s="1052"/>
      <c r="M56" s="1049"/>
      <c r="N56" s="1049"/>
      <c r="O56" s="1049"/>
      <c r="P56" s="1049"/>
      <c r="Q56" s="1049"/>
    </row>
    <row r="57" spans="2:19" s="1024" customFormat="1" ht="12.75" customHeight="1">
      <c r="B57" s="1058"/>
      <c r="C57" s="106"/>
      <c r="D57" s="1051"/>
      <c r="E57" s="1051"/>
      <c r="F57" s="1049"/>
      <c r="G57" s="1049"/>
      <c r="H57" s="1049"/>
      <c r="I57" s="1049"/>
      <c r="J57" s="1049"/>
      <c r="K57" s="752"/>
      <c r="L57" s="1052"/>
      <c r="M57" s="1049"/>
      <c r="N57" s="1049"/>
      <c r="O57" s="1049"/>
      <c r="P57" s="1049"/>
      <c r="Q57" s="1049"/>
      <c r="R57" s="1049"/>
    </row>
    <row r="58" spans="2:19" ht="12.75" customHeight="1">
      <c r="C58" s="106"/>
      <c r="D58" s="1053"/>
      <c r="E58" s="1053"/>
      <c r="F58" s="217"/>
      <c r="G58" s="217"/>
      <c r="H58" s="217"/>
      <c r="I58" s="217"/>
      <c r="J58" s="217"/>
      <c r="K58" s="752"/>
      <c r="L58" s="1055"/>
      <c r="M58" s="217"/>
      <c r="N58" s="217"/>
      <c r="O58" s="217"/>
      <c r="P58" s="217"/>
      <c r="Q58" s="217"/>
    </row>
    <row r="59" spans="2:19" ht="12.75" customHeight="1">
      <c r="C59" s="106"/>
      <c r="D59" s="1053"/>
      <c r="E59" s="1053"/>
      <c r="F59" s="217"/>
      <c r="G59" s="217"/>
      <c r="H59" s="217"/>
      <c r="I59" s="217"/>
      <c r="J59" s="217"/>
      <c r="M59" s="217"/>
      <c r="N59" s="1048"/>
      <c r="O59" s="1048"/>
      <c r="P59" s="1048"/>
      <c r="Q59" s="1048"/>
      <c r="R59" s="1048"/>
    </row>
    <row r="60" spans="2:19" ht="12.75" customHeight="1">
      <c r="C60" s="106"/>
      <c r="D60" s="1053"/>
      <c r="E60" s="1053"/>
      <c r="F60" s="217"/>
      <c r="G60" s="217"/>
      <c r="H60" s="217"/>
      <c r="I60" s="217"/>
      <c r="J60" s="217"/>
      <c r="M60" s="217"/>
      <c r="N60" s="1048"/>
      <c r="O60" s="1048"/>
      <c r="P60" s="1048"/>
      <c r="Q60" s="1048"/>
      <c r="R60" s="1048"/>
    </row>
    <row r="61" spans="2:19" ht="12.75" customHeight="1">
      <c r="C61" s="106"/>
      <c r="D61" s="1053"/>
      <c r="E61" s="1053"/>
      <c r="F61" s="217"/>
      <c r="G61" s="217"/>
      <c r="H61" s="217"/>
      <c r="I61" s="217"/>
      <c r="J61" s="217"/>
      <c r="K61" s="752"/>
      <c r="L61" s="1055"/>
      <c r="M61" s="217"/>
      <c r="N61" s="217"/>
      <c r="O61" s="217"/>
      <c r="P61" s="217"/>
      <c r="Q61" s="217"/>
    </row>
    <row r="62" spans="2:19" ht="12.75" customHeight="1">
      <c r="C62" s="1059"/>
      <c r="D62" s="1053"/>
      <c r="E62" s="1053"/>
      <c r="F62" s="217"/>
      <c r="G62" s="217"/>
      <c r="H62" s="217"/>
      <c r="I62" s="217"/>
      <c r="J62" s="217"/>
      <c r="M62" s="217"/>
      <c r="N62" s="1048"/>
      <c r="O62" s="1048"/>
      <c r="P62" s="1048"/>
      <c r="Q62" s="1048"/>
      <c r="R62" s="1048"/>
    </row>
    <row r="63" spans="2:19" ht="12.75" customHeight="1">
      <c r="C63" s="734"/>
      <c r="D63" s="1053"/>
      <c r="E63" s="1053"/>
      <c r="F63" s="217"/>
      <c r="G63" s="217"/>
      <c r="H63" s="217"/>
      <c r="I63" s="217"/>
      <c r="J63" s="217"/>
      <c r="M63" s="217"/>
      <c r="N63" s="1048"/>
      <c r="O63" s="1048"/>
      <c r="P63" s="1048"/>
      <c r="Q63" s="1048"/>
      <c r="R63" s="1048"/>
    </row>
  </sheetData>
  <mergeCells count="16">
    <mergeCell ref="Q9:Q12"/>
    <mergeCell ref="R9:R12"/>
    <mergeCell ref="D9:D12"/>
    <mergeCell ref="C9:C12"/>
    <mergeCell ref="K9:K12"/>
    <mergeCell ref="L9:L12"/>
    <mergeCell ref="M9:M12"/>
    <mergeCell ref="N9:N12"/>
    <mergeCell ref="O9:O12"/>
    <mergeCell ref="P9:P12"/>
    <mergeCell ref="E9:E12"/>
    <mergeCell ref="F9:F12"/>
    <mergeCell ref="G9:G12"/>
    <mergeCell ref="H9:H12"/>
    <mergeCell ref="I9:I12"/>
    <mergeCell ref="J9:J12"/>
  </mergeCells>
  <phoneticPr fontId="24" type="noConversion"/>
  <pageMargins left="0.25" right="0.25" top="0.75" bottom="0.75" header="0.3" footer="0.3"/>
  <pageSetup scale="55" pageOrder="overThenDown" orientation="landscape" r:id="rId1"/>
  <headerFooter alignWithMargins="0">
    <oddHeader>&amp;R&amp;"Times New Roman,Regular"Schedule II-E-4.4
Page 1 of 1</oddHeader>
    <oddFooter>&amp;L&amp;"Times New Roman,Regular"Sponsored by: Rebecca Beckham, Cameron Fredkin</oddFooter>
  </headerFooter>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EC189-41E3-447D-9D66-C1BBE0D9C4F2}">
  <sheetPr>
    <tabColor theme="9" tint="0.59999389629810485"/>
  </sheetPr>
  <dimension ref="A1:AB81"/>
  <sheetViews>
    <sheetView view="pageLayout" topLeftCell="A23" zoomScaleNormal="100" zoomScaleSheetLayoutView="100" workbookViewId="0">
      <selection activeCell="C59" sqref="C59"/>
    </sheetView>
  </sheetViews>
  <sheetFormatPr defaultColWidth="9.140625" defaultRowHeight="11.25"/>
  <cols>
    <col min="1" max="1" width="6.140625" style="284" customWidth="1"/>
    <col min="2" max="2" width="10" style="284" customWidth="1"/>
    <col min="3" max="3" width="36.42578125" style="284" customWidth="1"/>
    <col min="4" max="4" width="8.85546875" style="285" customWidth="1"/>
    <col min="5" max="5" width="15.85546875" style="284" customWidth="1"/>
    <col min="6" max="6" width="12.5703125" style="284" bestFit="1" customWidth="1"/>
    <col min="7" max="7" width="9.5703125" style="284" customWidth="1"/>
    <col min="8" max="8" width="10.42578125" style="284" customWidth="1"/>
    <col min="9" max="9" width="5.42578125" style="419" customWidth="1"/>
    <col min="10" max="10" width="6.5703125" style="285" bestFit="1" customWidth="1"/>
    <col min="11" max="11" width="12.85546875" style="284" customWidth="1"/>
    <col min="12" max="12" width="11.85546875" style="284" customWidth="1"/>
    <col min="13" max="15" width="7.85546875" style="284" customWidth="1"/>
    <col min="16" max="16" width="13.42578125" style="284" customWidth="1"/>
    <col min="17" max="16384" width="9.140625" style="284"/>
  </cols>
  <sheetData>
    <row r="1" spans="1:26" ht="12" thickBot="1"/>
    <row r="2" spans="1:26">
      <c r="B2" s="286" t="s">
        <v>162</v>
      </c>
      <c r="C2" s="858"/>
      <c r="D2" s="859"/>
      <c r="F2" s="288"/>
    </row>
    <row r="3" spans="1:26">
      <c r="B3" s="289" t="s">
        <v>579</v>
      </c>
      <c r="C3" s="860"/>
      <c r="D3" s="861"/>
      <c r="F3" s="288"/>
    </row>
    <row r="4" spans="1:26">
      <c r="B4" s="291" t="s">
        <v>1342</v>
      </c>
      <c r="C4" s="860"/>
      <c r="D4" s="861"/>
    </row>
    <row r="5" spans="1:26">
      <c r="B5" s="291" t="str">
        <f>'I-A'!B6</f>
        <v>TEST YEAR ENDED SEPTEMBER 30, 2024</v>
      </c>
      <c r="C5" s="860"/>
      <c r="D5" s="861"/>
    </row>
    <row r="6" spans="1:26" ht="12" thickBot="1">
      <c r="B6" s="293" t="str">
        <f>'I-A'!B7</f>
        <v>DOCKET 57467</v>
      </c>
      <c r="C6" s="862"/>
      <c r="D6" s="863"/>
    </row>
    <row r="7" spans="1:26">
      <c r="B7" s="295"/>
    </row>
    <row r="8" spans="1:26" ht="12" thickBot="1">
      <c r="B8" s="284" t="s">
        <v>7</v>
      </c>
      <c r="E8" s="296">
        <v>1</v>
      </c>
      <c r="F8" s="296">
        <v>2</v>
      </c>
      <c r="G8" s="296">
        <v>3</v>
      </c>
      <c r="H8" s="296">
        <v>4</v>
      </c>
      <c r="I8" s="296">
        <v>5</v>
      </c>
      <c r="J8" s="296">
        <v>6</v>
      </c>
      <c r="K8" s="296">
        <v>7</v>
      </c>
      <c r="L8" s="296">
        <v>8</v>
      </c>
      <c r="M8" s="296">
        <v>9</v>
      </c>
      <c r="N8" s="296">
        <v>10</v>
      </c>
      <c r="O8" s="296">
        <v>11</v>
      </c>
      <c r="P8" s="296">
        <v>12</v>
      </c>
    </row>
    <row r="9" spans="1:26" ht="11.25" customHeight="1">
      <c r="A9" s="1598" t="s">
        <v>1226</v>
      </c>
      <c r="B9" s="1598" t="s">
        <v>1124</v>
      </c>
      <c r="C9" s="1598" t="s">
        <v>1</v>
      </c>
      <c r="D9" s="1598" t="s">
        <v>1144</v>
      </c>
      <c r="E9" s="1601" t="s">
        <v>1213</v>
      </c>
      <c r="F9" s="1598" t="s">
        <v>2039</v>
      </c>
      <c r="G9" s="1598" t="s">
        <v>1122</v>
      </c>
      <c r="H9" s="1598" t="s">
        <v>2040</v>
      </c>
      <c r="I9" s="1598" t="s">
        <v>1212</v>
      </c>
      <c r="J9" s="1598" t="s">
        <v>2006</v>
      </c>
      <c r="K9" s="1598" t="s">
        <v>1211</v>
      </c>
      <c r="L9" s="1598" t="s">
        <v>204</v>
      </c>
      <c r="M9" s="1598" t="s">
        <v>205</v>
      </c>
      <c r="N9" s="1598" t="s">
        <v>176</v>
      </c>
      <c r="O9" s="1598" t="s">
        <v>194</v>
      </c>
      <c r="P9" s="1598" t="s">
        <v>12</v>
      </c>
    </row>
    <row r="10" spans="1:26" ht="12.75" customHeight="1">
      <c r="A10" s="1599"/>
      <c r="B10" s="1599"/>
      <c r="C10" s="1599"/>
      <c r="D10" s="1599"/>
      <c r="E10" s="1602"/>
      <c r="F10" s="1599"/>
      <c r="G10" s="1599"/>
      <c r="H10" s="1599"/>
      <c r="I10" s="1599"/>
      <c r="J10" s="1599"/>
      <c r="K10" s="1599"/>
      <c r="L10" s="1599"/>
      <c r="M10" s="1599"/>
      <c r="N10" s="1599"/>
      <c r="O10" s="1599"/>
      <c r="P10" s="1599"/>
    </row>
    <row r="11" spans="1:26" ht="12.75" customHeight="1">
      <c r="A11" s="1599"/>
      <c r="B11" s="1599"/>
      <c r="C11" s="1599"/>
      <c r="D11" s="1599"/>
      <c r="E11" s="1602"/>
      <c r="F11" s="1599"/>
      <c r="G11" s="1599"/>
      <c r="H11" s="1599"/>
      <c r="I11" s="1599"/>
      <c r="J11" s="1599"/>
      <c r="K11" s="1599"/>
      <c r="L11" s="1599"/>
      <c r="M11" s="1599"/>
      <c r="N11" s="1599"/>
      <c r="O11" s="1599"/>
      <c r="P11" s="1599"/>
      <c r="R11" s="620"/>
      <c r="S11" s="620"/>
      <c r="T11" s="620"/>
      <c r="U11" s="620"/>
      <c r="V11" s="620"/>
      <c r="W11" s="620"/>
      <c r="X11" s="620"/>
      <c r="Y11" s="620"/>
      <c r="Z11" s="620"/>
    </row>
    <row r="12" spans="1:26" ht="13.5" customHeight="1" thickBot="1">
      <c r="A12" s="1600"/>
      <c r="B12" s="1600"/>
      <c r="C12" s="1600"/>
      <c r="D12" s="1600"/>
      <c r="E12" s="1603"/>
      <c r="F12" s="1600"/>
      <c r="G12" s="1600"/>
      <c r="H12" s="1600"/>
      <c r="I12" s="1600"/>
      <c r="J12" s="1600"/>
      <c r="K12" s="1600"/>
      <c r="L12" s="1600"/>
      <c r="M12" s="1600"/>
      <c r="N12" s="1600"/>
      <c r="O12" s="1600"/>
      <c r="P12" s="1600"/>
      <c r="R12" s="620"/>
      <c r="S12" s="620"/>
      <c r="T12" s="620"/>
      <c r="U12" s="620"/>
      <c r="V12" s="620"/>
      <c r="W12" s="620"/>
      <c r="X12" s="620"/>
      <c r="Y12" s="620"/>
      <c r="Z12" s="620"/>
    </row>
    <row r="13" spans="1:26">
      <c r="B13" s="777"/>
      <c r="C13" s="318"/>
      <c r="D13" s="620"/>
      <c r="E13" s="620"/>
      <c r="F13" s="620"/>
      <c r="G13" s="421"/>
      <c r="H13" s="421"/>
      <c r="I13" s="301"/>
      <c r="J13" s="301"/>
      <c r="K13" s="421"/>
      <c r="L13" s="421"/>
      <c r="M13" s="422"/>
      <c r="N13" s="422"/>
      <c r="O13" s="318"/>
      <c r="P13" s="778"/>
      <c r="R13" s="620"/>
      <c r="S13" s="620"/>
      <c r="T13" s="620"/>
      <c r="U13" s="620"/>
      <c r="V13" s="620"/>
      <c r="W13" s="620"/>
      <c r="X13" s="620"/>
      <c r="Y13" s="620"/>
      <c r="Z13" s="620"/>
    </row>
    <row r="14" spans="1:26" s="283" customFormat="1" ht="13.5" customHeight="1">
      <c r="A14" s="285">
        <v>1</v>
      </c>
      <c r="B14" s="420"/>
      <c r="C14" s="283" t="s">
        <v>1343</v>
      </c>
      <c r="D14" s="423"/>
      <c r="E14" s="424"/>
      <c r="F14" s="424"/>
      <c r="G14" s="424"/>
      <c r="H14" s="424"/>
      <c r="I14" s="423"/>
      <c r="J14" s="423"/>
      <c r="K14" s="424"/>
      <c r="L14" s="424"/>
      <c r="M14" s="424"/>
      <c r="N14" s="424"/>
      <c r="P14" s="779"/>
      <c r="R14" s="620"/>
      <c r="S14" s="620"/>
      <c r="T14" s="620"/>
      <c r="U14" s="620"/>
      <c r="V14" s="620"/>
      <c r="W14" s="620"/>
      <c r="X14" s="620"/>
      <c r="Y14" s="620"/>
      <c r="Z14" s="620"/>
    </row>
    <row r="15" spans="1:26" s="283" customFormat="1" ht="13.5" customHeight="1">
      <c r="A15" s="285">
        <f t="shared" ref="A15:A16" si="0">+A14+1</f>
        <v>2</v>
      </c>
      <c r="B15" s="420"/>
      <c r="C15" s="620"/>
      <c r="D15" s="620"/>
      <c r="E15" s="620"/>
      <c r="F15" s="620"/>
      <c r="G15" s="620"/>
      <c r="H15" s="620"/>
      <c r="I15" s="285"/>
      <c r="J15" s="285"/>
      <c r="K15" s="425"/>
      <c r="L15" s="425"/>
      <c r="M15" s="425"/>
      <c r="N15" s="425"/>
      <c r="O15" s="284"/>
      <c r="P15" s="780"/>
      <c r="R15" s="620"/>
      <c r="S15" s="620"/>
      <c r="T15" s="620"/>
      <c r="U15" s="620"/>
      <c r="V15" s="620"/>
      <c r="W15" s="620"/>
      <c r="X15" s="620"/>
      <c r="Y15" s="620"/>
      <c r="Z15" s="620"/>
    </row>
    <row r="16" spans="1:26" s="283" customFormat="1" ht="13.5" customHeight="1">
      <c r="A16" s="285">
        <f t="shared" si="0"/>
        <v>3</v>
      </c>
      <c r="B16" s="420"/>
      <c r="C16" s="284" t="s">
        <v>1344</v>
      </c>
      <c r="D16" s="285"/>
      <c r="E16" s="425"/>
      <c r="F16" s="425"/>
      <c r="G16" s="425"/>
      <c r="H16" s="425"/>
      <c r="I16" s="285"/>
      <c r="J16" s="285"/>
      <c r="K16" s="425"/>
      <c r="L16" s="425"/>
      <c r="M16" s="425"/>
      <c r="N16" s="425"/>
      <c r="O16" s="284"/>
      <c r="P16" s="780"/>
      <c r="R16" s="620"/>
      <c r="S16" s="620"/>
      <c r="T16" s="620"/>
      <c r="U16" s="620"/>
      <c r="V16" s="620"/>
      <c r="W16" s="620"/>
      <c r="X16" s="620"/>
      <c r="Y16" s="620"/>
      <c r="Z16" s="620"/>
    </row>
    <row r="17" spans="1:28" s="283" customFormat="1" ht="13.5" customHeight="1">
      <c r="A17" s="285">
        <v>4</v>
      </c>
      <c r="B17" s="420"/>
      <c r="C17" s="284" t="s">
        <v>1484</v>
      </c>
      <c r="D17" s="285"/>
      <c r="E17" s="425">
        <v>48850</v>
      </c>
      <c r="F17" s="425"/>
      <c r="G17" s="425"/>
      <c r="H17" s="425">
        <f>+E17-F17+G17</f>
        <v>48850</v>
      </c>
      <c r="I17" s="426"/>
      <c r="J17" s="427"/>
      <c r="K17" s="425">
        <f>H17</f>
        <v>48850</v>
      </c>
      <c r="L17" s="425">
        <f t="shared" ref="L17:L23" si="1">K17</f>
        <v>48850</v>
      </c>
      <c r="M17" s="425">
        <v>0</v>
      </c>
      <c r="N17" s="425">
        <v>0</v>
      </c>
      <c r="O17" s="425">
        <v>0</v>
      </c>
      <c r="P17" s="781">
        <f>SUM(L17:O17)</f>
        <v>48850</v>
      </c>
      <c r="R17" s="620"/>
      <c r="S17" s="620"/>
      <c r="T17" s="620"/>
      <c r="U17" s="620"/>
      <c r="V17" s="620"/>
      <c r="W17" s="620"/>
      <c r="X17" s="620"/>
      <c r="Y17" s="620"/>
      <c r="Z17" s="620"/>
    </row>
    <row r="18" spans="1:28" s="283" customFormat="1" ht="13.5" customHeight="1">
      <c r="A18" s="285">
        <v>5</v>
      </c>
      <c r="B18" s="420"/>
      <c r="C18" s="284" t="s">
        <v>1485</v>
      </c>
      <c r="D18" s="285"/>
      <c r="E18" s="425">
        <v>65000</v>
      </c>
      <c r="F18" s="425"/>
      <c r="G18" s="425"/>
      <c r="H18" s="425">
        <f>+E18-F18+G18</f>
        <v>65000</v>
      </c>
      <c r="I18" s="426"/>
      <c r="J18" s="427"/>
      <c r="K18" s="425">
        <f t="shared" ref="K18:K23" si="2">H18</f>
        <v>65000</v>
      </c>
      <c r="L18" s="425">
        <f t="shared" si="1"/>
        <v>65000</v>
      </c>
      <c r="M18" s="425">
        <v>0</v>
      </c>
      <c r="N18" s="425">
        <v>0</v>
      </c>
      <c r="O18" s="425">
        <v>0</v>
      </c>
      <c r="P18" s="781">
        <f>SUM(L18:O18)</f>
        <v>65000</v>
      </c>
      <c r="R18" s="620"/>
      <c r="S18" s="620"/>
      <c r="T18" s="620"/>
      <c r="U18" s="620"/>
      <c r="V18" s="620"/>
      <c r="W18" s="620"/>
      <c r="X18" s="620"/>
      <c r="Y18" s="620"/>
      <c r="Z18" s="620"/>
    </row>
    <row r="19" spans="1:28" s="283" customFormat="1" ht="13.5" customHeight="1">
      <c r="A19" s="285">
        <v>6</v>
      </c>
      <c r="B19" s="420"/>
      <c r="C19" s="284" t="s">
        <v>1927</v>
      </c>
      <c r="D19" s="285"/>
      <c r="E19" s="425">
        <v>15000</v>
      </c>
      <c r="F19" s="425"/>
      <c r="G19" s="425"/>
      <c r="H19" s="425">
        <f>+E19-F19+G19</f>
        <v>15000</v>
      </c>
      <c r="I19" s="426"/>
      <c r="J19" s="427"/>
      <c r="K19" s="425">
        <f t="shared" si="2"/>
        <v>15000</v>
      </c>
      <c r="L19" s="425">
        <f t="shared" si="1"/>
        <v>15000</v>
      </c>
      <c r="M19" s="425">
        <v>0</v>
      </c>
      <c r="N19" s="425">
        <v>0</v>
      </c>
      <c r="O19" s="425">
        <v>0</v>
      </c>
      <c r="P19" s="781">
        <f>SUM(L19:O19)</f>
        <v>15000</v>
      </c>
    </row>
    <row r="20" spans="1:28" s="283" customFormat="1" ht="13.5" customHeight="1">
      <c r="A20" s="285">
        <v>7</v>
      </c>
      <c r="B20" s="420"/>
      <c r="C20" s="284" t="s">
        <v>1928</v>
      </c>
      <c r="D20" s="285"/>
      <c r="E20" s="425">
        <v>135000</v>
      </c>
      <c r="F20" s="425"/>
      <c r="G20" s="425"/>
      <c r="H20" s="425">
        <f>+E20-F20+G20</f>
        <v>135000</v>
      </c>
      <c r="I20" s="426"/>
      <c r="J20" s="427"/>
      <c r="K20" s="425">
        <f t="shared" si="2"/>
        <v>135000</v>
      </c>
      <c r="L20" s="425">
        <f t="shared" si="1"/>
        <v>135000</v>
      </c>
      <c r="M20" s="425">
        <v>0</v>
      </c>
      <c r="N20" s="425">
        <v>0</v>
      </c>
      <c r="O20" s="425">
        <v>0</v>
      </c>
      <c r="P20" s="781">
        <f>SUM(L20:O20)</f>
        <v>135000</v>
      </c>
    </row>
    <row r="21" spans="1:28" s="283" customFormat="1" ht="13.5" customHeight="1">
      <c r="A21" s="285">
        <v>8</v>
      </c>
      <c r="B21" s="420"/>
      <c r="C21" s="284" t="s">
        <v>1929</v>
      </c>
      <c r="D21" s="285"/>
      <c r="E21" s="425">
        <v>490000</v>
      </c>
      <c r="F21" s="425"/>
      <c r="G21" s="425"/>
      <c r="H21" s="425">
        <f>+E21-F21+G21</f>
        <v>490000</v>
      </c>
      <c r="I21" s="426"/>
      <c r="J21" s="782"/>
      <c r="K21" s="425">
        <f t="shared" si="2"/>
        <v>490000</v>
      </c>
      <c r="L21" s="425">
        <f t="shared" si="1"/>
        <v>490000</v>
      </c>
      <c r="M21" s="425">
        <v>0</v>
      </c>
      <c r="N21" s="425">
        <v>0</v>
      </c>
      <c r="O21" s="425">
        <v>0</v>
      </c>
      <c r="P21" s="781">
        <f>SUM(L21:O21)</f>
        <v>490000</v>
      </c>
      <c r="S21" s="620"/>
      <c r="T21" s="620"/>
      <c r="U21" s="620"/>
      <c r="V21" s="620"/>
      <c r="W21" s="620"/>
      <c r="X21" s="620"/>
      <c r="Y21" s="620"/>
      <c r="Z21" s="620"/>
      <c r="AA21" s="620"/>
      <c r="AB21" s="620"/>
    </row>
    <row r="22" spans="1:28" s="283" customFormat="1" ht="13.5" customHeight="1">
      <c r="A22" s="285">
        <v>9</v>
      </c>
      <c r="B22" s="420"/>
      <c r="C22" s="284" t="s">
        <v>1930</v>
      </c>
      <c r="D22" s="285"/>
      <c r="E22" s="425">
        <v>90000</v>
      </c>
      <c r="F22" s="425"/>
      <c r="G22" s="425"/>
      <c r="H22" s="425">
        <f t="shared" ref="H22:H23" si="3">+E22-F22+G22</f>
        <v>90000</v>
      </c>
      <c r="I22" s="426"/>
      <c r="J22" s="782"/>
      <c r="K22" s="425">
        <f t="shared" si="2"/>
        <v>90000</v>
      </c>
      <c r="L22" s="425">
        <f t="shared" si="1"/>
        <v>90000</v>
      </c>
      <c r="M22" s="425">
        <v>0</v>
      </c>
      <c r="N22" s="425">
        <v>0</v>
      </c>
      <c r="O22" s="425">
        <v>0</v>
      </c>
      <c r="P22" s="781">
        <f t="shared" ref="P22:P23" si="4">SUM(L22:O22)</f>
        <v>90000</v>
      </c>
      <c r="S22" s="620"/>
      <c r="T22" s="620"/>
      <c r="U22" s="620"/>
      <c r="V22" s="620"/>
      <c r="W22" s="620"/>
      <c r="X22" s="620"/>
      <c r="Y22" s="620"/>
      <c r="Z22" s="620"/>
      <c r="AA22" s="620"/>
      <c r="AB22" s="620"/>
    </row>
    <row r="23" spans="1:28" s="283" customFormat="1" ht="13.5" customHeight="1">
      <c r="A23" s="285">
        <v>10</v>
      </c>
      <c r="B23" s="420"/>
      <c r="C23" s="284" t="s">
        <v>1487</v>
      </c>
      <c r="D23" s="285"/>
      <c r="E23" s="425">
        <v>3000000</v>
      </c>
      <c r="F23" s="425"/>
      <c r="G23" s="425"/>
      <c r="H23" s="425">
        <f t="shared" si="3"/>
        <v>3000000</v>
      </c>
      <c r="I23" s="426"/>
      <c r="J23" s="782"/>
      <c r="K23" s="425">
        <f t="shared" si="2"/>
        <v>3000000</v>
      </c>
      <c r="L23" s="425">
        <f t="shared" si="1"/>
        <v>3000000</v>
      </c>
      <c r="M23" s="425">
        <v>0</v>
      </c>
      <c r="N23" s="425">
        <v>0</v>
      </c>
      <c r="O23" s="425">
        <v>0</v>
      </c>
      <c r="P23" s="781">
        <f t="shared" si="4"/>
        <v>3000000</v>
      </c>
      <c r="S23" s="620"/>
      <c r="T23" s="620"/>
      <c r="U23" s="620"/>
      <c r="V23" s="620"/>
      <c r="W23" s="620"/>
      <c r="X23" s="620"/>
      <c r="Y23" s="620"/>
      <c r="Z23" s="620"/>
      <c r="AA23" s="620"/>
      <c r="AB23" s="620"/>
    </row>
    <row r="24" spans="1:28" s="283" customFormat="1" ht="13.5" customHeight="1">
      <c r="A24" s="285">
        <v>11</v>
      </c>
      <c r="B24" s="420"/>
      <c r="C24" s="284" t="s">
        <v>1345</v>
      </c>
      <c r="D24" s="285"/>
      <c r="E24" s="428">
        <f>SUM(E17:E23)</f>
        <v>3843850</v>
      </c>
      <c r="F24" s="428">
        <f t="shared" ref="F24:H24" si="5">SUM(F17:F23)</f>
        <v>0</v>
      </c>
      <c r="G24" s="428">
        <f t="shared" si="5"/>
        <v>0</v>
      </c>
      <c r="H24" s="428">
        <f t="shared" si="5"/>
        <v>3843850</v>
      </c>
      <c r="I24" s="429"/>
      <c r="J24" s="429"/>
      <c r="K24" s="428">
        <f>SUM(K17:K23)</f>
        <v>3843850</v>
      </c>
      <c r="L24" s="428">
        <f>SUM(L17:L23)</f>
        <v>3843850</v>
      </c>
      <c r="M24" s="428">
        <f t="shared" ref="M24:P24" si="6">SUM(M17:M23)</f>
        <v>0</v>
      </c>
      <c r="N24" s="428">
        <f t="shared" si="6"/>
        <v>0</v>
      </c>
      <c r="O24" s="428">
        <f t="shared" si="6"/>
        <v>0</v>
      </c>
      <c r="P24" s="783">
        <f t="shared" si="6"/>
        <v>3843850</v>
      </c>
      <c r="S24" s="620"/>
      <c r="T24" s="620"/>
      <c r="U24" s="620"/>
      <c r="V24" s="620"/>
      <c r="W24" s="620"/>
      <c r="X24" s="620"/>
      <c r="Y24" s="620"/>
      <c r="Z24" s="620"/>
      <c r="AA24" s="620"/>
      <c r="AB24" s="620"/>
    </row>
    <row r="25" spans="1:28" s="283" customFormat="1" ht="13.5" customHeight="1">
      <c r="A25" s="285">
        <v>12</v>
      </c>
      <c r="B25" s="420"/>
      <c r="C25" s="284"/>
      <c r="D25" s="285"/>
      <c r="E25" s="425"/>
      <c r="F25" s="425"/>
      <c r="G25" s="425"/>
      <c r="H25" s="425"/>
      <c r="I25" s="426"/>
      <c r="J25" s="426"/>
      <c r="K25" s="425"/>
      <c r="L25" s="425"/>
      <c r="M25" s="425"/>
      <c r="N25" s="425"/>
      <c r="O25" s="284"/>
      <c r="P25" s="781"/>
      <c r="S25" s="620"/>
      <c r="T25" s="620"/>
      <c r="U25" s="620"/>
      <c r="V25" s="620"/>
      <c r="W25" s="620"/>
      <c r="X25" s="620"/>
      <c r="Y25" s="620"/>
      <c r="Z25" s="620"/>
      <c r="AA25" s="620"/>
      <c r="AB25" s="620"/>
    </row>
    <row r="26" spans="1:28" s="283" customFormat="1" ht="13.5" customHeight="1">
      <c r="A26" s="285">
        <v>13</v>
      </c>
      <c r="B26" s="420"/>
      <c r="C26" s="284" t="s">
        <v>1346</v>
      </c>
      <c r="D26" s="285"/>
      <c r="E26" s="425"/>
      <c r="F26" s="425"/>
      <c r="G26" s="425"/>
      <c r="H26" s="425"/>
      <c r="I26" s="426"/>
      <c r="J26" s="426"/>
      <c r="K26" s="425"/>
      <c r="L26" s="425"/>
      <c r="M26" s="425"/>
      <c r="N26" s="425"/>
      <c r="O26" s="284"/>
      <c r="P26" s="781"/>
      <c r="S26" s="620"/>
      <c r="T26" s="620"/>
      <c r="U26" s="620"/>
      <c r="V26" s="620"/>
      <c r="W26" s="620"/>
      <c r="X26" s="620"/>
      <c r="Y26" s="620"/>
      <c r="Z26" s="620"/>
      <c r="AA26" s="620"/>
      <c r="AB26" s="620"/>
    </row>
    <row r="27" spans="1:28" s="283" customFormat="1" ht="13.5" customHeight="1">
      <c r="A27" s="285">
        <v>14</v>
      </c>
      <c r="B27" s="420"/>
      <c r="C27" s="784" t="s">
        <v>1486</v>
      </c>
      <c r="D27" s="285"/>
      <c r="E27" s="425">
        <v>480000</v>
      </c>
      <c r="F27" s="425"/>
      <c r="G27" s="425"/>
      <c r="H27" s="425">
        <f>+E27-F27+G27</f>
        <v>480000</v>
      </c>
      <c r="I27" s="426"/>
      <c r="J27" s="426"/>
      <c r="K27" s="425">
        <f t="shared" ref="K27:K29" si="7">H27</f>
        <v>480000</v>
      </c>
      <c r="L27" s="425">
        <f>K27</f>
        <v>480000</v>
      </c>
      <c r="M27" s="425">
        <v>0</v>
      </c>
      <c r="N27" s="425">
        <v>0</v>
      </c>
      <c r="O27" s="425">
        <v>0</v>
      </c>
      <c r="P27" s="781">
        <f>SUM(L27:O27)</f>
        <v>480000</v>
      </c>
      <c r="S27" s="620"/>
      <c r="T27" s="620"/>
      <c r="U27" s="620"/>
      <c r="V27" s="620"/>
      <c r="W27" s="620"/>
      <c r="X27" s="620"/>
      <c r="Y27" s="620"/>
      <c r="Z27" s="620"/>
      <c r="AA27" s="620"/>
      <c r="AB27" s="620"/>
    </row>
    <row r="28" spans="1:28" s="283" customFormat="1" ht="13.5" customHeight="1">
      <c r="A28" s="285">
        <v>15</v>
      </c>
      <c r="B28" s="420"/>
      <c r="C28" s="284" t="s">
        <v>1347</v>
      </c>
      <c r="D28" s="285"/>
      <c r="E28" s="425">
        <v>70000</v>
      </c>
      <c r="F28" s="425"/>
      <c r="G28" s="425"/>
      <c r="H28" s="425">
        <f>+E28-F28+G28</f>
        <v>70000</v>
      </c>
      <c r="I28" s="426"/>
      <c r="J28" s="426"/>
      <c r="K28" s="425">
        <f t="shared" si="7"/>
        <v>70000</v>
      </c>
      <c r="L28" s="425">
        <f>K28</f>
        <v>70000</v>
      </c>
      <c r="M28" s="425">
        <v>0</v>
      </c>
      <c r="N28" s="425">
        <v>0</v>
      </c>
      <c r="O28" s="425">
        <v>0</v>
      </c>
      <c r="P28" s="781">
        <f>SUM(L28:O28)</f>
        <v>70000</v>
      </c>
      <c r="S28" s="620"/>
      <c r="T28" s="620"/>
      <c r="U28" s="620"/>
      <c r="V28" s="620"/>
      <c r="W28" s="620"/>
      <c r="X28" s="620"/>
      <c r="Y28" s="620"/>
      <c r="Z28" s="620"/>
      <c r="AA28" s="620"/>
      <c r="AB28" s="620"/>
    </row>
    <row r="29" spans="1:28" s="283" customFormat="1" ht="13.5" customHeight="1">
      <c r="A29" s="285">
        <v>16</v>
      </c>
      <c r="B29" s="420"/>
      <c r="C29" s="284" t="s">
        <v>1348</v>
      </c>
      <c r="D29" s="285"/>
      <c r="E29" s="430"/>
      <c r="F29" s="430"/>
      <c r="G29" s="430"/>
      <c r="H29" s="430">
        <f>+E29-F29+G29</f>
        <v>0</v>
      </c>
      <c r="I29" s="426"/>
      <c r="J29" s="426"/>
      <c r="K29" s="425">
        <f t="shared" si="7"/>
        <v>0</v>
      </c>
      <c r="L29" s="430">
        <f>K29</f>
        <v>0</v>
      </c>
      <c r="M29" s="430">
        <v>0</v>
      </c>
      <c r="N29" s="430">
        <v>0</v>
      </c>
      <c r="O29" s="430">
        <v>0</v>
      </c>
      <c r="P29" s="785">
        <f>SUM(L29:O29)</f>
        <v>0</v>
      </c>
      <c r="S29" s="620"/>
      <c r="T29" s="620"/>
      <c r="U29" s="620"/>
      <c r="V29" s="620"/>
      <c r="W29" s="620"/>
      <c r="X29" s="620"/>
      <c r="Y29" s="620"/>
      <c r="Z29" s="620"/>
      <c r="AA29" s="620"/>
      <c r="AB29" s="620"/>
    </row>
    <row r="30" spans="1:28" s="283" customFormat="1" ht="13.5" customHeight="1">
      <c r="A30" s="285">
        <v>17</v>
      </c>
      <c r="B30" s="420"/>
      <c r="C30" s="284" t="s">
        <v>1349</v>
      </c>
      <c r="D30" s="285"/>
      <c r="E30" s="425">
        <f>SUM(E27:E29)</f>
        <v>550000</v>
      </c>
      <c r="F30" s="425">
        <f>SUM(F27:F29)</f>
        <v>0</v>
      </c>
      <c r="G30" s="425">
        <f>SUM(G27:G29)</f>
        <v>0</v>
      </c>
      <c r="H30" s="425">
        <f>SUM(H27:H29)</f>
        <v>550000</v>
      </c>
      <c r="I30" s="285"/>
      <c r="J30" s="285"/>
      <c r="K30" s="428">
        <f t="shared" ref="K30:P30" si="8">SUM(K27:K29)</f>
        <v>550000</v>
      </c>
      <c r="L30" s="425">
        <f t="shared" si="8"/>
        <v>550000</v>
      </c>
      <c r="M30" s="425">
        <f t="shared" si="8"/>
        <v>0</v>
      </c>
      <c r="N30" s="425">
        <f t="shared" si="8"/>
        <v>0</v>
      </c>
      <c r="O30" s="425">
        <f t="shared" si="8"/>
        <v>0</v>
      </c>
      <c r="P30" s="786">
        <f t="shared" si="8"/>
        <v>550000</v>
      </c>
      <c r="S30" s="620"/>
      <c r="T30" s="620"/>
      <c r="U30" s="620"/>
      <c r="V30" s="620"/>
      <c r="W30" s="620"/>
      <c r="X30" s="620"/>
      <c r="Y30" s="620"/>
      <c r="Z30" s="620"/>
      <c r="AA30" s="620"/>
      <c r="AB30" s="620"/>
    </row>
    <row r="31" spans="1:28" s="283" customFormat="1" ht="13.5" customHeight="1">
      <c r="A31" s="285">
        <v>18</v>
      </c>
      <c r="B31" s="420"/>
      <c r="C31" s="284"/>
      <c r="D31" s="285"/>
      <c r="E31" s="425"/>
      <c r="F31" s="425"/>
      <c r="G31" s="425"/>
      <c r="H31" s="425"/>
      <c r="I31" s="285"/>
      <c r="J31" s="285"/>
      <c r="K31" s="425"/>
      <c r="L31" s="425"/>
      <c r="M31" s="425"/>
      <c r="N31" s="425"/>
      <c r="O31" s="284"/>
      <c r="P31" s="781"/>
      <c r="S31" s="620"/>
      <c r="T31" s="620"/>
      <c r="U31" s="620"/>
      <c r="V31" s="620"/>
      <c r="W31" s="620"/>
      <c r="X31" s="620"/>
      <c r="Y31" s="620"/>
      <c r="Z31" s="620"/>
      <c r="AA31" s="620"/>
      <c r="AB31" s="620"/>
    </row>
    <row r="32" spans="1:28" s="283" customFormat="1" ht="13.5" customHeight="1">
      <c r="A32" s="285">
        <v>19</v>
      </c>
      <c r="B32" s="420"/>
      <c r="C32" s="284" t="s">
        <v>555</v>
      </c>
      <c r="D32" s="285"/>
      <c r="E32" s="430">
        <v>0</v>
      </c>
      <c r="F32" s="430">
        <v>0</v>
      </c>
      <c r="G32" s="430">
        <f>1500000-1500000</f>
        <v>0</v>
      </c>
      <c r="H32" s="430">
        <f>+E32-F32+G32</f>
        <v>0</v>
      </c>
      <c r="I32" s="426"/>
      <c r="J32" s="426"/>
      <c r="K32" s="425">
        <f t="shared" ref="K32" si="9">H32</f>
        <v>0</v>
      </c>
      <c r="L32" s="430">
        <f>K32</f>
        <v>0</v>
      </c>
      <c r="M32" s="430">
        <v>0</v>
      </c>
      <c r="N32" s="430">
        <v>0</v>
      </c>
      <c r="O32" s="430">
        <v>0</v>
      </c>
      <c r="P32" s="785">
        <f>SUM(L32:O32)</f>
        <v>0</v>
      </c>
      <c r="S32" s="620"/>
      <c r="T32" s="620"/>
      <c r="U32" s="620"/>
      <c r="V32" s="620"/>
      <c r="W32" s="620"/>
      <c r="X32" s="620"/>
      <c r="Y32" s="620"/>
      <c r="Z32" s="620"/>
      <c r="AA32" s="620"/>
      <c r="AB32" s="620"/>
    </row>
    <row r="33" spans="1:28" s="283" customFormat="1" ht="13.5" customHeight="1">
      <c r="A33" s="285">
        <v>20</v>
      </c>
      <c r="B33" s="420"/>
      <c r="C33" s="431" t="s">
        <v>1350</v>
      </c>
      <c r="D33" s="285"/>
      <c r="E33" s="425">
        <f>E32+E30+E24</f>
        <v>4393850</v>
      </c>
      <c r="F33" s="425">
        <f>F32+F30+F24</f>
        <v>0</v>
      </c>
      <c r="G33" s="425">
        <f>G32+G30+G24</f>
        <v>0</v>
      </c>
      <c r="H33" s="425">
        <f>H32+H30+H24</f>
        <v>4393850</v>
      </c>
      <c r="I33" s="426"/>
      <c r="J33" s="426"/>
      <c r="K33" s="428">
        <f t="shared" ref="K33:P33" si="10">K32+K30+K24</f>
        <v>4393850</v>
      </c>
      <c r="L33" s="425">
        <f t="shared" si="10"/>
        <v>4393850</v>
      </c>
      <c r="M33" s="425">
        <f t="shared" si="10"/>
        <v>0</v>
      </c>
      <c r="N33" s="425">
        <f t="shared" si="10"/>
        <v>0</v>
      </c>
      <c r="O33" s="425">
        <f t="shared" si="10"/>
        <v>0</v>
      </c>
      <c r="P33" s="786">
        <f t="shared" si="10"/>
        <v>4393850</v>
      </c>
      <c r="S33" s="620"/>
      <c r="T33" s="620"/>
      <c r="U33" s="620"/>
      <c r="V33" s="620"/>
      <c r="W33" s="620"/>
      <c r="X33" s="620"/>
      <c r="Y33" s="620"/>
      <c r="Z33" s="620"/>
      <c r="AA33" s="620"/>
      <c r="AB33" s="620"/>
    </row>
    <row r="34" spans="1:28" s="283" customFormat="1" ht="13.5" customHeight="1">
      <c r="A34" s="285">
        <v>21</v>
      </c>
      <c r="B34" s="420"/>
      <c r="C34" s="431"/>
      <c r="D34" s="285"/>
      <c r="E34" s="425"/>
      <c r="F34" s="425"/>
      <c r="G34" s="425"/>
      <c r="H34" s="425"/>
      <c r="I34" s="426"/>
      <c r="J34" s="426"/>
      <c r="K34" s="425"/>
      <c r="L34" s="425"/>
      <c r="M34" s="425"/>
      <c r="N34" s="425"/>
      <c r="O34" s="425"/>
      <c r="P34" s="786"/>
      <c r="S34" s="620"/>
      <c r="T34" s="620"/>
      <c r="U34" s="620"/>
      <c r="V34" s="620"/>
      <c r="W34" s="620"/>
      <c r="X34" s="620"/>
      <c r="Y34" s="620"/>
      <c r="Z34" s="620"/>
      <c r="AA34" s="620"/>
      <c r="AB34" s="620"/>
    </row>
    <row r="35" spans="1:28" s="283" customFormat="1" ht="13.5" customHeight="1">
      <c r="A35" s="285">
        <v>22</v>
      </c>
      <c r="B35" s="420"/>
      <c r="C35" s="283" t="s">
        <v>2155</v>
      </c>
      <c r="D35" s="285"/>
      <c r="E35" s="425"/>
      <c r="F35" s="425"/>
      <c r="G35" s="425"/>
      <c r="H35" s="425"/>
      <c r="I35" s="426"/>
      <c r="J35" s="426"/>
      <c r="K35" s="425"/>
      <c r="L35" s="425"/>
      <c r="M35" s="425"/>
      <c r="N35" s="425"/>
      <c r="O35" s="425"/>
      <c r="P35" s="786"/>
      <c r="S35" s="620"/>
      <c r="T35" s="620"/>
      <c r="U35" s="620"/>
      <c r="V35" s="620"/>
      <c r="W35" s="620"/>
      <c r="X35" s="620"/>
      <c r="Y35" s="620"/>
      <c r="Z35" s="620"/>
      <c r="AA35" s="620"/>
      <c r="AB35" s="620"/>
    </row>
    <row r="36" spans="1:28" s="283" customFormat="1" ht="13.5" customHeight="1">
      <c r="A36" s="285">
        <v>23</v>
      </c>
      <c r="B36" s="420"/>
      <c r="C36" s="284"/>
      <c r="D36" s="285"/>
      <c r="E36" s="425"/>
      <c r="F36" s="425"/>
      <c r="G36" s="425"/>
      <c r="H36" s="425"/>
      <c r="I36" s="426"/>
      <c r="J36" s="426"/>
      <c r="K36" s="425"/>
      <c r="L36" s="425"/>
      <c r="M36" s="425"/>
      <c r="N36" s="425"/>
      <c r="O36" s="425"/>
      <c r="P36" s="786"/>
      <c r="S36" s="620"/>
      <c r="T36" s="620"/>
      <c r="U36" s="620"/>
      <c r="V36" s="620"/>
      <c r="W36" s="620"/>
      <c r="X36" s="620"/>
      <c r="Y36" s="620"/>
      <c r="Z36" s="620"/>
      <c r="AA36" s="620"/>
      <c r="AB36" s="620"/>
    </row>
    <row r="37" spans="1:28" s="283" customFormat="1" ht="13.5" customHeight="1">
      <c r="A37" s="285">
        <v>24</v>
      </c>
      <c r="B37" s="420"/>
      <c r="C37" s="284" t="s">
        <v>1344</v>
      </c>
      <c r="D37" s="285"/>
      <c r="E37" s="425"/>
      <c r="F37" s="425"/>
      <c r="G37" s="425"/>
      <c r="H37" s="425"/>
      <c r="I37" s="426"/>
      <c r="J37" s="426"/>
      <c r="K37" s="425"/>
      <c r="L37" s="425"/>
      <c r="M37" s="425"/>
      <c r="N37" s="425"/>
      <c r="O37" s="425"/>
      <c r="P37" s="786"/>
      <c r="S37" s="620"/>
      <c r="T37" s="620"/>
      <c r="U37" s="620"/>
      <c r="V37" s="620"/>
      <c r="W37" s="620"/>
      <c r="X37" s="620"/>
      <c r="Y37" s="620"/>
      <c r="Z37" s="620"/>
      <c r="AA37" s="620"/>
      <c r="AB37" s="620"/>
    </row>
    <row r="38" spans="1:28" s="283" customFormat="1" ht="13.5" customHeight="1">
      <c r="A38" s="285">
        <v>25</v>
      </c>
      <c r="B38" s="420"/>
      <c r="C38" s="284" t="s">
        <v>1484</v>
      </c>
      <c r="D38" s="787"/>
      <c r="E38" s="425">
        <v>3395</v>
      </c>
      <c r="F38" s="425"/>
      <c r="G38" s="425"/>
      <c r="H38" s="425">
        <f>SUM(E38:G38)</f>
        <v>3395</v>
      </c>
      <c r="I38" s="426"/>
      <c r="J38" s="426"/>
      <c r="K38" s="425">
        <f t="shared" ref="K38:K44" si="11">H38</f>
        <v>3395</v>
      </c>
      <c r="L38" s="425">
        <f t="shared" ref="L38:L44" si="12">K38</f>
        <v>3395</v>
      </c>
      <c r="M38" s="425">
        <v>0</v>
      </c>
      <c r="N38" s="425">
        <v>0</v>
      </c>
      <c r="O38" s="425">
        <v>0</v>
      </c>
      <c r="P38" s="781">
        <f>SUM(L38:O38)</f>
        <v>3395</v>
      </c>
      <c r="S38" s="620"/>
      <c r="T38" s="620"/>
      <c r="U38" s="620"/>
      <c r="V38" s="620"/>
      <c r="W38" s="620"/>
      <c r="X38" s="620"/>
      <c r="Y38" s="620"/>
      <c r="Z38" s="620"/>
      <c r="AA38" s="620"/>
      <c r="AB38" s="620"/>
    </row>
    <row r="39" spans="1:28" s="283" customFormat="1" ht="13.5" customHeight="1">
      <c r="A39" s="285">
        <v>26</v>
      </c>
      <c r="B39" s="420"/>
      <c r="C39" s="284" t="s">
        <v>1485</v>
      </c>
      <c r="D39" s="787"/>
      <c r="E39" s="425">
        <v>9708</v>
      </c>
      <c r="F39" s="425"/>
      <c r="G39" s="425"/>
      <c r="H39" s="425">
        <f>SUM(E39:G39)</f>
        <v>9708</v>
      </c>
      <c r="I39" s="426"/>
      <c r="J39" s="426"/>
      <c r="K39" s="425">
        <f t="shared" si="11"/>
        <v>9708</v>
      </c>
      <c r="L39" s="425">
        <f t="shared" si="12"/>
        <v>9708</v>
      </c>
      <c r="M39" s="425">
        <v>0</v>
      </c>
      <c r="N39" s="425">
        <v>0</v>
      </c>
      <c r="O39" s="425">
        <v>0</v>
      </c>
      <c r="P39" s="781">
        <f>SUM(L39:O39)</f>
        <v>9708</v>
      </c>
      <c r="S39" s="620"/>
      <c r="T39" s="620"/>
      <c r="U39" s="620"/>
      <c r="V39" s="620"/>
      <c r="W39" s="620"/>
      <c r="X39" s="620"/>
      <c r="Y39" s="620"/>
      <c r="Z39" s="620"/>
      <c r="AA39" s="620"/>
      <c r="AB39" s="620"/>
    </row>
    <row r="40" spans="1:28" s="283" customFormat="1" ht="13.5" customHeight="1">
      <c r="A40" s="285">
        <v>27</v>
      </c>
      <c r="B40" s="420"/>
      <c r="C40" s="284" t="s">
        <v>1927</v>
      </c>
      <c r="D40" s="787"/>
      <c r="E40" s="788">
        <v>4287.5</v>
      </c>
      <c r="F40" s="788"/>
      <c r="G40" s="425"/>
      <c r="H40" s="425">
        <f>SUM(E40:G40)</f>
        <v>4287.5</v>
      </c>
      <c r="I40" s="426"/>
      <c r="J40" s="426"/>
      <c r="K40" s="425">
        <f t="shared" si="11"/>
        <v>4287.5</v>
      </c>
      <c r="L40" s="425">
        <f t="shared" si="12"/>
        <v>4287.5</v>
      </c>
      <c r="M40" s="425">
        <v>0</v>
      </c>
      <c r="N40" s="425">
        <v>0</v>
      </c>
      <c r="O40" s="425">
        <v>0</v>
      </c>
      <c r="P40" s="781">
        <f>SUM(L40:O40)</f>
        <v>4287.5</v>
      </c>
      <c r="S40" s="620"/>
      <c r="T40" s="620"/>
      <c r="U40" s="620"/>
      <c r="V40" s="620"/>
      <c r="W40" s="620"/>
      <c r="X40" s="620"/>
      <c r="Y40" s="620"/>
      <c r="Z40" s="620"/>
      <c r="AA40" s="620"/>
      <c r="AB40" s="620"/>
    </row>
    <row r="41" spans="1:28" s="283" customFormat="1" ht="13.5" customHeight="1">
      <c r="A41" s="285">
        <v>28</v>
      </c>
      <c r="B41" s="420"/>
      <c r="C41" s="284" t="s">
        <v>1928</v>
      </c>
      <c r="D41" s="787"/>
      <c r="E41" s="788">
        <v>16125</v>
      </c>
      <c r="F41" s="788"/>
      <c r="G41" s="425"/>
      <c r="H41" s="425">
        <f t="shared" ref="H41:H43" si="13">SUM(E41:G41)</f>
        <v>16125</v>
      </c>
      <c r="I41" s="426"/>
      <c r="J41" s="426"/>
      <c r="K41" s="425">
        <f t="shared" si="11"/>
        <v>16125</v>
      </c>
      <c r="L41" s="425">
        <f t="shared" si="12"/>
        <v>16125</v>
      </c>
      <c r="M41" s="425">
        <v>0</v>
      </c>
      <c r="N41" s="425">
        <v>0</v>
      </c>
      <c r="O41" s="425">
        <v>0</v>
      </c>
      <c r="P41" s="781">
        <f t="shared" ref="P41:P43" si="14">SUM(L41:O41)</f>
        <v>16125</v>
      </c>
      <c r="S41" s="620"/>
      <c r="T41" s="620"/>
      <c r="U41" s="620"/>
      <c r="V41" s="620"/>
      <c r="W41" s="620"/>
      <c r="X41" s="620"/>
      <c r="Y41" s="620"/>
      <c r="Z41" s="620"/>
      <c r="AA41" s="620"/>
      <c r="AB41" s="620"/>
    </row>
    <row r="42" spans="1:28" s="283" customFormat="1" ht="13.5" customHeight="1">
      <c r="A42" s="285">
        <v>29</v>
      </c>
      <c r="B42" s="420"/>
      <c r="C42" s="284" t="s">
        <v>1929</v>
      </c>
      <c r="D42" s="787"/>
      <c r="E42" s="788">
        <v>214720</v>
      </c>
      <c r="F42" s="788"/>
      <c r="G42" s="425"/>
      <c r="H42" s="425">
        <f t="shared" si="13"/>
        <v>214720</v>
      </c>
      <c r="I42" s="426"/>
      <c r="J42" s="426"/>
      <c r="K42" s="425">
        <f t="shared" si="11"/>
        <v>214720</v>
      </c>
      <c r="L42" s="425">
        <f t="shared" si="12"/>
        <v>214720</v>
      </c>
      <c r="M42" s="425">
        <v>0</v>
      </c>
      <c r="N42" s="425">
        <v>0</v>
      </c>
      <c r="O42" s="425">
        <v>0</v>
      </c>
      <c r="P42" s="781">
        <f t="shared" si="14"/>
        <v>214720</v>
      </c>
      <c r="S42" s="620"/>
      <c r="T42" s="620"/>
      <c r="U42" s="620"/>
      <c r="V42" s="620"/>
      <c r="W42" s="620"/>
      <c r="X42" s="620"/>
      <c r="Y42" s="620"/>
      <c r="Z42" s="620"/>
      <c r="AA42" s="620"/>
      <c r="AB42" s="620"/>
    </row>
    <row r="43" spans="1:28" s="283" customFormat="1" ht="13.5" customHeight="1">
      <c r="A43" s="285">
        <v>30</v>
      </c>
      <c r="B43" s="420"/>
      <c r="C43" s="284" t="s">
        <v>1930</v>
      </c>
      <c r="D43" s="787"/>
      <c r="E43" s="788">
        <v>6795</v>
      </c>
      <c r="F43" s="788"/>
      <c r="G43" s="425"/>
      <c r="H43" s="425">
        <f t="shared" si="13"/>
        <v>6795</v>
      </c>
      <c r="I43" s="426"/>
      <c r="J43" s="426"/>
      <c r="K43" s="425">
        <f t="shared" si="11"/>
        <v>6795</v>
      </c>
      <c r="L43" s="425">
        <f t="shared" si="12"/>
        <v>6795</v>
      </c>
      <c r="M43" s="425">
        <v>0</v>
      </c>
      <c r="N43" s="425">
        <v>0</v>
      </c>
      <c r="O43" s="425">
        <v>0</v>
      </c>
      <c r="P43" s="781">
        <f t="shared" si="14"/>
        <v>6795</v>
      </c>
      <c r="S43" s="620"/>
      <c r="T43" s="620"/>
      <c r="U43" s="620"/>
      <c r="V43" s="620"/>
      <c r="W43" s="620"/>
      <c r="X43" s="620"/>
      <c r="Y43" s="620"/>
      <c r="Z43" s="620"/>
      <c r="AA43" s="620"/>
      <c r="AB43" s="620"/>
    </row>
    <row r="44" spans="1:28" s="283" customFormat="1" ht="13.5" customHeight="1">
      <c r="A44" s="285">
        <v>31</v>
      </c>
      <c r="B44" s="420"/>
      <c r="C44" s="284" t="s">
        <v>1487</v>
      </c>
      <c r="D44" s="787"/>
      <c r="E44" s="621">
        <v>563922.51</v>
      </c>
      <c r="F44" s="621"/>
      <c r="G44" s="430"/>
      <c r="H44" s="430">
        <f>SUM(E44:G44)</f>
        <v>563922.51</v>
      </c>
      <c r="I44" s="426"/>
      <c r="J44" s="426"/>
      <c r="K44" s="425">
        <f t="shared" si="11"/>
        <v>563922.51</v>
      </c>
      <c r="L44" s="425">
        <f t="shared" si="12"/>
        <v>563922.51</v>
      </c>
      <c r="M44" s="430">
        <v>0</v>
      </c>
      <c r="N44" s="430">
        <v>0</v>
      </c>
      <c r="O44" s="430">
        <v>0</v>
      </c>
      <c r="P44" s="785">
        <f>SUM(L44:O44)</f>
        <v>563922.51</v>
      </c>
      <c r="S44" s="620"/>
      <c r="T44" s="620"/>
      <c r="U44" s="620"/>
      <c r="V44" s="620"/>
      <c r="W44" s="620"/>
      <c r="X44" s="620"/>
      <c r="Y44" s="620"/>
      <c r="Z44" s="620"/>
      <c r="AA44" s="620"/>
      <c r="AB44" s="620"/>
    </row>
    <row r="45" spans="1:28" s="283" customFormat="1" ht="13.5" customHeight="1">
      <c r="A45" s="285">
        <v>32</v>
      </c>
      <c r="B45" s="420"/>
      <c r="C45" s="284" t="s">
        <v>1345</v>
      </c>
      <c r="D45" s="787"/>
      <c r="E45" s="425">
        <f>+SUM(E38:E44)</f>
        <v>818953.01</v>
      </c>
      <c r="F45" s="425">
        <f>+SUM(F38:F44)</f>
        <v>0</v>
      </c>
      <c r="G45" s="425">
        <f>+SUM(G38:G44)</f>
        <v>0</v>
      </c>
      <c r="H45" s="425">
        <f>+SUM(H38:H44)</f>
        <v>818953.01</v>
      </c>
      <c r="I45" s="426"/>
      <c r="J45" s="426"/>
      <c r="K45" s="428">
        <f t="shared" ref="K45:P45" si="15">SUM(K38:K44)</f>
        <v>818953.01</v>
      </c>
      <c r="L45" s="428">
        <f t="shared" si="15"/>
        <v>818953.01</v>
      </c>
      <c r="M45" s="425">
        <f t="shared" si="15"/>
        <v>0</v>
      </c>
      <c r="N45" s="425">
        <f t="shared" si="15"/>
        <v>0</v>
      </c>
      <c r="O45" s="425">
        <f t="shared" si="15"/>
        <v>0</v>
      </c>
      <c r="P45" s="786">
        <f t="shared" si="15"/>
        <v>818953.01</v>
      </c>
    </row>
    <row r="46" spans="1:28" s="283" customFormat="1" ht="13.5" customHeight="1">
      <c r="A46" s="285">
        <v>33</v>
      </c>
      <c r="B46" s="420"/>
      <c r="C46" s="284"/>
      <c r="D46" s="285"/>
      <c r="E46" s="425"/>
      <c r="F46" s="425"/>
      <c r="G46" s="425"/>
      <c r="H46" s="425"/>
      <c r="I46" s="426"/>
      <c r="J46" s="426"/>
      <c r="K46" s="425"/>
      <c r="L46" s="425"/>
      <c r="M46" s="425"/>
      <c r="N46" s="425"/>
      <c r="O46" s="425"/>
      <c r="P46" s="786"/>
    </row>
    <row r="47" spans="1:28" s="283" customFormat="1" ht="13.5" customHeight="1">
      <c r="A47" s="285">
        <v>34</v>
      </c>
      <c r="B47" s="420"/>
      <c r="C47" s="284" t="s">
        <v>1346</v>
      </c>
      <c r="D47" s="285"/>
      <c r="E47" s="425"/>
      <c r="F47" s="425"/>
      <c r="G47" s="425"/>
      <c r="H47" s="425"/>
      <c r="I47" s="426"/>
      <c r="J47" s="426"/>
      <c r="K47" s="425"/>
      <c r="L47" s="425"/>
      <c r="M47" s="425"/>
      <c r="N47" s="425"/>
      <c r="O47" s="425"/>
      <c r="P47" s="786"/>
    </row>
    <row r="48" spans="1:28" s="283" customFormat="1" ht="13.5" customHeight="1">
      <c r="A48" s="285">
        <v>35</v>
      </c>
      <c r="B48" s="420"/>
      <c r="C48" s="784" t="s">
        <v>1486</v>
      </c>
      <c r="D48" s="285"/>
      <c r="E48" s="425">
        <v>100161.53</v>
      </c>
      <c r="F48" s="425"/>
      <c r="G48" s="620"/>
      <c r="H48" s="425">
        <f t="shared" ref="H48:H50" si="16">SUM(E48:G48)</f>
        <v>100161.53</v>
      </c>
      <c r="I48" s="426"/>
      <c r="J48" s="426"/>
      <c r="K48" s="425">
        <f t="shared" ref="K48:K50" si="17">H48</f>
        <v>100161.53</v>
      </c>
      <c r="L48" s="425">
        <f>K48</f>
        <v>100161.53</v>
      </c>
      <c r="M48" s="425">
        <v>0</v>
      </c>
      <c r="N48" s="425">
        <v>0</v>
      </c>
      <c r="O48" s="425">
        <v>0</v>
      </c>
      <c r="P48" s="781">
        <f t="shared" ref="P48:P50" si="18">SUM(L48:O48)</f>
        <v>100161.53</v>
      </c>
    </row>
    <row r="49" spans="1:16" s="283" customFormat="1" ht="13.5" customHeight="1">
      <c r="A49" s="285">
        <v>36</v>
      </c>
      <c r="B49" s="420"/>
      <c r="C49" s="284" t="s">
        <v>1347</v>
      </c>
      <c r="D49" s="285"/>
      <c r="E49" s="788">
        <v>0</v>
      </c>
      <c r="F49" s="788"/>
      <c r="G49" s="425"/>
      <c r="H49" s="425">
        <f t="shared" si="16"/>
        <v>0</v>
      </c>
      <c r="I49" s="426"/>
      <c r="J49" s="426"/>
      <c r="K49" s="425">
        <f t="shared" si="17"/>
        <v>0</v>
      </c>
      <c r="L49" s="425">
        <f>K49</f>
        <v>0</v>
      </c>
      <c r="M49" s="425">
        <v>0</v>
      </c>
      <c r="N49" s="425">
        <v>0</v>
      </c>
      <c r="O49" s="425">
        <v>0</v>
      </c>
      <c r="P49" s="781">
        <f t="shared" si="18"/>
        <v>0</v>
      </c>
    </row>
    <row r="50" spans="1:16" s="283" customFormat="1" ht="13.5" customHeight="1">
      <c r="A50" s="285">
        <v>37</v>
      </c>
      <c r="B50" s="420"/>
      <c r="C50" s="284" t="s">
        <v>1348</v>
      </c>
      <c r="D50" s="285"/>
      <c r="E50" s="430">
        <v>0</v>
      </c>
      <c r="F50" s="430"/>
      <c r="G50" s="430"/>
      <c r="H50" s="430">
        <f t="shared" si="16"/>
        <v>0</v>
      </c>
      <c r="I50" s="426"/>
      <c r="J50" s="426"/>
      <c r="K50" s="425">
        <f t="shared" si="17"/>
        <v>0</v>
      </c>
      <c r="L50" s="425">
        <f>K50</f>
        <v>0</v>
      </c>
      <c r="M50" s="430">
        <v>0</v>
      </c>
      <c r="N50" s="430">
        <v>0</v>
      </c>
      <c r="O50" s="430">
        <v>0</v>
      </c>
      <c r="P50" s="785">
        <f t="shared" si="18"/>
        <v>0</v>
      </c>
    </row>
    <row r="51" spans="1:16" s="283" customFormat="1" ht="13.5" customHeight="1">
      <c r="A51" s="285">
        <v>38</v>
      </c>
      <c r="B51" s="420"/>
      <c r="C51" s="284" t="s">
        <v>1349</v>
      </c>
      <c r="D51" s="285"/>
      <c r="E51" s="425">
        <f>+SUM(E48:E50)</f>
        <v>100161.53</v>
      </c>
      <c r="F51" s="425">
        <f>+SUM(F48:F50)</f>
        <v>0</v>
      </c>
      <c r="G51" s="425">
        <f>+SUM(G48:G50)</f>
        <v>0</v>
      </c>
      <c r="H51" s="425">
        <f>+SUM(H48:H50)</f>
        <v>100161.53</v>
      </c>
      <c r="I51" s="426"/>
      <c r="J51" s="426"/>
      <c r="K51" s="428">
        <f t="shared" ref="K51:P51" si="19">SUM(K48:K50)</f>
        <v>100161.53</v>
      </c>
      <c r="L51" s="428">
        <f t="shared" si="19"/>
        <v>100161.53</v>
      </c>
      <c r="M51" s="425">
        <f t="shared" si="19"/>
        <v>0</v>
      </c>
      <c r="N51" s="425">
        <f t="shared" si="19"/>
        <v>0</v>
      </c>
      <c r="O51" s="425">
        <f t="shared" si="19"/>
        <v>0</v>
      </c>
      <c r="P51" s="786">
        <f t="shared" si="19"/>
        <v>100161.53</v>
      </c>
    </row>
    <row r="52" spans="1:16" s="283" customFormat="1" ht="13.5" customHeight="1">
      <c r="A52" s="285">
        <v>39</v>
      </c>
      <c r="B52" s="420"/>
      <c r="C52" s="284"/>
      <c r="D52" s="285"/>
      <c r="E52" s="425"/>
      <c r="F52" s="425"/>
      <c r="G52" s="425"/>
      <c r="H52" s="425"/>
      <c r="I52" s="426"/>
      <c r="J52" s="426"/>
      <c r="K52" s="425"/>
      <c r="L52" s="425"/>
      <c r="M52" s="425"/>
      <c r="N52" s="425"/>
      <c r="O52" s="425"/>
      <c r="P52" s="786"/>
    </row>
    <row r="53" spans="1:16" s="283" customFormat="1" ht="13.5" customHeight="1">
      <c r="A53" s="285">
        <v>40</v>
      </c>
      <c r="B53" s="420"/>
      <c r="C53" s="431" t="s">
        <v>1351</v>
      </c>
      <c r="D53" s="285"/>
      <c r="E53" s="428">
        <f>E51+E45</f>
        <v>919114.54</v>
      </c>
      <c r="F53" s="428">
        <f>F51+F45</f>
        <v>0</v>
      </c>
      <c r="G53" s="428">
        <f>G51+G45</f>
        <v>0</v>
      </c>
      <c r="H53" s="428">
        <f>H51+H45</f>
        <v>919114.54</v>
      </c>
      <c r="I53" s="426"/>
      <c r="J53" s="426"/>
      <c r="K53" s="428">
        <f t="shared" ref="K53:P53" si="20">K51+K45</f>
        <v>919114.54</v>
      </c>
      <c r="L53" s="428">
        <f t="shared" si="20"/>
        <v>919114.54</v>
      </c>
      <c r="M53" s="428">
        <f t="shared" si="20"/>
        <v>0</v>
      </c>
      <c r="N53" s="428">
        <f t="shared" si="20"/>
        <v>0</v>
      </c>
      <c r="O53" s="428">
        <f t="shared" si="20"/>
        <v>0</v>
      </c>
      <c r="P53" s="783">
        <f t="shared" si="20"/>
        <v>919114.54</v>
      </c>
    </row>
    <row r="54" spans="1:16" s="283" customFormat="1" ht="12" thickBot="1">
      <c r="A54" s="285">
        <v>41</v>
      </c>
      <c r="B54" s="246"/>
      <c r="C54" s="284"/>
      <c r="D54" s="285"/>
      <c r="E54" s="425"/>
      <c r="F54" s="425"/>
      <c r="G54" s="425"/>
      <c r="H54" s="425"/>
      <c r="I54" s="285"/>
      <c r="J54" s="285"/>
      <c r="K54" s="425"/>
      <c r="L54" s="425"/>
      <c r="M54" s="425"/>
      <c r="N54" s="425"/>
      <c r="O54" s="425"/>
      <c r="P54" s="786"/>
    </row>
    <row r="55" spans="1:16" s="283" customFormat="1" ht="12" thickBot="1">
      <c r="A55" s="285">
        <v>42</v>
      </c>
      <c r="B55" s="432" t="s">
        <v>1352</v>
      </c>
      <c r="C55" s="433"/>
      <c r="D55" s="434"/>
      <c r="E55" s="435">
        <f>E33</f>
        <v>4393850</v>
      </c>
      <c r="F55" s="435">
        <f>F33</f>
        <v>0</v>
      </c>
      <c r="G55" s="435">
        <f>G33</f>
        <v>0</v>
      </c>
      <c r="H55" s="435">
        <f>H33</f>
        <v>4393850</v>
      </c>
      <c r="I55" s="435"/>
      <c r="J55" s="435"/>
      <c r="K55" s="435">
        <f t="shared" ref="K55:P55" si="21">K33</f>
        <v>4393850</v>
      </c>
      <c r="L55" s="435">
        <f t="shared" si="21"/>
        <v>4393850</v>
      </c>
      <c r="M55" s="435">
        <f t="shared" si="21"/>
        <v>0</v>
      </c>
      <c r="N55" s="435">
        <f t="shared" si="21"/>
        <v>0</v>
      </c>
      <c r="O55" s="435">
        <f t="shared" si="21"/>
        <v>0</v>
      </c>
      <c r="P55" s="789">
        <f t="shared" si="21"/>
        <v>4393850</v>
      </c>
    </row>
    <row r="56" spans="1:16" s="283" customFormat="1">
      <c r="A56" s="285"/>
      <c r="B56" s="284"/>
      <c r="C56" s="284"/>
      <c r="D56" s="423"/>
      <c r="E56" s="425"/>
      <c r="F56" s="425"/>
      <c r="G56" s="425"/>
      <c r="H56" s="424"/>
      <c r="I56" s="285"/>
      <c r="J56" s="285"/>
      <c r="K56" s="424"/>
      <c r="L56" s="436"/>
      <c r="M56" s="436"/>
      <c r="N56" s="436"/>
      <c r="O56" s="436"/>
      <c r="P56" s="436"/>
    </row>
    <row r="57" spans="1:16" s="283" customFormat="1">
      <c r="A57" s="285"/>
      <c r="B57" s="284"/>
      <c r="C57" s="284"/>
      <c r="D57" s="423"/>
      <c r="E57" s="425"/>
      <c r="F57" s="425"/>
      <c r="G57" s="425"/>
      <c r="H57" s="424"/>
      <c r="I57" s="284"/>
      <c r="J57" s="285"/>
      <c r="K57" s="424"/>
      <c r="L57" s="436"/>
      <c r="M57" s="436"/>
      <c r="N57" s="436"/>
      <c r="O57" s="436"/>
      <c r="P57" s="436"/>
    </row>
    <row r="58" spans="1:16" s="283" customFormat="1">
      <c r="B58" s="284"/>
      <c r="C58" s="284"/>
      <c r="D58" s="423"/>
      <c r="E58" s="425" t="s">
        <v>7</v>
      </c>
      <c r="F58" s="425"/>
      <c r="G58" s="425"/>
      <c r="H58" s="424"/>
      <c r="I58" s="285"/>
      <c r="J58" s="285"/>
      <c r="K58" s="424"/>
      <c r="L58" s="425"/>
      <c r="M58" s="425"/>
      <c r="N58" s="425"/>
      <c r="O58" s="425"/>
      <c r="P58" s="425"/>
    </row>
    <row r="59" spans="1:16" s="283" customFormat="1">
      <c r="B59" s="284"/>
      <c r="C59" s="284"/>
      <c r="D59" s="423"/>
      <c r="E59" s="425"/>
      <c r="F59" s="425"/>
      <c r="G59" s="425"/>
      <c r="H59" s="424"/>
      <c r="I59" s="437"/>
      <c r="J59" s="285"/>
      <c r="K59" s="424"/>
      <c r="L59" s="436"/>
      <c r="M59" s="436"/>
      <c r="N59" s="436"/>
      <c r="O59" s="436"/>
      <c r="P59" s="436"/>
    </row>
    <row r="60" spans="1:16" s="283" customFormat="1">
      <c r="B60" s="284"/>
      <c r="C60" s="284"/>
      <c r="D60" s="423"/>
      <c r="E60" s="425"/>
      <c r="F60" s="425"/>
      <c r="G60" s="425"/>
      <c r="H60" s="424"/>
      <c r="I60" s="285"/>
      <c r="J60" s="285"/>
      <c r="K60" s="424"/>
      <c r="L60" s="436"/>
      <c r="M60" s="425"/>
      <c r="N60" s="425"/>
      <c r="O60" s="425"/>
      <c r="P60" s="436"/>
    </row>
    <row r="61" spans="1:16" s="283" customFormat="1">
      <c r="B61" s="284"/>
      <c r="C61" s="284"/>
      <c r="D61" s="423"/>
      <c r="E61" s="425"/>
      <c r="F61" s="425"/>
      <c r="G61" s="425"/>
      <c r="H61" s="424"/>
      <c r="I61" s="285"/>
      <c r="J61" s="285"/>
      <c r="K61" s="424"/>
      <c r="L61" s="436"/>
      <c r="M61" s="436"/>
      <c r="N61" s="436"/>
      <c r="O61" s="436"/>
      <c r="P61" s="436"/>
    </row>
    <row r="62" spans="1:16" s="283" customFormat="1" ht="10.5">
      <c r="C62" s="431"/>
      <c r="D62" s="423"/>
      <c r="E62" s="438"/>
      <c r="F62" s="438"/>
      <c r="G62" s="438"/>
      <c r="H62" s="438"/>
      <c r="I62" s="423"/>
      <c r="J62" s="423"/>
      <c r="K62" s="438"/>
      <c r="L62" s="438"/>
      <c r="M62" s="438"/>
      <c r="N62" s="438"/>
      <c r="O62" s="438"/>
      <c r="P62" s="438"/>
    </row>
    <row r="63" spans="1:16" s="283" customFormat="1">
      <c r="B63" s="284"/>
      <c r="C63" s="431"/>
      <c r="D63" s="423"/>
      <c r="E63" s="424"/>
      <c r="F63" s="424"/>
      <c r="G63" s="424"/>
      <c r="H63" s="424"/>
      <c r="I63" s="285"/>
      <c r="J63" s="285"/>
      <c r="K63" s="424"/>
      <c r="L63" s="424"/>
      <c r="M63" s="424"/>
      <c r="N63" s="424"/>
    </row>
    <row r="64" spans="1:16" s="283" customFormat="1">
      <c r="B64" s="284"/>
      <c r="C64" s="284"/>
      <c r="D64" s="423"/>
      <c r="E64" s="425"/>
      <c r="F64" s="425"/>
      <c r="G64" s="425"/>
      <c r="H64" s="424"/>
      <c r="I64" s="285"/>
      <c r="J64" s="285"/>
      <c r="K64" s="424"/>
      <c r="L64" s="425"/>
      <c r="M64" s="425"/>
      <c r="N64" s="425"/>
      <c r="O64" s="425"/>
      <c r="P64" s="436"/>
    </row>
    <row r="65" spans="2:17" s="283" customFormat="1">
      <c r="B65" s="284"/>
      <c r="C65" s="284"/>
      <c r="D65" s="423"/>
      <c r="E65" s="425"/>
      <c r="F65" s="425"/>
      <c r="G65" s="425"/>
      <c r="H65" s="424"/>
      <c r="I65" s="285"/>
      <c r="J65" s="285"/>
      <c r="K65" s="424"/>
      <c r="L65" s="436"/>
      <c r="M65" s="436"/>
      <c r="N65" s="436"/>
      <c r="O65" s="436"/>
      <c r="P65" s="436"/>
    </row>
    <row r="66" spans="2:17" s="283" customFormat="1">
      <c r="B66" s="284"/>
      <c r="C66" s="284"/>
      <c r="D66" s="423"/>
      <c r="E66" s="425"/>
      <c r="F66" s="425"/>
      <c r="G66" s="425"/>
      <c r="H66" s="424"/>
      <c r="I66" s="285"/>
      <c r="J66" s="285"/>
      <c r="K66" s="424"/>
      <c r="L66" s="436"/>
      <c r="M66" s="436"/>
      <c r="N66" s="436"/>
      <c r="O66" s="436"/>
      <c r="P66" s="436"/>
    </row>
    <row r="67" spans="2:17" s="283" customFormat="1">
      <c r="B67" s="284"/>
      <c r="C67" s="284"/>
      <c r="D67" s="423"/>
      <c r="E67" s="425"/>
      <c r="F67" s="425"/>
      <c r="G67" s="425"/>
      <c r="H67" s="424"/>
      <c r="I67" s="285"/>
      <c r="J67" s="285"/>
      <c r="K67" s="424"/>
      <c r="L67" s="436"/>
      <c r="M67" s="436"/>
      <c r="N67" s="436"/>
      <c r="O67" s="436"/>
      <c r="P67" s="436"/>
    </row>
    <row r="68" spans="2:17" s="283" customFormat="1" ht="10.5">
      <c r="C68" s="431"/>
      <c r="D68" s="423"/>
      <c r="E68" s="424"/>
      <c r="F68" s="424"/>
      <c r="G68" s="424"/>
      <c r="H68" s="424"/>
      <c r="I68" s="423"/>
      <c r="J68" s="423"/>
      <c r="K68" s="424"/>
      <c r="L68" s="424"/>
      <c r="M68" s="424"/>
      <c r="N68" s="424"/>
      <c r="O68" s="424"/>
      <c r="P68" s="424"/>
    </row>
    <row r="69" spans="2:17">
      <c r="B69" s="283"/>
    </row>
    <row r="70" spans="2:17">
      <c r="Q70" s="284">
        <v>7</v>
      </c>
    </row>
    <row r="74" spans="2:17">
      <c r="C74" s="439"/>
      <c r="D74" s="440"/>
      <c r="I74" s="441"/>
      <c r="J74" s="440"/>
    </row>
    <row r="76" spans="2:17">
      <c r="C76" s="329"/>
      <c r="D76" s="296"/>
      <c r="I76" s="442"/>
      <c r="J76" s="296"/>
    </row>
    <row r="78" spans="2:17">
      <c r="C78" s="329"/>
      <c r="I78" s="442"/>
      <c r="J78" s="296"/>
    </row>
    <row r="79" spans="2:17">
      <c r="C79" s="296"/>
      <c r="D79" s="296"/>
      <c r="I79" s="442"/>
      <c r="J79" s="296"/>
    </row>
    <row r="81" spans="2:2">
      <c r="B81" s="283"/>
    </row>
  </sheetData>
  <mergeCells count="16">
    <mergeCell ref="M9:M12"/>
    <mergeCell ref="N9:N12"/>
    <mergeCell ref="O9:O12"/>
    <mergeCell ref="P9:P12"/>
    <mergeCell ref="G9:G12"/>
    <mergeCell ref="H9:H12"/>
    <mergeCell ref="I9:I12"/>
    <mergeCell ref="J9:J12"/>
    <mergeCell ref="K9:K12"/>
    <mergeCell ref="L9:L12"/>
    <mergeCell ref="A9:A12"/>
    <mergeCell ref="B9:B12"/>
    <mergeCell ref="D9:D12"/>
    <mergeCell ref="E9:E12"/>
    <mergeCell ref="F9:F12"/>
    <mergeCell ref="C9:C12"/>
  </mergeCells>
  <printOptions horizontalCentered="1"/>
  <pageMargins left="0.75" right="0.75" top="1" bottom="1" header="0.75" footer="0.75"/>
  <pageSetup scale="60" orientation="landscape" r:id="rId1"/>
  <headerFooter alignWithMargins="0">
    <oddHeader>&amp;R&amp;"Times New Roman,Regular"&amp;9Schedule II-E-4.5
Page 1 of 1</oddHeader>
    <oddFooter>&amp;L&amp;"Times New Roman,Regular"&amp;9Sponsored by:  Rebecca Beckham</oddFooter>
  </headerFooter>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9">
    <tabColor theme="9" tint="0.59999389629810485"/>
  </sheetPr>
  <dimension ref="A1:M30"/>
  <sheetViews>
    <sheetView view="pageLayout" zoomScaleNormal="100" zoomScaleSheetLayoutView="100" workbookViewId="0">
      <selection activeCell="C59" sqref="C59"/>
    </sheetView>
  </sheetViews>
  <sheetFormatPr defaultColWidth="9.140625" defaultRowHeight="11.25"/>
  <cols>
    <col min="1" max="2" width="5.85546875" style="1" customWidth="1"/>
    <col min="3" max="3" width="43.140625" style="1" customWidth="1"/>
    <col min="4" max="4" width="11.140625" style="8" customWidth="1"/>
    <col min="5" max="7" width="14.140625" style="1" customWidth="1"/>
    <col min="8" max="8" width="16" style="1" customWidth="1"/>
    <col min="9" max="9" width="14.140625" style="1" customWidth="1"/>
    <col min="10" max="10" width="14.140625" style="588" customWidth="1"/>
    <col min="11" max="11" width="17.140625" style="588" customWidth="1"/>
    <col min="12" max="12" width="14.140625" style="8" customWidth="1"/>
    <col min="13" max="13" width="13.85546875" style="1" customWidth="1"/>
    <col min="14" max="16384" width="9.140625" style="1"/>
  </cols>
  <sheetData>
    <row r="1" spans="1:12" ht="12" thickBot="1">
      <c r="K1" s="1"/>
    </row>
    <row r="2" spans="1:12">
      <c r="B2" s="637" t="s">
        <v>162</v>
      </c>
      <c r="C2" s="580"/>
      <c r="K2" s="1"/>
    </row>
    <row r="3" spans="1:12">
      <c r="B3" s="206" t="s">
        <v>579</v>
      </c>
      <c r="C3" s="581"/>
      <c r="E3" s="204"/>
      <c r="K3" s="1"/>
    </row>
    <row r="4" spans="1:12">
      <c r="B4" s="203" t="s">
        <v>280</v>
      </c>
      <c r="C4" s="581"/>
    </row>
    <row r="5" spans="1:12">
      <c r="B5" s="203" t="str">
        <f>'I-A'!B6</f>
        <v>TEST YEAR ENDED SEPTEMBER 30, 2024</v>
      </c>
      <c r="C5" s="581"/>
    </row>
    <row r="6" spans="1:12" ht="12" thickBot="1">
      <c r="B6" s="638" t="str">
        <f>'I-A'!B7</f>
        <v>DOCKET 57467</v>
      </c>
      <c r="C6" s="583"/>
    </row>
    <row r="7" spans="1:12">
      <c r="B7" s="3"/>
    </row>
    <row r="8" spans="1:12" ht="12" thickBot="1">
      <c r="A8" s="8"/>
      <c r="B8" s="163"/>
      <c r="C8" s="8"/>
      <c r="E8" s="8">
        <v>1</v>
      </c>
      <c r="F8" s="8">
        <v>2</v>
      </c>
      <c r="G8" s="8">
        <v>3</v>
      </c>
      <c r="H8" s="8">
        <v>4</v>
      </c>
      <c r="I8" s="8">
        <v>5</v>
      </c>
      <c r="J8" s="8">
        <v>6</v>
      </c>
      <c r="K8" s="8">
        <v>7</v>
      </c>
    </row>
    <row r="9" spans="1:12" ht="12.75" customHeight="1">
      <c r="A9" s="1538" t="s">
        <v>1226</v>
      </c>
      <c r="B9" s="1538" t="s">
        <v>1212</v>
      </c>
      <c r="C9" s="1538" t="s">
        <v>1</v>
      </c>
      <c r="D9" s="1538" t="s">
        <v>2</v>
      </c>
      <c r="E9" s="1538" t="s">
        <v>204</v>
      </c>
      <c r="F9" s="1538" t="s">
        <v>205</v>
      </c>
      <c r="G9" s="1538" t="s">
        <v>176</v>
      </c>
      <c r="H9" s="1538" t="s">
        <v>217</v>
      </c>
      <c r="I9" s="1538" t="s">
        <v>216</v>
      </c>
      <c r="J9" s="1690" t="s">
        <v>194</v>
      </c>
      <c r="K9" s="1690" t="s">
        <v>5</v>
      </c>
    </row>
    <row r="10" spans="1:12" ht="12.75" customHeight="1">
      <c r="A10" s="1539"/>
      <c r="B10" s="1539"/>
      <c r="C10" s="1539"/>
      <c r="D10" s="1539"/>
      <c r="E10" s="1539"/>
      <c r="F10" s="1539"/>
      <c r="G10" s="1539"/>
      <c r="H10" s="1539"/>
      <c r="I10" s="1539"/>
      <c r="J10" s="1691"/>
      <c r="K10" s="1691"/>
      <c r="L10" s="1150"/>
    </row>
    <row r="11" spans="1:12" ht="12.75" customHeight="1">
      <c r="A11" s="1539"/>
      <c r="B11" s="1539"/>
      <c r="C11" s="1539"/>
      <c r="D11" s="1539"/>
      <c r="E11" s="1539"/>
      <c r="F11" s="1539"/>
      <c r="G11" s="1539"/>
      <c r="H11" s="1539"/>
      <c r="I11" s="1539"/>
      <c r="J11" s="1691"/>
      <c r="K11" s="1691"/>
      <c r="L11" s="1150"/>
    </row>
    <row r="12" spans="1:12" ht="13.5" customHeight="1" thickBot="1">
      <c r="A12" s="1540"/>
      <c r="B12" s="1540"/>
      <c r="C12" s="1540"/>
      <c r="D12" s="1540"/>
      <c r="E12" s="1540"/>
      <c r="F12" s="1540"/>
      <c r="G12" s="1540"/>
      <c r="H12" s="1540"/>
      <c r="I12" s="1540"/>
      <c r="J12" s="1692"/>
      <c r="K12" s="1692"/>
      <c r="L12" s="1150"/>
    </row>
    <row r="13" spans="1:12">
      <c r="B13" s="1151"/>
      <c r="C13" s="139"/>
      <c r="D13" s="139"/>
      <c r="E13" s="139"/>
      <c r="F13" s="139"/>
      <c r="G13" s="139"/>
      <c r="H13" s="139"/>
      <c r="I13" s="139"/>
      <c r="J13" s="1152"/>
      <c r="K13" s="1153"/>
      <c r="L13" s="1154"/>
    </row>
    <row r="14" spans="1:12">
      <c r="A14" s="8">
        <v>1</v>
      </c>
      <c r="B14" s="33"/>
      <c r="C14" s="757" t="s">
        <v>0</v>
      </c>
      <c r="E14" s="612"/>
      <c r="F14" s="612"/>
      <c r="G14" s="612"/>
      <c r="H14" s="612"/>
      <c r="I14" s="612"/>
      <c r="J14" s="1155"/>
      <c r="K14" s="1156"/>
    </row>
    <row r="15" spans="1:12">
      <c r="A15" s="8">
        <v>2</v>
      </c>
      <c r="B15" s="33"/>
      <c r="E15" s="612"/>
      <c r="F15" s="612"/>
      <c r="G15" s="612"/>
      <c r="H15" s="612"/>
      <c r="I15" s="612"/>
      <c r="J15" s="1155"/>
      <c r="K15" s="1156"/>
    </row>
    <row r="16" spans="1:12" s="20" customFormat="1">
      <c r="A16" s="8">
        <v>3</v>
      </c>
      <c r="B16" s="764">
        <v>1</v>
      </c>
      <c r="C16" s="1157" t="s">
        <v>131</v>
      </c>
      <c r="D16" s="8" t="s">
        <v>251</v>
      </c>
      <c r="E16" s="534"/>
      <c r="F16" s="534"/>
      <c r="G16" s="534"/>
      <c r="H16" s="534"/>
      <c r="I16" s="534"/>
      <c r="J16" s="534"/>
      <c r="K16" s="535"/>
      <c r="L16" s="21"/>
    </row>
    <row r="17" spans="1:13">
      <c r="A17" s="8">
        <v>4</v>
      </c>
      <c r="B17" s="764">
        <v>2</v>
      </c>
      <c r="C17" s="1157" t="s">
        <v>3</v>
      </c>
      <c r="D17" s="1154" t="s">
        <v>204</v>
      </c>
      <c r="E17" s="534">
        <v>1</v>
      </c>
      <c r="F17" s="534">
        <v>0</v>
      </c>
      <c r="G17" s="534">
        <v>0</v>
      </c>
      <c r="H17" s="534">
        <v>0</v>
      </c>
      <c r="I17" s="534">
        <v>0</v>
      </c>
      <c r="J17" s="534">
        <v>0</v>
      </c>
      <c r="K17" s="535">
        <f t="shared" ref="K17" si="0">SUM(E17:J17)</f>
        <v>1</v>
      </c>
      <c r="L17" s="208"/>
      <c r="M17" s="65"/>
    </row>
    <row r="18" spans="1:13">
      <c r="A18" s="8">
        <v>5</v>
      </c>
      <c r="B18" s="764">
        <v>3</v>
      </c>
      <c r="C18" s="1157" t="s">
        <v>4</v>
      </c>
      <c r="D18" s="1154" t="s">
        <v>205</v>
      </c>
      <c r="E18" s="534"/>
      <c r="F18" s="534"/>
      <c r="G18" s="534"/>
      <c r="H18" s="534"/>
      <c r="I18" s="534"/>
      <c r="J18" s="534"/>
      <c r="K18" s="535"/>
      <c r="L18" s="208"/>
      <c r="M18" s="65"/>
    </row>
    <row r="19" spans="1:13">
      <c r="A19" s="8">
        <v>6</v>
      </c>
      <c r="B19" s="764">
        <v>4</v>
      </c>
      <c r="C19" s="1157" t="s">
        <v>202</v>
      </c>
      <c r="D19" s="1154" t="s">
        <v>176</v>
      </c>
      <c r="E19" s="534"/>
      <c r="F19" s="534"/>
      <c r="G19" s="534"/>
      <c r="H19" s="534"/>
      <c r="I19" s="534"/>
      <c r="J19" s="534"/>
      <c r="K19" s="535"/>
      <c r="L19" s="208"/>
      <c r="M19" s="65"/>
    </row>
    <row r="20" spans="1:13">
      <c r="A20" s="8">
        <v>7</v>
      </c>
      <c r="B20" s="764">
        <v>5</v>
      </c>
      <c r="C20" s="1157" t="s">
        <v>203</v>
      </c>
      <c r="D20" s="1154" t="s">
        <v>193</v>
      </c>
      <c r="E20" s="534"/>
      <c r="F20" s="534"/>
      <c r="G20" s="534"/>
      <c r="H20" s="534"/>
      <c r="I20" s="534"/>
      <c r="J20" s="534"/>
      <c r="K20" s="535"/>
      <c r="L20" s="208"/>
      <c r="M20" s="65"/>
    </row>
    <row r="21" spans="1:13" ht="12" thickBot="1">
      <c r="A21" s="8">
        <v>8</v>
      </c>
      <c r="B21" s="1158">
        <v>6</v>
      </c>
      <c r="C21" s="1159" t="s">
        <v>194</v>
      </c>
      <c r="D21" s="1160" t="s">
        <v>194</v>
      </c>
      <c r="E21" s="536"/>
      <c r="F21" s="536"/>
      <c r="G21" s="536"/>
      <c r="H21" s="536"/>
      <c r="I21" s="536"/>
      <c r="J21" s="536"/>
      <c r="K21" s="537"/>
      <c r="L21" s="208"/>
      <c r="M21" s="65"/>
    </row>
    <row r="22" spans="1:13">
      <c r="A22" s="8"/>
      <c r="C22" s="1155"/>
      <c r="D22" s="1150"/>
      <c r="E22" s="1161"/>
      <c r="F22" s="1161"/>
      <c r="G22" s="1161"/>
      <c r="H22" s="1161"/>
      <c r="I22" s="1161"/>
      <c r="J22" s="1161"/>
      <c r="K22" s="19"/>
      <c r="L22" s="588"/>
      <c r="M22" s="65"/>
    </row>
    <row r="23" spans="1:13" s="20" customFormat="1">
      <c r="A23" s="8"/>
      <c r="E23" s="1161"/>
      <c r="F23" s="1161"/>
      <c r="G23" s="1161"/>
      <c r="H23" s="1161"/>
      <c r="I23" s="1161"/>
      <c r="J23" s="1161"/>
      <c r="K23" s="19"/>
      <c r="L23" s="19"/>
      <c r="M23" s="65"/>
    </row>
    <row r="24" spans="1:13">
      <c r="E24" s="1161"/>
      <c r="F24" s="1161"/>
      <c r="G24" s="1161"/>
      <c r="H24" s="1161"/>
      <c r="I24" s="1161"/>
      <c r="J24" s="1161"/>
      <c r="K24" s="19"/>
      <c r="L24" s="588"/>
      <c r="M24" s="65"/>
    </row>
    <row r="25" spans="1:13">
      <c r="E25" s="1161"/>
      <c r="F25" s="1161"/>
      <c r="G25" s="1161"/>
      <c r="H25" s="1161"/>
      <c r="I25" s="1161"/>
      <c r="J25" s="1161"/>
      <c r="K25" s="19"/>
      <c r="L25" s="588"/>
      <c r="M25" s="65"/>
    </row>
    <row r="26" spans="1:13" s="84" customFormat="1">
      <c r="D26" s="22"/>
      <c r="E26" s="1162"/>
      <c r="F26" s="1162"/>
      <c r="G26" s="1162"/>
      <c r="H26" s="1162"/>
      <c r="I26" s="1162"/>
      <c r="J26" s="1162"/>
      <c r="K26" s="85"/>
      <c r="L26" s="66"/>
      <c r="M26" s="86"/>
    </row>
    <row r="27" spans="1:13" s="29" customFormat="1">
      <c r="D27" s="163"/>
      <c r="E27" s="1161"/>
      <c r="F27" s="1161"/>
      <c r="G27" s="1161"/>
      <c r="H27" s="1161"/>
      <c r="I27" s="1161"/>
      <c r="J27" s="1161"/>
      <c r="K27" s="19"/>
      <c r="L27" s="163"/>
      <c r="M27" s="65"/>
    </row>
    <row r="28" spans="1:13">
      <c r="C28" s="1155"/>
      <c r="D28" s="1150"/>
      <c r="E28" s="1161"/>
      <c r="F28" s="1161"/>
      <c r="G28" s="1161"/>
      <c r="H28" s="1161"/>
      <c r="I28" s="1161"/>
      <c r="J28" s="1161"/>
      <c r="K28" s="19"/>
      <c r="L28" s="74"/>
      <c r="M28" s="65"/>
    </row>
    <row r="29" spans="1:13">
      <c r="C29" s="1155"/>
      <c r="D29" s="1150"/>
      <c r="E29" s="1161"/>
      <c r="F29" s="1161"/>
      <c r="G29" s="1161"/>
      <c r="H29" s="1161"/>
      <c r="I29" s="1161"/>
      <c r="J29" s="1161"/>
      <c r="K29" s="19"/>
      <c r="L29" s="74"/>
      <c r="M29" s="65"/>
    </row>
    <row r="30" spans="1:13">
      <c r="E30" s="1161"/>
      <c r="F30" s="1161"/>
      <c r="G30" s="1161"/>
      <c r="H30" s="1161"/>
      <c r="I30" s="1161"/>
      <c r="J30" s="1161"/>
      <c r="K30" s="19"/>
      <c r="L30" s="74"/>
      <c r="M30" s="65"/>
    </row>
  </sheetData>
  <mergeCells count="11">
    <mergeCell ref="G9:G12"/>
    <mergeCell ref="H9:H12"/>
    <mergeCell ref="I9:I12"/>
    <mergeCell ref="J9:J12"/>
    <mergeCell ref="K9:K12"/>
    <mergeCell ref="F9:F12"/>
    <mergeCell ref="B9:B12"/>
    <mergeCell ref="A9:A12"/>
    <mergeCell ref="C9:C12"/>
    <mergeCell ref="D9:D12"/>
    <mergeCell ref="E9:E12"/>
  </mergeCells>
  <phoneticPr fontId="24" type="noConversion"/>
  <pageMargins left="0.5" right="0.5" top="0.6" bottom="0.5" header="0.25" footer="0.25"/>
  <pageSetup scale="74" pageOrder="overThenDown" orientation="landscape" horizontalDpi="1200" verticalDpi="1200" r:id="rId1"/>
  <headerFooter alignWithMargins="0">
    <oddHeader>&amp;R&amp;"Times New Roman,Regular"Schedule II-F
Page 1 of 1</oddHeader>
    <oddFooter>&amp;L&amp;"Times New Roman,Regular"Sponsored by: Rebecca Beckham</oddFooter>
  </headerFooter>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10">
    <tabColor theme="9" tint="0.59999389629810485"/>
  </sheetPr>
  <dimension ref="A1:N36"/>
  <sheetViews>
    <sheetView view="pageBreakPreview" topLeftCell="D7" zoomScaleNormal="100" zoomScaleSheetLayoutView="100" workbookViewId="0">
      <selection activeCell="C59" sqref="C59"/>
    </sheetView>
  </sheetViews>
  <sheetFormatPr defaultColWidth="9.140625" defaultRowHeight="11.25"/>
  <cols>
    <col min="1" max="1" width="5.85546875" style="1155" customWidth="1"/>
    <col min="2" max="2" width="5.85546875" style="588" customWidth="1"/>
    <col min="3" max="3" width="43.140625" style="1155" customWidth="1"/>
    <col min="4" max="4" width="11.140625" style="1150" customWidth="1"/>
    <col min="5" max="5" width="12.5703125" style="1155" customWidth="1"/>
    <col min="6" max="6" width="11.140625" style="1155" customWidth="1"/>
    <col min="7" max="10" width="12.140625" style="1155" customWidth="1"/>
    <col min="11" max="11" width="12.85546875" style="1155" customWidth="1"/>
    <col min="12" max="12" width="10.42578125" style="1155" customWidth="1"/>
    <col min="13" max="13" width="11" style="1155" customWidth="1"/>
    <col min="14" max="14" width="8.85546875" style="1150" customWidth="1"/>
    <col min="15" max="16384" width="9.140625" style="1155"/>
  </cols>
  <sheetData>
    <row r="1" spans="1:14" ht="12" thickBot="1">
      <c r="K1" s="1"/>
    </row>
    <row r="2" spans="1:14">
      <c r="B2" s="637" t="s">
        <v>162</v>
      </c>
      <c r="C2" s="580"/>
      <c r="K2" s="1"/>
    </row>
    <row r="3" spans="1:14">
      <c r="B3" s="206" t="s">
        <v>579</v>
      </c>
      <c r="C3" s="581"/>
      <c r="K3" s="1"/>
    </row>
    <row r="4" spans="1:14">
      <c r="B4" s="203" t="s">
        <v>281</v>
      </c>
      <c r="C4" s="581"/>
    </row>
    <row r="5" spans="1:14">
      <c r="B5" s="203" t="str">
        <f>'I-A'!B6</f>
        <v>TEST YEAR ENDED SEPTEMBER 30, 2024</v>
      </c>
      <c r="C5" s="581"/>
    </row>
    <row r="6" spans="1:14" ht="12" thickBot="1">
      <c r="B6" s="638" t="str">
        <f>'I-A'!B7</f>
        <v>DOCKET 57467</v>
      </c>
      <c r="C6" s="583"/>
    </row>
    <row r="7" spans="1:14">
      <c r="B7" s="3"/>
      <c r="C7" s="1"/>
    </row>
    <row r="8" spans="1:14" ht="12" thickBot="1">
      <c r="E8" s="1163">
        <v>1</v>
      </c>
      <c r="F8" s="1163">
        <v>2</v>
      </c>
      <c r="G8" s="1163">
        <v>3</v>
      </c>
      <c r="H8" s="1163">
        <v>4</v>
      </c>
      <c r="I8" s="1163">
        <v>5</v>
      </c>
      <c r="J8" s="1163">
        <v>6</v>
      </c>
      <c r="K8" s="1163">
        <v>7</v>
      </c>
    </row>
    <row r="9" spans="1:14">
      <c r="A9" s="1538" t="s">
        <v>1226</v>
      </c>
      <c r="B9" s="1538" t="s">
        <v>1212</v>
      </c>
      <c r="C9" s="1538" t="s">
        <v>1</v>
      </c>
      <c r="D9" s="1538" t="s">
        <v>2</v>
      </c>
      <c r="E9" s="1538" t="s">
        <v>204</v>
      </c>
      <c r="F9" s="1538" t="s">
        <v>205</v>
      </c>
      <c r="G9" s="1538" t="s">
        <v>176</v>
      </c>
      <c r="H9" s="1538" t="s">
        <v>217</v>
      </c>
      <c r="I9" s="1538" t="s">
        <v>216</v>
      </c>
      <c r="J9" s="1690" t="s">
        <v>194</v>
      </c>
      <c r="K9" s="1690" t="s">
        <v>5</v>
      </c>
      <c r="L9" s="8"/>
      <c r="M9" s="1"/>
      <c r="N9" s="8"/>
    </row>
    <row r="10" spans="1:14">
      <c r="A10" s="1539"/>
      <c r="B10" s="1539"/>
      <c r="C10" s="1539"/>
      <c r="D10" s="1539"/>
      <c r="E10" s="1539"/>
      <c r="F10" s="1539"/>
      <c r="G10" s="1539"/>
      <c r="H10" s="1539"/>
      <c r="I10" s="1539"/>
      <c r="J10" s="1691"/>
      <c r="K10" s="1691"/>
      <c r="L10" s="1150"/>
      <c r="M10" s="1"/>
    </row>
    <row r="11" spans="1:14">
      <c r="A11" s="1539"/>
      <c r="B11" s="1539"/>
      <c r="C11" s="1539"/>
      <c r="D11" s="1539"/>
      <c r="E11" s="1539"/>
      <c r="F11" s="1539"/>
      <c r="G11" s="1539"/>
      <c r="H11" s="1539"/>
      <c r="I11" s="1539"/>
      <c r="J11" s="1691"/>
      <c r="K11" s="1691"/>
      <c r="L11" s="1150"/>
      <c r="M11" s="1"/>
    </row>
    <row r="12" spans="1:14" ht="12" thickBot="1">
      <c r="A12" s="1540"/>
      <c r="B12" s="1540"/>
      <c r="C12" s="1540"/>
      <c r="D12" s="1540"/>
      <c r="E12" s="1540"/>
      <c r="F12" s="1540"/>
      <c r="G12" s="1540"/>
      <c r="H12" s="1540"/>
      <c r="I12" s="1540"/>
      <c r="J12" s="1692"/>
      <c r="K12" s="1692"/>
      <c r="L12" s="1150"/>
      <c r="M12" s="1"/>
    </row>
    <row r="13" spans="1:14" s="1157" customFormat="1">
      <c r="A13" s="1"/>
      <c r="B13" s="1151"/>
      <c r="C13" s="139"/>
      <c r="D13" s="139"/>
      <c r="E13" s="139"/>
      <c r="F13" s="139"/>
      <c r="G13" s="139"/>
      <c r="H13" s="139"/>
      <c r="I13" s="139"/>
      <c r="J13" s="139"/>
      <c r="K13" s="1164"/>
      <c r="L13" s="1154"/>
      <c r="M13" s="1"/>
      <c r="N13" s="1154"/>
    </row>
    <row r="14" spans="1:14">
      <c r="A14" s="8">
        <v>1</v>
      </c>
      <c r="B14" s="33"/>
      <c r="C14" s="757" t="s">
        <v>9</v>
      </c>
      <c r="D14" s="8"/>
      <c r="E14" s="1"/>
      <c r="F14" s="1"/>
      <c r="G14" s="1"/>
      <c r="H14" s="1"/>
      <c r="I14" s="1"/>
      <c r="J14" s="1"/>
      <c r="K14" s="531"/>
      <c r="L14" s="8"/>
      <c r="M14" s="1"/>
    </row>
    <row r="15" spans="1:14">
      <c r="A15" s="8">
        <v>2</v>
      </c>
      <c r="B15" s="33"/>
      <c r="C15" s="1"/>
      <c r="D15" s="8"/>
      <c r="E15" s="75">
        <v>1</v>
      </c>
      <c r="F15" s="75">
        <v>2</v>
      </c>
      <c r="G15" s="75">
        <v>3</v>
      </c>
      <c r="H15" s="75">
        <v>4</v>
      </c>
      <c r="I15" s="75">
        <v>5</v>
      </c>
      <c r="J15" s="75">
        <v>6</v>
      </c>
      <c r="K15" s="1165">
        <v>7</v>
      </c>
      <c r="L15" s="8"/>
      <c r="M15" s="1"/>
    </row>
    <row r="16" spans="1:14">
      <c r="A16" s="8">
        <v>3</v>
      </c>
      <c r="B16" s="764">
        <v>1</v>
      </c>
      <c r="C16" s="1157" t="s">
        <v>131</v>
      </c>
      <c r="D16" s="8" t="s">
        <v>251</v>
      </c>
      <c r="E16" s="1"/>
      <c r="F16" s="1"/>
      <c r="G16" s="1"/>
      <c r="H16" s="1"/>
      <c r="I16" s="1"/>
      <c r="J16" s="1"/>
      <c r="K16" s="531"/>
      <c r="L16" s="8"/>
      <c r="M16" s="1"/>
    </row>
    <row r="17" spans="1:14">
      <c r="A17" s="8">
        <v>4</v>
      </c>
      <c r="B17" s="764">
        <v>2</v>
      </c>
      <c r="C17" s="1157" t="s">
        <v>3</v>
      </c>
      <c r="D17" s="1154" t="s">
        <v>204</v>
      </c>
      <c r="E17" s="1166">
        <f>+'II-F Alloc_Data'!E17/'II-F Alloc_Data'!$K17</f>
        <v>1</v>
      </c>
      <c r="F17" s="1166">
        <f>+'II-F Alloc_Data'!F17/'II-F Alloc_Data'!$K17</f>
        <v>0</v>
      </c>
      <c r="G17" s="1166">
        <f>+'II-F Alloc_Data'!G17/'II-F Alloc_Data'!$K17</f>
        <v>0</v>
      </c>
      <c r="H17" s="1166">
        <f>+'II-F Alloc_Data'!H17/'II-F Alloc_Data'!$K17</f>
        <v>0</v>
      </c>
      <c r="I17" s="1166">
        <f>+'II-F Alloc_Data'!I17/'II-F Alloc_Data'!$K17</f>
        <v>0</v>
      </c>
      <c r="J17" s="1166">
        <f>+'II-F Alloc_Data'!J17/'II-F Alloc_Data'!$K17</f>
        <v>0</v>
      </c>
      <c r="K17" s="1167">
        <f t="shared" ref="K17" si="0">SUM(E17:J17)</f>
        <v>1</v>
      </c>
      <c r="L17" s="8"/>
      <c r="M17" s="1"/>
    </row>
    <row r="18" spans="1:14">
      <c r="A18" s="8">
        <v>5</v>
      </c>
      <c r="B18" s="764">
        <v>3</v>
      </c>
      <c r="C18" s="1157" t="s">
        <v>4</v>
      </c>
      <c r="D18" s="1154" t="s">
        <v>205</v>
      </c>
      <c r="E18" s="1166"/>
      <c r="F18" s="1166"/>
      <c r="G18" s="1166"/>
      <c r="H18" s="1166"/>
      <c r="I18" s="1166"/>
      <c r="J18" s="1166"/>
      <c r="K18" s="1167"/>
      <c r="L18" s="8"/>
      <c r="M18" s="1"/>
    </row>
    <row r="19" spans="1:14">
      <c r="A19" s="8">
        <v>6</v>
      </c>
      <c r="B19" s="764">
        <v>4</v>
      </c>
      <c r="C19" s="1157" t="s">
        <v>202</v>
      </c>
      <c r="D19" s="1154" t="s">
        <v>176</v>
      </c>
      <c r="E19" s="1166"/>
      <c r="F19" s="1166"/>
      <c r="G19" s="1166"/>
      <c r="H19" s="1166"/>
      <c r="I19" s="1166"/>
      <c r="J19" s="1166"/>
      <c r="K19" s="1167"/>
      <c r="L19" s="8"/>
      <c r="M19" s="1"/>
    </row>
    <row r="20" spans="1:14">
      <c r="A20" s="8">
        <v>7</v>
      </c>
      <c r="B20" s="764">
        <v>5</v>
      </c>
      <c r="C20" s="1157" t="s">
        <v>203</v>
      </c>
      <c r="D20" s="1154" t="s">
        <v>193</v>
      </c>
      <c r="E20" s="1166"/>
      <c r="F20" s="1166"/>
      <c r="G20" s="1166"/>
      <c r="H20" s="1166"/>
      <c r="I20" s="1166"/>
      <c r="J20" s="1166"/>
      <c r="K20" s="1167"/>
      <c r="L20" s="8"/>
      <c r="M20" s="1"/>
    </row>
    <row r="21" spans="1:14" ht="12" thickBot="1">
      <c r="A21" s="8">
        <v>8</v>
      </c>
      <c r="B21" s="1158">
        <v>6</v>
      </c>
      <c r="C21" s="1159" t="s">
        <v>194</v>
      </c>
      <c r="D21" s="1160" t="s">
        <v>194</v>
      </c>
      <c r="E21" s="1168"/>
      <c r="F21" s="1168"/>
      <c r="G21" s="1168"/>
      <c r="H21" s="1168"/>
      <c r="I21" s="1168"/>
      <c r="J21" s="1168"/>
      <c r="K21" s="1169"/>
      <c r="L21" s="8"/>
      <c r="M21" s="1"/>
    </row>
    <row r="22" spans="1:14">
      <c r="B22" s="1"/>
      <c r="C22" s="70"/>
      <c r="D22" s="70"/>
      <c r="E22" s="1166"/>
      <c r="F22" s="1166"/>
      <c r="G22" s="1166"/>
      <c r="H22" s="1166"/>
      <c r="I22" s="1166"/>
      <c r="J22" s="1166"/>
      <c r="K22" s="1166"/>
    </row>
    <row r="23" spans="1:14" s="70" customFormat="1">
      <c r="B23" s="20"/>
      <c r="E23" s="1166"/>
      <c r="F23" s="1166"/>
      <c r="G23" s="1166"/>
      <c r="H23" s="1166"/>
      <c r="I23" s="1166"/>
      <c r="J23" s="1166"/>
      <c r="K23" s="1166"/>
      <c r="N23" s="71"/>
    </row>
    <row r="24" spans="1:14">
      <c r="B24" s="1"/>
      <c r="C24" s="70"/>
      <c r="D24" s="70"/>
      <c r="E24" s="1166"/>
      <c r="F24" s="1166"/>
      <c r="G24" s="1166"/>
      <c r="H24" s="1166"/>
      <c r="I24" s="1166"/>
      <c r="J24" s="1166"/>
      <c r="K24" s="1166"/>
    </row>
    <row r="25" spans="1:14">
      <c r="B25" s="1"/>
      <c r="C25" s="70"/>
      <c r="D25" s="70"/>
      <c r="E25" s="1166"/>
      <c r="F25" s="1166"/>
      <c r="G25" s="1166"/>
      <c r="H25" s="1166"/>
      <c r="I25" s="1166"/>
      <c r="J25" s="1166"/>
      <c r="K25" s="1166"/>
    </row>
    <row r="26" spans="1:14">
      <c r="B26" s="1"/>
      <c r="C26" s="70"/>
      <c r="D26" s="70"/>
      <c r="E26" s="1166"/>
      <c r="F26" s="1166"/>
      <c r="G26" s="1166"/>
      <c r="H26" s="1166"/>
      <c r="I26" s="1166"/>
      <c r="J26" s="1166"/>
      <c r="K26" s="1166"/>
    </row>
    <row r="27" spans="1:14">
      <c r="B27" s="29"/>
      <c r="C27" s="70"/>
      <c r="D27" s="70"/>
      <c r="E27" s="1166"/>
      <c r="F27" s="1166"/>
      <c r="G27" s="1166"/>
      <c r="H27" s="1166"/>
      <c r="I27" s="1166"/>
      <c r="J27" s="1166"/>
      <c r="K27" s="1166"/>
    </row>
    <row r="28" spans="1:14">
      <c r="B28" s="29"/>
      <c r="C28" s="70"/>
      <c r="D28" s="70"/>
      <c r="E28" s="1166"/>
      <c r="F28" s="1166"/>
      <c r="G28" s="1166"/>
      <c r="H28" s="1166"/>
      <c r="I28" s="1166"/>
      <c r="J28" s="1166"/>
      <c r="K28" s="1166"/>
    </row>
    <row r="29" spans="1:14">
      <c r="B29" s="29"/>
      <c r="C29" s="70"/>
      <c r="D29" s="70"/>
      <c r="E29" s="1166"/>
      <c r="F29" s="1166"/>
      <c r="G29" s="1166"/>
      <c r="H29" s="1166"/>
      <c r="I29" s="1166"/>
      <c r="J29" s="1166"/>
      <c r="K29" s="1166"/>
    </row>
    <row r="30" spans="1:14">
      <c r="B30" s="29"/>
      <c r="C30" s="70"/>
      <c r="D30" s="70"/>
      <c r="E30" s="1166"/>
      <c r="F30" s="1166"/>
      <c r="G30" s="1166"/>
      <c r="H30" s="1166"/>
      <c r="I30" s="1166"/>
      <c r="J30" s="1166"/>
      <c r="K30" s="1166"/>
    </row>
    <row r="31" spans="1:14">
      <c r="B31" s="29"/>
      <c r="C31" s="70"/>
      <c r="D31" s="70"/>
      <c r="E31" s="1166"/>
      <c r="F31" s="1166"/>
      <c r="G31" s="1166"/>
      <c r="H31" s="1166"/>
      <c r="I31" s="1166"/>
      <c r="J31" s="1166"/>
      <c r="K31" s="1166"/>
    </row>
    <row r="32" spans="1:14">
      <c r="E32" s="1166"/>
      <c r="F32" s="1166"/>
      <c r="G32" s="1166"/>
      <c r="H32" s="1166"/>
      <c r="I32" s="1166"/>
      <c r="J32" s="1166"/>
      <c r="K32" s="1166"/>
    </row>
    <row r="33" spans="5:11">
      <c r="E33" s="1166"/>
      <c r="F33" s="1166"/>
      <c r="G33" s="1166"/>
      <c r="H33" s="1166"/>
      <c r="I33" s="1166"/>
      <c r="J33" s="1166"/>
      <c r="K33" s="1166"/>
    </row>
    <row r="34" spans="5:11">
      <c r="E34" s="1166"/>
      <c r="F34" s="1166"/>
      <c r="G34" s="1166"/>
      <c r="H34" s="1166"/>
      <c r="I34" s="1166"/>
      <c r="J34" s="1166"/>
      <c r="K34" s="1166"/>
    </row>
    <row r="35" spans="5:11">
      <c r="E35" s="1166"/>
      <c r="F35" s="1166"/>
      <c r="G35" s="1166"/>
      <c r="H35" s="1166"/>
      <c r="I35" s="1166"/>
      <c r="J35" s="1166"/>
      <c r="K35" s="1166"/>
    </row>
    <row r="36" spans="5:11">
      <c r="E36" s="1166"/>
      <c r="F36" s="1166"/>
      <c r="G36" s="1166"/>
      <c r="H36" s="1166"/>
      <c r="I36" s="1166"/>
      <c r="J36" s="1166"/>
      <c r="K36" s="1166"/>
    </row>
  </sheetData>
  <mergeCells count="11">
    <mergeCell ref="G9:G12"/>
    <mergeCell ref="H9:H12"/>
    <mergeCell ref="I9:I12"/>
    <mergeCell ref="J9:J12"/>
    <mergeCell ref="K9:K12"/>
    <mergeCell ref="F9:F12"/>
    <mergeCell ref="A9:A12"/>
    <mergeCell ref="B9:B12"/>
    <mergeCell ref="C9:C12"/>
    <mergeCell ref="D9:D12"/>
    <mergeCell ref="E9:E12"/>
  </mergeCells>
  <phoneticPr fontId="24" type="noConversion"/>
  <pageMargins left="0.5" right="0.5" top="0.74" bottom="0.5" header="0.25" footer="0.25"/>
  <pageSetup scale="85" pageOrder="overThenDown" orientation="landscape" horizontalDpi="1200" verticalDpi="1200" r:id="rId1"/>
  <headerFooter alignWithMargins="0">
    <oddHeader>&amp;R&amp;"Times New Roman,Regular"Schedule II-F
Page 1 of 1</oddHeader>
    <oddFooter>&amp;L&amp;"Times New Roman,Regular"Sponsored by: Rebecca Beckham</oddFooter>
  </headerFooter>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4">
    <tabColor theme="1" tint="0.499984740745262"/>
  </sheetPr>
  <dimension ref="A1:N11"/>
  <sheetViews>
    <sheetView view="pageLayout" zoomScaleNormal="100" zoomScaleSheetLayoutView="100" workbookViewId="0">
      <selection activeCell="C59" sqref="C59"/>
    </sheetView>
  </sheetViews>
  <sheetFormatPr defaultRowHeight="12.75"/>
  <cols>
    <col min="1" max="1" width="6.140625" customWidth="1"/>
    <col min="2" max="2" width="49.140625" customWidth="1"/>
    <col min="3" max="3" width="4.85546875" customWidth="1"/>
    <col min="4" max="4" width="19" customWidth="1"/>
    <col min="5" max="5" width="3.5703125" customWidth="1"/>
    <col min="6" max="6" width="19" customWidth="1"/>
    <col min="7" max="7" width="3.5703125" customWidth="1"/>
    <col min="8" max="8" width="19" customWidth="1"/>
    <col min="9" max="9" width="3.5703125" customWidth="1"/>
    <col min="10" max="10" width="19" customWidth="1"/>
    <col min="11" max="11" width="3.85546875" customWidth="1"/>
    <col min="12" max="12" width="19" customWidth="1"/>
    <col min="13" max="13" width="3.5703125" customWidth="1"/>
    <col min="14" max="14" width="19" customWidth="1"/>
  </cols>
  <sheetData>
    <row r="1" spans="1:14" ht="15.75" thickBot="1">
      <c r="A1" s="197"/>
      <c r="B1" s="197"/>
      <c r="C1" s="197"/>
      <c r="D1" s="198"/>
      <c r="E1" s="197"/>
      <c r="F1" s="198"/>
      <c r="G1" s="197"/>
      <c r="H1" s="198"/>
      <c r="I1" s="197"/>
      <c r="J1" s="198"/>
      <c r="K1" s="197"/>
      <c r="L1" s="197"/>
      <c r="M1" s="197"/>
      <c r="N1" s="197"/>
    </row>
    <row r="2" spans="1:14" ht="15">
      <c r="A2" s="197"/>
      <c r="B2" s="864" t="s">
        <v>162</v>
      </c>
      <c r="C2" s="197"/>
      <c r="D2" s="198"/>
      <c r="E2" s="197"/>
      <c r="F2" s="198"/>
      <c r="G2" s="197"/>
      <c r="H2" s="198"/>
      <c r="I2" s="197"/>
      <c r="J2" s="198"/>
      <c r="K2" s="197"/>
      <c r="L2" s="197"/>
      <c r="M2" s="197"/>
      <c r="N2" s="197"/>
    </row>
    <row r="3" spans="1:14" ht="15">
      <c r="A3" s="197"/>
      <c r="B3" s="865" t="s">
        <v>579</v>
      </c>
      <c r="C3" s="197"/>
      <c r="D3" s="198"/>
      <c r="E3" s="197"/>
      <c r="F3" s="198"/>
      <c r="G3" s="197"/>
      <c r="H3" s="198"/>
      <c r="I3" s="197"/>
      <c r="J3" s="198"/>
      <c r="K3" s="197"/>
      <c r="L3" s="197"/>
      <c r="M3" s="197"/>
      <c r="N3" s="197"/>
    </row>
    <row r="4" spans="1:14" ht="15">
      <c r="A4" s="197"/>
      <c r="B4" s="865" t="s">
        <v>1431</v>
      </c>
      <c r="C4" s="197"/>
      <c r="D4" s="198"/>
      <c r="E4" s="197"/>
      <c r="F4" s="198"/>
      <c r="G4" s="197"/>
      <c r="H4" s="198"/>
      <c r="I4" s="197"/>
      <c r="J4" s="198"/>
      <c r="K4" s="197"/>
      <c r="L4" s="197"/>
      <c r="M4" s="197"/>
      <c r="N4" s="197"/>
    </row>
    <row r="5" spans="1:14" ht="15">
      <c r="A5" s="197"/>
      <c r="B5" s="865" t="str">
        <f>'I-A'!B6</f>
        <v>TEST YEAR ENDED SEPTEMBER 30, 2024</v>
      </c>
      <c r="C5" s="197"/>
      <c r="D5" s="197"/>
      <c r="E5" s="197"/>
      <c r="F5" s="197"/>
      <c r="G5" s="197"/>
      <c r="H5" s="197"/>
      <c r="I5" s="197"/>
      <c r="J5" s="197"/>
      <c r="K5" s="197"/>
      <c r="L5" s="197"/>
      <c r="M5" s="197"/>
      <c r="N5" s="197"/>
    </row>
    <row r="6" spans="1:14" ht="15.75" thickBot="1">
      <c r="A6" s="197"/>
      <c r="B6" s="866" t="str">
        <f>'I-A'!B7</f>
        <v>DOCKET 57467</v>
      </c>
      <c r="C6" s="197"/>
      <c r="D6" s="197"/>
      <c r="E6" s="197"/>
      <c r="F6" s="197"/>
      <c r="G6" s="197"/>
      <c r="H6" s="197"/>
      <c r="I6" s="197"/>
      <c r="J6" s="197"/>
      <c r="K6" s="197"/>
      <c r="L6" s="197"/>
      <c r="M6" s="197"/>
      <c r="N6" s="197"/>
    </row>
    <row r="7" spans="1:14" ht="15">
      <c r="A7" s="197"/>
      <c r="B7" s="474"/>
      <c r="C7" s="197"/>
      <c r="D7" s="197"/>
      <c r="E7" s="197"/>
      <c r="F7" s="197"/>
      <c r="G7" s="197"/>
      <c r="H7" s="197"/>
      <c r="I7" s="197"/>
      <c r="J7" s="197"/>
      <c r="K7" s="197"/>
      <c r="L7" s="197"/>
      <c r="M7" s="197"/>
      <c r="N7" s="197"/>
    </row>
    <row r="8" spans="1:14" ht="15">
      <c r="A8" s="197"/>
      <c r="B8" s="474"/>
      <c r="C8" s="197"/>
      <c r="D8" s="197"/>
      <c r="E8" s="197"/>
      <c r="F8" s="197"/>
      <c r="G8" s="197"/>
      <c r="H8" s="197"/>
      <c r="I8" s="197"/>
      <c r="J8" s="197"/>
      <c r="K8" s="197"/>
      <c r="L8" s="197"/>
      <c r="M8" s="197"/>
      <c r="N8" s="197"/>
    </row>
    <row r="9" spans="1:14" ht="15">
      <c r="A9" s="197"/>
      <c r="B9" s="474"/>
      <c r="C9" s="197"/>
      <c r="D9" s="197"/>
      <c r="E9" s="197"/>
      <c r="F9" s="197"/>
      <c r="G9" s="197"/>
      <c r="H9" s="197"/>
      <c r="I9" s="197"/>
      <c r="J9" s="197"/>
      <c r="K9" s="197"/>
      <c r="L9" s="197"/>
      <c r="M9" s="197"/>
      <c r="N9" s="197"/>
    </row>
    <row r="10" spans="1:14" ht="15">
      <c r="A10" s="197"/>
      <c r="B10" s="474"/>
      <c r="C10" s="197"/>
      <c r="D10" s="197"/>
      <c r="E10" s="197"/>
      <c r="F10" s="197"/>
      <c r="G10" s="197"/>
      <c r="H10" s="197"/>
      <c r="I10" s="197"/>
      <c r="J10" s="197"/>
      <c r="K10" s="197"/>
      <c r="L10" s="197"/>
      <c r="M10" s="197"/>
      <c r="N10" s="197"/>
    </row>
    <row r="11" spans="1:14">
      <c r="B11" s="1" t="s">
        <v>2186</v>
      </c>
    </row>
  </sheetData>
  <phoneticPr fontId="24" type="noConversion"/>
  <pageMargins left="0.75" right="0.75" top="1" bottom="1" header="0.5" footer="0.5"/>
  <pageSetup scale="90" orientation="landscape" r:id="rId1"/>
  <headerFooter alignWithMargins="0">
    <oddHeader>&amp;R&amp;"Times New Roman,Regular"Schedule II-G
Page 1 of 1</oddHeader>
  </headerFooter>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30A54-0D62-48DA-8985-0982855FC997}">
  <sheetPr codeName="Sheet73">
    <tabColor theme="1" tint="0.499984740745262"/>
  </sheetPr>
  <dimension ref="A1:N31"/>
  <sheetViews>
    <sheetView view="pageLayout" zoomScaleNormal="100" zoomScaleSheetLayoutView="100" workbookViewId="0">
      <selection activeCell="C59" sqref="C59"/>
    </sheetView>
  </sheetViews>
  <sheetFormatPr defaultColWidth="9.140625" defaultRowHeight="12.75"/>
  <cols>
    <col min="1" max="1" width="6.140625" style="205" customWidth="1"/>
    <col min="2" max="2" width="9.85546875" style="205" customWidth="1"/>
    <col min="3" max="3" width="44.42578125" style="205" customWidth="1"/>
    <col min="4" max="4" width="19" style="205" customWidth="1"/>
    <col min="5" max="5" width="3.5703125" style="205" customWidth="1"/>
    <col min="6" max="6" width="19" style="205" customWidth="1"/>
    <col min="7" max="7" width="3.5703125" style="205" customWidth="1"/>
    <col min="8" max="8" width="19" style="205" customWidth="1"/>
    <col min="9" max="9" width="3.5703125" style="205" customWidth="1"/>
    <col min="10" max="10" width="19" style="205" customWidth="1"/>
    <col min="11" max="11" width="3.85546875" style="205" customWidth="1"/>
    <col min="12" max="12" width="19" style="205" customWidth="1"/>
    <col min="13" max="13" width="3.5703125" style="205" customWidth="1"/>
    <col min="14" max="14" width="19" style="205" customWidth="1"/>
    <col min="15" max="16384" width="9.140625" style="205"/>
  </cols>
  <sheetData>
    <row r="1" spans="1:14" ht="16.5" thickBot="1">
      <c r="A1" s="977"/>
      <c r="B1" s="977"/>
      <c r="C1" s="977"/>
      <c r="D1" s="1170"/>
      <c r="E1" s="977"/>
      <c r="F1" s="1170"/>
      <c r="G1" s="977"/>
      <c r="H1" s="1170"/>
      <c r="I1" s="977"/>
      <c r="J1" s="1170"/>
      <c r="K1" s="977"/>
      <c r="L1" s="977"/>
      <c r="M1" s="977"/>
      <c r="N1" s="977"/>
    </row>
    <row r="2" spans="1:14" ht="15.75">
      <c r="A2" s="977"/>
      <c r="B2" s="864" t="s">
        <v>162</v>
      </c>
      <c r="C2" s="979"/>
      <c r="D2" s="1170"/>
      <c r="E2" s="977"/>
      <c r="F2" s="1170"/>
      <c r="G2" s="977"/>
      <c r="H2" s="1170"/>
      <c r="I2" s="977"/>
      <c r="J2" s="1170"/>
      <c r="K2" s="977"/>
      <c r="L2" s="977"/>
      <c r="M2" s="977"/>
      <c r="N2" s="977"/>
    </row>
    <row r="3" spans="1:14" ht="15.75">
      <c r="A3" s="977"/>
      <c r="B3" s="865" t="s">
        <v>579</v>
      </c>
      <c r="C3" s="982"/>
      <c r="D3" s="1170"/>
      <c r="E3" s="977"/>
      <c r="F3" s="1170"/>
      <c r="G3" s="977"/>
      <c r="H3" s="1170"/>
      <c r="I3" s="977"/>
      <c r="J3" s="1170"/>
      <c r="K3" s="977"/>
      <c r="L3" s="977"/>
      <c r="M3" s="977"/>
      <c r="N3" s="977"/>
    </row>
    <row r="4" spans="1:14" ht="15.75">
      <c r="A4" s="977"/>
      <c r="B4" s="865" t="s">
        <v>1432</v>
      </c>
      <c r="C4" s="982"/>
      <c r="D4" s="1170"/>
      <c r="E4" s="977"/>
      <c r="F4" s="1170"/>
      <c r="G4" s="977"/>
      <c r="H4" s="1170"/>
      <c r="I4" s="977"/>
      <c r="J4" s="1170"/>
      <c r="K4" s="977"/>
      <c r="L4" s="977"/>
      <c r="M4" s="977"/>
      <c r="N4" s="977"/>
    </row>
    <row r="5" spans="1:14" ht="15.75">
      <c r="A5" s="977"/>
      <c r="B5" s="865" t="str">
        <f>'I-A'!B6</f>
        <v>TEST YEAR ENDED SEPTEMBER 30, 2024</v>
      </c>
      <c r="C5" s="982"/>
      <c r="D5" s="977"/>
      <c r="E5" s="977"/>
      <c r="F5" s="977"/>
      <c r="G5" s="977"/>
      <c r="H5" s="977"/>
      <c r="I5" s="977"/>
      <c r="J5" s="977"/>
      <c r="K5" s="977"/>
      <c r="L5" s="977"/>
      <c r="M5" s="977"/>
      <c r="N5" s="977"/>
    </row>
    <row r="6" spans="1:14" ht="16.5" thickBot="1">
      <c r="A6" s="977"/>
      <c r="B6" s="866" t="str">
        <f>'I-A'!B7</f>
        <v>DOCKET 57467</v>
      </c>
      <c r="C6" s="985"/>
      <c r="D6" s="977"/>
      <c r="E6" s="977"/>
      <c r="F6" s="977"/>
      <c r="G6" s="977"/>
      <c r="H6" s="977"/>
      <c r="I6" s="977"/>
      <c r="J6" s="977"/>
      <c r="K6" s="977"/>
      <c r="L6" s="977"/>
      <c r="M6" s="977"/>
      <c r="N6" s="977"/>
    </row>
    <row r="7" spans="1:14" ht="15.75">
      <c r="A7" s="977"/>
      <c r="B7" s="474"/>
      <c r="C7" s="977"/>
      <c r="D7" s="977"/>
      <c r="E7" s="977"/>
      <c r="F7" s="977"/>
      <c r="G7" s="977"/>
      <c r="H7" s="977"/>
      <c r="I7" s="977"/>
      <c r="J7" s="977"/>
      <c r="K7" s="977"/>
      <c r="L7" s="977"/>
      <c r="M7" s="977"/>
      <c r="N7" s="977"/>
    </row>
    <row r="8" spans="1:14" ht="15.75">
      <c r="A8" s="977"/>
      <c r="B8" s="474"/>
      <c r="C8" s="977"/>
      <c r="D8" s="977"/>
      <c r="E8" s="977"/>
      <c r="F8" s="977"/>
      <c r="G8" s="977"/>
      <c r="H8" s="977"/>
      <c r="I8" s="977"/>
      <c r="J8" s="977"/>
      <c r="K8" s="977"/>
      <c r="L8" s="977"/>
      <c r="M8" s="977"/>
      <c r="N8" s="977"/>
    </row>
    <row r="9" spans="1:14" ht="15.75">
      <c r="A9" s="977"/>
      <c r="B9" s="1171" t="s">
        <v>2187</v>
      </c>
      <c r="C9" s="977"/>
      <c r="D9" s="977"/>
      <c r="E9" s="977"/>
      <c r="F9" s="977"/>
      <c r="G9" s="977"/>
      <c r="H9" s="977"/>
      <c r="I9" s="977"/>
      <c r="J9" s="977"/>
      <c r="K9" s="977"/>
      <c r="L9" s="977"/>
      <c r="M9" s="977"/>
      <c r="N9" s="977"/>
    </row>
    <row r="10" spans="1:14" ht="15.75">
      <c r="A10" s="977"/>
      <c r="B10" s="474"/>
      <c r="C10" s="977"/>
      <c r="D10" s="977"/>
      <c r="E10" s="977"/>
      <c r="F10" s="977"/>
      <c r="G10" s="977"/>
      <c r="H10" s="977"/>
      <c r="I10" s="977"/>
      <c r="J10" s="977"/>
      <c r="K10" s="977"/>
      <c r="L10" s="977"/>
      <c r="M10" s="977"/>
      <c r="N10" s="977"/>
    </row>
    <row r="11" spans="1:14">
      <c r="B11" s="205" t="s">
        <v>1433</v>
      </c>
      <c r="C11" s="205" t="s">
        <v>1434</v>
      </c>
    </row>
    <row r="12" spans="1:14">
      <c r="B12" s="205" t="s">
        <v>1435</v>
      </c>
      <c r="C12" s="205" t="s">
        <v>1436</v>
      </c>
    </row>
    <row r="13" spans="1:14">
      <c r="B13" s="205" t="s">
        <v>1437</v>
      </c>
      <c r="C13" s="205" t="s">
        <v>1438</v>
      </c>
    </row>
    <row r="14" spans="1:14">
      <c r="B14" s="205" t="s">
        <v>1439</v>
      </c>
      <c r="C14" s="205" t="s">
        <v>1440</v>
      </c>
    </row>
    <row r="15" spans="1:14">
      <c r="B15" s="205" t="s">
        <v>1441</v>
      </c>
      <c r="C15" s="205" t="s">
        <v>1442</v>
      </c>
    </row>
    <row r="16" spans="1:14">
      <c r="B16" s="205" t="s">
        <v>1443</v>
      </c>
      <c r="C16" s="205" t="s">
        <v>1444</v>
      </c>
    </row>
    <row r="17" spans="2:3">
      <c r="B17" s="205" t="s">
        <v>1445</v>
      </c>
      <c r="C17" s="205" t="s">
        <v>1446</v>
      </c>
    </row>
    <row r="18" spans="2:3">
      <c r="B18" s="205" t="s">
        <v>1447</v>
      </c>
      <c r="C18" s="205" t="s">
        <v>1448</v>
      </c>
    </row>
    <row r="19" spans="2:3">
      <c r="B19" s="205" t="s">
        <v>1449</v>
      </c>
      <c r="C19" s="205" t="s">
        <v>1450</v>
      </c>
    </row>
    <row r="20" spans="2:3">
      <c r="B20" s="205" t="s">
        <v>1451</v>
      </c>
      <c r="C20" s="205" t="s">
        <v>1452</v>
      </c>
    </row>
    <row r="21" spans="2:3">
      <c r="B21" s="205" t="s">
        <v>1453</v>
      </c>
      <c r="C21" s="205" t="s">
        <v>1454</v>
      </c>
    </row>
    <row r="22" spans="2:3">
      <c r="B22" s="205" t="s">
        <v>1455</v>
      </c>
      <c r="C22" s="205" t="s">
        <v>1456</v>
      </c>
    </row>
    <row r="23" spans="2:3">
      <c r="B23" s="205" t="s">
        <v>1457</v>
      </c>
      <c r="C23" s="205" t="s">
        <v>1454</v>
      </c>
    </row>
    <row r="24" spans="2:3">
      <c r="B24" s="205" t="s">
        <v>1458</v>
      </c>
      <c r="C24" s="205" t="s">
        <v>1459</v>
      </c>
    </row>
    <row r="25" spans="2:3">
      <c r="B25" s="205" t="s">
        <v>1460</v>
      </c>
      <c r="C25" s="205" t="s">
        <v>1461</v>
      </c>
    </row>
    <row r="26" spans="2:3">
      <c r="B26" s="205" t="s">
        <v>1462</v>
      </c>
      <c r="C26" s="205" t="s">
        <v>1463</v>
      </c>
    </row>
    <row r="27" spans="2:3">
      <c r="B27" s="205" t="s">
        <v>1464</v>
      </c>
      <c r="C27" s="205" t="s">
        <v>1465</v>
      </c>
    </row>
    <row r="28" spans="2:3">
      <c r="B28" s="205" t="s">
        <v>1466</v>
      </c>
      <c r="C28" s="205" t="s">
        <v>1467</v>
      </c>
    </row>
    <row r="29" spans="2:3">
      <c r="B29" s="205" t="s">
        <v>1468</v>
      </c>
      <c r="C29" s="205" t="s">
        <v>1469</v>
      </c>
    </row>
    <row r="30" spans="2:3">
      <c r="B30" s="205" t="s">
        <v>1470</v>
      </c>
      <c r="C30" s="205" t="s">
        <v>1471</v>
      </c>
    </row>
    <row r="31" spans="2:3">
      <c r="B31" s="205" t="s">
        <v>1472</v>
      </c>
      <c r="C31" s="205" t="s">
        <v>1473</v>
      </c>
    </row>
  </sheetData>
  <pageMargins left="0.75" right="0.75" top="1" bottom="1" header="0.5" footer="0.5"/>
  <pageSetup scale="80" orientation="landscape" r:id="rId1"/>
  <headerFooter alignWithMargins="0">
    <oddHeader>&amp;R&amp;"Times New Roman,Regular"Schedule II-H
Page 1 of 1</oddHeader>
  </headerFooter>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5">
    <tabColor theme="0" tint="-0.499984740745262"/>
    <pageSetUpPr fitToPage="1"/>
  </sheetPr>
  <dimension ref="A1:J25"/>
  <sheetViews>
    <sheetView view="pageLayout" zoomScaleNormal="100" zoomScaleSheetLayoutView="100" workbookViewId="0">
      <selection activeCell="C59" sqref="C59"/>
    </sheetView>
  </sheetViews>
  <sheetFormatPr defaultColWidth="9.140625" defaultRowHeight="12.75"/>
  <cols>
    <col min="1" max="1" width="4.42578125" style="205" customWidth="1"/>
    <col min="2" max="2" width="47.140625" style="205" customWidth="1"/>
    <col min="3" max="3" width="10.85546875" style="205" bestFit="1" customWidth="1"/>
    <col min="4" max="5" width="9.140625" style="205" customWidth="1"/>
    <col min="6" max="7" width="9.42578125" style="205" customWidth="1"/>
    <col min="8" max="8" width="10.85546875" style="205" bestFit="1" customWidth="1"/>
    <col min="9" max="9" width="9.140625" style="205" customWidth="1"/>
    <col min="10" max="10" width="10.85546875" style="205" bestFit="1" customWidth="1"/>
    <col min="11" max="16384" width="9.140625" style="205"/>
  </cols>
  <sheetData>
    <row r="1" spans="1:10">
      <c r="A1" s="1"/>
      <c r="B1" s="1"/>
      <c r="C1" s="1"/>
      <c r="D1" s="1"/>
      <c r="E1" s="1"/>
      <c r="F1" s="1"/>
      <c r="G1" s="1"/>
      <c r="H1" s="8"/>
      <c r="I1" s="1"/>
      <c r="J1" s="1"/>
    </row>
    <row r="2" spans="1:10" ht="13.5" thickBot="1">
      <c r="A2" s="1"/>
      <c r="B2" s="1"/>
      <c r="C2" s="1"/>
      <c r="D2" s="1"/>
      <c r="E2" s="1"/>
      <c r="F2" s="1"/>
      <c r="G2" s="1"/>
      <c r="H2" s="8"/>
      <c r="I2" s="1"/>
      <c r="J2" s="1"/>
    </row>
    <row r="3" spans="1:10">
      <c r="A3" s="1"/>
      <c r="B3" s="637" t="s">
        <v>162</v>
      </c>
      <c r="C3" s="78"/>
      <c r="D3" s="1"/>
      <c r="E3" s="1"/>
      <c r="F3" s="1"/>
      <c r="G3" s="204"/>
      <c r="H3" s="8"/>
      <c r="I3" s="1"/>
      <c r="J3" s="1"/>
    </row>
    <row r="4" spans="1:10">
      <c r="A4" s="1"/>
      <c r="B4" s="206" t="s">
        <v>579</v>
      </c>
      <c r="C4" s="3"/>
      <c r="D4" s="1"/>
      <c r="E4" s="1"/>
      <c r="F4" s="1"/>
      <c r="G4" s="204"/>
      <c r="H4" s="8"/>
      <c r="I4" s="1"/>
      <c r="J4" s="1"/>
    </row>
    <row r="5" spans="1:10">
      <c r="A5" s="1"/>
      <c r="B5" s="203" t="s">
        <v>533</v>
      </c>
      <c r="C5" s="78"/>
      <c r="D5" s="1"/>
      <c r="E5" s="78"/>
      <c r="F5" s="78"/>
      <c r="G5" s="1"/>
      <c r="H5" s="8"/>
      <c r="I5" s="1"/>
      <c r="J5" s="1"/>
    </row>
    <row r="6" spans="1:10">
      <c r="A6" s="1"/>
      <c r="B6" s="203" t="str">
        <f>'I-A'!B6</f>
        <v>TEST YEAR ENDED SEPTEMBER 30, 2024</v>
      </c>
      <c r="C6" s="78"/>
      <c r="D6" s="1"/>
      <c r="E6" s="78"/>
      <c r="F6" s="78"/>
      <c r="G6" s="1"/>
      <c r="H6" s="8"/>
      <c r="I6" s="1"/>
      <c r="J6" s="1"/>
    </row>
    <row r="7" spans="1:10" ht="13.5" thickBot="1">
      <c r="A7" s="1"/>
      <c r="B7" s="638" t="str">
        <f>'I-A'!B7</f>
        <v>DOCKET 57467</v>
      </c>
      <c r="C7" s="78"/>
      <c r="D7" s="1"/>
      <c r="E7" s="78"/>
      <c r="F7" s="78"/>
      <c r="G7" s="1"/>
      <c r="H7" s="8"/>
      <c r="I7" s="1"/>
      <c r="J7" s="1"/>
    </row>
    <row r="8" spans="1:10">
      <c r="A8" s="29"/>
      <c r="B8" s="1"/>
      <c r="C8" s="1"/>
      <c r="D8" s="1"/>
      <c r="E8" s="1"/>
      <c r="F8" s="1"/>
      <c r="G8" s="1"/>
      <c r="H8" s="8"/>
      <c r="I8" s="1"/>
      <c r="J8" s="1"/>
    </row>
    <row r="9" spans="1:10">
      <c r="A9" s="1"/>
      <c r="B9" s="1"/>
      <c r="C9" s="1"/>
      <c r="D9" s="1"/>
      <c r="E9" s="1"/>
      <c r="F9" s="1"/>
      <c r="G9" s="1"/>
      <c r="H9" s="8"/>
      <c r="I9" s="1"/>
      <c r="J9" s="1"/>
    </row>
    <row r="10" spans="1:10">
      <c r="A10" s="1"/>
      <c r="B10" s="1"/>
      <c r="C10" s="1"/>
      <c r="D10" s="1"/>
      <c r="E10" s="1"/>
      <c r="F10" s="1"/>
      <c r="G10" s="1"/>
      <c r="H10" s="8"/>
      <c r="I10" s="1"/>
      <c r="J10" s="1"/>
    </row>
    <row r="11" spans="1:10">
      <c r="A11" s="3"/>
      <c r="B11" s="1171" t="s">
        <v>2187</v>
      </c>
      <c r="C11" s="1"/>
      <c r="D11" s="1"/>
      <c r="E11" s="1"/>
      <c r="F11" s="1"/>
      <c r="G11" s="1"/>
      <c r="H11" s="8"/>
      <c r="I11" s="1"/>
      <c r="J11" s="1"/>
    </row>
    <row r="12" spans="1:10">
      <c r="A12" s="1"/>
      <c r="B12" s="1"/>
      <c r="C12" s="1"/>
      <c r="D12" s="1"/>
      <c r="E12" s="1"/>
      <c r="F12" s="1"/>
      <c r="G12" s="1"/>
      <c r="H12" s="8"/>
      <c r="I12" s="1"/>
      <c r="J12" s="1"/>
    </row>
    <row r="13" spans="1:10">
      <c r="A13" s="1"/>
      <c r="B13" s="1171" t="s">
        <v>1814</v>
      </c>
      <c r="C13" s="1"/>
      <c r="D13" s="1"/>
      <c r="E13" s="1"/>
      <c r="F13" s="1"/>
      <c r="G13" s="1"/>
      <c r="H13" s="8"/>
      <c r="I13" s="1"/>
      <c r="J13" s="1"/>
    </row>
    <row r="14" spans="1:10">
      <c r="A14" s="1"/>
      <c r="B14" s="1171" t="s">
        <v>1815</v>
      </c>
      <c r="C14" s="1"/>
      <c r="D14" s="1"/>
      <c r="E14" s="1"/>
      <c r="F14" s="1"/>
      <c r="G14" s="1"/>
      <c r="H14" s="8"/>
      <c r="I14" s="1"/>
      <c r="J14" s="1"/>
    </row>
    <row r="15" spans="1:10">
      <c r="A15" s="1"/>
      <c r="B15" s="1171" t="s">
        <v>1816</v>
      </c>
      <c r="C15" s="1"/>
      <c r="D15" s="1"/>
      <c r="E15" s="1"/>
      <c r="F15" s="1"/>
      <c r="G15" s="1"/>
      <c r="H15" s="8"/>
      <c r="I15" s="1"/>
      <c r="J15" s="1"/>
    </row>
    <row r="16" spans="1:10">
      <c r="A16" s="1"/>
      <c r="B16" s="1171"/>
      <c r="C16" s="1"/>
      <c r="D16" s="1"/>
      <c r="E16" s="1"/>
      <c r="F16" s="1"/>
      <c r="G16" s="1"/>
      <c r="H16" s="8"/>
      <c r="I16" s="1"/>
      <c r="J16" s="1"/>
    </row>
    <row r="17" spans="1:10">
      <c r="A17" s="1"/>
      <c r="B17" s="1"/>
      <c r="C17" s="1"/>
      <c r="D17" s="1"/>
      <c r="E17" s="1"/>
      <c r="F17" s="1"/>
      <c r="G17" s="1"/>
      <c r="H17" s="8"/>
      <c r="I17" s="1"/>
      <c r="J17" s="1"/>
    </row>
    <row r="18" spans="1:10">
      <c r="A18" s="1"/>
      <c r="B18" s="1"/>
      <c r="C18" s="1"/>
      <c r="D18" s="1"/>
      <c r="E18" s="1"/>
      <c r="F18" s="1"/>
      <c r="G18" s="1"/>
      <c r="H18" s="8"/>
      <c r="I18" s="1"/>
      <c r="J18" s="1"/>
    </row>
    <row r="19" spans="1:10">
      <c r="A19" s="1"/>
      <c r="B19" s="1"/>
      <c r="C19" s="1"/>
      <c r="D19" s="1"/>
      <c r="E19" s="1"/>
      <c r="F19" s="1"/>
      <c r="G19" s="1"/>
      <c r="H19" s="8"/>
      <c r="I19" s="1"/>
      <c r="J19" s="1"/>
    </row>
    <row r="20" spans="1:10">
      <c r="A20" s="1"/>
      <c r="B20" s="1"/>
      <c r="C20" s="1"/>
      <c r="D20" s="1"/>
      <c r="E20" s="1"/>
      <c r="F20" s="1"/>
      <c r="G20" s="1"/>
      <c r="H20" s="8"/>
      <c r="I20" s="1"/>
      <c r="J20" s="1"/>
    </row>
    <row r="21" spans="1:10">
      <c r="A21" s="1"/>
      <c r="B21" s="1"/>
      <c r="C21" s="1"/>
      <c r="D21" s="1"/>
      <c r="E21" s="1"/>
      <c r="F21" s="1"/>
      <c r="G21" s="1"/>
      <c r="H21" s="8"/>
      <c r="I21" s="1"/>
      <c r="J21" s="1"/>
    </row>
    <row r="22" spans="1:10">
      <c r="A22" s="3"/>
      <c r="B22" s="1"/>
      <c r="C22" s="1"/>
      <c r="D22" s="1"/>
      <c r="E22" s="1"/>
      <c r="F22" s="1"/>
      <c r="G22" s="1"/>
      <c r="H22" s="8"/>
      <c r="I22" s="1"/>
      <c r="J22" s="1"/>
    </row>
    <row r="23" spans="1:10">
      <c r="A23" s="1"/>
      <c r="B23" s="1"/>
      <c r="C23" s="1"/>
      <c r="D23" s="1"/>
      <c r="E23" s="1"/>
      <c r="F23" s="1"/>
      <c r="G23" s="1"/>
      <c r="H23" s="8"/>
      <c r="I23" s="1"/>
      <c r="J23" s="1"/>
    </row>
    <row r="24" spans="1:10">
      <c r="A24" s="1"/>
      <c r="B24" s="1"/>
      <c r="C24" s="1"/>
      <c r="D24" s="1"/>
      <c r="E24" s="1"/>
      <c r="F24" s="1"/>
      <c r="G24" s="1"/>
      <c r="H24" s="8"/>
      <c r="I24" s="1"/>
      <c r="J24" s="1"/>
    </row>
    <row r="25" spans="1:10">
      <c r="A25" s="1"/>
      <c r="B25" s="1"/>
      <c r="C25" s="1"/>
      <c r="D25" s="1"/>
      <c r="E25" s="1"/>
      <c r="F25" s="1"/>
      <c r="G25" s="1"/>
      <c r="H25" s="8"/>
      <c r="I25" s="1"/>
      <c r="J25" s="1"/>
    </row>
  </sheetData>
  <phoneticPr fontId="24" type="noConversion"/>
  <pageMargins left="0.75" right="0.75" top="1" bottom="1" header="0.5" footer="0.5"/>
  <pageSetup orientation="landscape" r:id="rId1"/>
  <headerFooter alignWithMargins="0">
    <oddHeader>&amp;R&amp;"Times New Roman,Regular"Schedule II-I-1
Page 1 of 1</oddHeader>
  </headerFooter>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331AB-F231-4497-99C9-961B1C037409}">
  <sheetPr codeName="Sheet74">
    <tabColor theme="9" tint="0.59999389629810485"/>
  </sheetPr>
  <dimension ref="A1:GV65"/>
  <sheetViews>
    <sheetView view="pageLayout" zoomScaleNormal="100" zoomScaleSheetLayoutView="100" workbookViewId="0">
      <selection activeCell="C59" sqref="C59"/>
    </sheetView>
  </sheetViews>
  <sheetFormatPr defaultColWidth="9.140625" defaultRowHeight="11.25"/>
  <cols>
    <col min="1" max="1" width="5.85546875" style="1" customWidth="1"/>
    <col min="2" max="2" width="56.42578125" style="1" customWidth="1"/>
    <col min="3" max="3" width="14" style="1" customWidth="1"/>
    <col min="4" max="4" width="19.42578125" style="8" customWidth="1"/>
    <col min="5" max="5" width="14.140625" style="1" customWidth="1"/>
    <col min="6" max="6" width="13.85546875" style="1" customWidth="1"/>
    <col min="7" max="8" width="13.140625" style="1" customWidth="1"/>
    <col min="9" max="9" width="14" style="1" customWidth="1"/>
    <col min="10" max="11" width="13.140625" style="1" customWidth="1"/>
    <col min="12" max="12" width="17.85546875" style="1" customWidth="1"/>
    <col min="13" max="13" width="11.42578125" style="1" customWidth="1"/>
    <col min="14" max="16384" width="9.140625" style="1"/>
  </cols>
  <sheetData>
    <row r="1" spans="1:204" ht="12" thickBot="1">
      <c r="A1" s="3"/>
    </row>
    <row r="2" spans="1:204">
      <c r="B2" s="637" t="s">
        <v>162</v>
      </c>
      <c r="C2" s="78"/>
    </row>
    <row r="3" spans="1:204">
      <c r="B3" s="206" t="s">
        <v>579</v>
      </c>
      <c r="C3" s="3"/>
    </row>
    <row r="4" spans="1:204">
      <c r="B4" s="203" t="s">
        <v>1986</v>
      </c>
      <c r="C4" s="78"/>
    </row>
    <row r="5" spans="1:204">
      <c r="B5" s="203" t="str">
        <f>'I-A'!B6</f>
        <v>TEST YEAR ENDED SEPTEMBER 30, 2024</v>
      </c>
      <c r="C5" s="78"/>
    </row>
    <row r="6" spans="1:204" ht="12" thickBot="1">
      <c r="B6" s="638" t="str">
        <f>'I-A'!B7</f>
        <v>DOCKET 57467</v>
      </c>
      <c r="C6" s="78"/>
    </row>
    <row r="7" spans="1:204">
      <c r="A7" s="29"/>
    </row>
    <row r="8" spans="1:204" ht="12" thickBot="1">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row>
    <row r="9" spans="1:204">
      <c r="A9" s="1538" t="s">
        <v>1226</v>
      </c>
      <c r="B9" s="1538" t="s">
        <v>1</v>
      </c>
      <c r="C9" s="1538" t="s">
        <v>1144</v>
      </c>
      <c r="D9" s="1550" t="s">
        <v>2031</v>
      </c>
      <c r="E9" s="5"/>
      <c r="F9" s="1060"/>
      <c r="G9" s="1060"/>
      <c r="H9" s="1060"/>
      <c r="I9" s="1060"/>
      <c r="J9" s="1060"/>
      <c r="K9" s="1060"/>
    </row>
    <row r="10" spans="1:204" ht="12.75" customHeight="1">
      <c r="A10" s="1539"/>
      <c r="B10" s="1539"/>
      <c r="C10" s="1539"/>
      <c r="D10" s="1551"/>
    </row>
    <row r="11" spans="1:204" ht="12.75" customHeight="1">
      <c r="A11" s="1539"/>
      <c r="B11" s="1539"/>
      <c r="C11" s="1539"/>
      <c r="D11" s="1551"/>
    </row>
    <row r="12" spans="1:204" ht="13.5" customHeight="1" thickBot="1">
      <c r="A12" s="1540"/>
      <c r="B12" s="1540"/>
      <c r="C12" s="1540"/>
      <c r="D12" s="1552"/>
    </row>
    <row r="13" spans="1:204">
      <c r="B13" s="30"/>
      <c r="C13" s="1376"/>
      <c r="D13" s="1177"/>
      <c r="E13" s="417"/>
      <c r="F13" s="417"/>
    </row>
    <row r="14" spans="1:204">
      <c r="A14" s="8">
        <v>1</v>
      </c>
      <c r="B14" s="32" t="s">
        <v>163</v>
      </c>
      <c r="C14" s="1377" t="s">
        <v>582</v>
      </c>
      <c r="D14" s="1372">
        <f>'I-A-1'!I14</f>
        <v>16397707.529999999</v>
      </c>
      <c r="E14" s="769"/>
      <c r="F14" s="769"/>
      <c r="G14" s="769"/>
      <c r="H14" s="769"/>
      <c r="I14" s="769"/>
      <c r="J14" s="769"/>
      <c r="K14" s="769"/>
      <c r="L14" s="643"/>
      <c r="M14" s="643"/>
    </row>
    <row r="15" spans="1:204">
      <c r="A15" s="8">
        <v>2</v>
      </c>
      <c r="B15" s="33" t="s">
        <v>164</v>
      </c>
      <c r="C15" s="1377" t="s">
        <v>582</v>
      </c>
      <c r="D15" s="1372">
        <f>'I-A-1'!I15</f>
        <v>20972970.778687</v>
      </c>
      <c r="E15" s="769"/>
      <c r="F15" s="769"/>
      <c r="G15" s="769"/>
      <c r="H15" s="769"/>
      <c r="I15" s="769"/>
      <c r="J15" s="769"/>
      <c r="K15" s="769"/>
      <c r="L15" s="643"/>
      <c r="M15" s="643"/>
    </row>
    <row r="16" spans="1:204">
      <c r="A16" s="8">
        <v>3</v>
      </c>
      <c r="B16" s="33" t="s">
        <v>165</v>
      </c>
      <c r="C16" s="1377" t="s">
        <v>582</v>
      </c>
      <c r="D16" s="1372">
        <f>'I-A-1'!I16</f>
        <v>5942674.8500000006</v>
      </c>
      <c r="E16" s="769"/>
      <c r="F16" s="769"/>
      <c r="G16" s="769"/>
      <c r="H16" s="769"/>
      <c r="I16" s="769"/>
      <c r="J16" s="769"/>
      <c r="K16" s="769"/>
      <c r="L16" s="643"/>
      <c r="M16" s="643"/>
    </row>
    <row r="17" spans="1:13">
      <c r="A17" s="8">
        <v>4</v>
      </c>
      <c r="B17" s="32" t="s">
        <v>166</v>
      </c>
      <c r="C17" s="1377" t="s">
        <v>582</v>
      </c>
      <c r="D17" s="1372">
        <f>'I-A-1'!I17</f>
        <v>4233725.6047426667</v>
      </c>
      <c r="E17" s="417"/>
      <c r="F17" s="417"/>
      <c r="G17" s="417"/>
      <c r="H17" s="417"/>
      <c r="I17" s="417"/>
      <c r="J17" s="417"/>
      <c r="K17" s="417"/>
      <c r="L17" s="643"/>
      <c r="M17" s="643"/>
    </row>
    <row r="18" spans="1:13">
      <c r="A18" s="8">
        <v>5</v>
      </c>
      <c r="B18" s="32"/>
      <c r="C18" s="1377"/>
      <c r="D18" s="1372"/>
      <c r="E18" s="417"/>
      <c r="F18" s="417"/>
      <c r="G18" s="417"/>
      <c r="H18" s="417"/>
      <c r="I18" s="417"/>
      <c r="J18" s="417"/>
      <c r="K18" s="417"/>
      <c r="L18" s="643"/>
      <c r="M18" s="643"/>
    </row>
    <row r="19" spans="1:13">
      <c r="A19" s="8">
        <v>6</v>
      </c>
      <c r="B19" s="33" t="s">
        <v>301</v>
      </c>
      <c r="C19" s="1377" t="s">
        <v>582</v>
      </c>
      <c r="D19" s="1372">
        <f>'I-A-1'!I19</f>
        <v>25636655.254925724</v>
      </c>
      <c r="E19" s="417"/>
      <c r="F19" s="417"/>
      <c r="L19" s="643"/>
      <c r="M19" s="643"/>
    </row>
    <row r="20" spans="1:13">
      <c r="A20" s="8">
        <v>7</v>
      </c>
      <c r="B20" s="32"/>
      <c r="C20" s="1378"/>
      <c r="D20" s="1372"/>
      <c r="E20" s="769"/>
      <c r="F20" s="769"/>
      <c r="G20" s="769"/>
      <c r="H20" s="769"/>
      <c r="I20" s="769"/>
      <c r="J20" s="769"/>
      <c r="K20" s="769"/>
      <c r="L20" s="643"/>
      <c r="M20" s="643"/>
    </row>
    <row r="21" spans="1:13">
      <c r="A21" s="8">
        <v>8</v>
      </c>
      <c r="B21" s="32" t="s">
        <v>302</v>
      </c>
      <c r="C21" s="1378"/>
      <c r="D21" s="1372">
        <f t="shared" ref="D21" si="0">SUM(D14:D20)</f>
        <v>73183734.018355399</v>
      </c>
      <c r="E21" s="1172"/>
      <c r="F21" s="769"/>
      <c r="G21" s="769"/>
      <c r="H21" s="769"/>
      <c r="I21" s="769"/>
      <c r="J21" s="769"/>
      <c r="K21" s="769"/>
      <c r="L21" s="643"/>
      <c r="M21" s="643"/>
    </row>
    <row r="22" spans="1:13">
      <c r="A22" s="8">
        <v>9</v>
      </c>
      <c r="B22" s="33"/>
      <c r="C22" s="1379"/>
      <c r="D22" s="1372"/>
      <c r="E22" s="769"/>
      <c r="F22" s="769"/>
      <c r="G22" s="769"/>
      <c r="H22" s="769"/>
      <c r="I22" s="769"/>
      <c r="J22" s="769"/>
      <c r="K22" s="769"/>
      <c r="L22" s="643"/>
      <c r="M22" s="643"/>
    </row>
    <row r="23" spans="1:13">
      <c r="A23" s="8">
        <v>10</v>
      </c>
      <c r="B23" s="33" t="s">
        <v>293</v>
      </c>
      <c r="C23" s="1377" t="s">
        <v>582</v>
      </c>
      <c r="D23" s="1372">
        <f ca="1">'I-A-1'!I23</f>
        <v>-1596929.7102035112</v>
      </c>
      <c r="E23" s="769"/>
      <c r="F23" s="769"/>
      <c r="G23" s="769"/>
      <c r="H23" s="769"/>
      <c r="I23" s="769"/>
      <c r="J23" s="769"/>
      <c r="K23" s="769"/>
      <c r="L23" s="643"/>
      <c r="M23" s="643"/>
    </row>
    <row r="24" spans="1:13" ht="12" thickBot="1">
      <c r="A24" s="8">
        <v>11</v>
      </c>
      <c r="B24" s="33"/>
      <c r="C24" s="1380"/>
      <c r="D24" s="1303"/>
      <c r="E24" s="769"/>
      <c r="F24" s="769"/>
      <c r="G24" s="769"/>
      <c r="H24" s="769"/>
      <c r="I24" s="769"/>
      <c r="J24" s="769"/>
      <c r="K24" s="769"/>
      <c r="L24" s="643"/>
      <c r="M24" s="643"/>
    </row>
    <row r="25" spans="1:13" s="3" customFormat="1" ht="12" thickBot="1">
      <c r="A25" s="8">
        <v>12</v>
      </c>
      <c r="B25" s="1173" t="s">
        <v>169</v>
      </c>
      <c r="C25" s="1174"/>
      <c r="D25" s="1175">
        <f ca="1">'I-A-1'!I25</f>
        <v>71586804.308151886</v>
      </c>
      <c r="E25" s="417"/>
      <c r="F25" s="619"/>
      <c r="G25" s="619"/>
      <c r="H25" s="619"/>
      <c r="I25" s="619"/>
      <c r="J25" s="619"/>
      <c r="K25" s="619"/>
      <c r="L25" s="603"/>
      <c r="M25" s="603"/>
    </row>
    <row r="26" spans="1:13" ht="12" thickBot="1">
      <c r="A26" s="8">
        <v>13</v>
      </c>
      <c r="B26" s="87"/>
      <c r="C26" s="87"/>
      <c r="D26" s="139"/>
      <c r="E26" s="417"/>
      <c r="F26" s="417"/>
      <c r="L26" s="643"/>
      <c r="M26" s="643"/>
    </row>
    <row r="27" spans="1:13" s="3" customFormat="1" ht="12" thickBot="1">
      <c r="A27" s="8">
        <v>14</v>
      </c>
      <c r="B27" s="1373" t="s">
        <v>1992</v>
      </c>
      <c r="C27" s="5" t="s">
        <v>2192</v>
      </c>
      <c r="D27" s="1374">
        <v>81042656.555999994</v>
      </c>
      <c r="E27" s="417"/>
      <c r="F27" s="619"/>
      <c r="G27" s="619"/>
      <c r="H27" s="619"/>
      <c r="I27" s="619"/>
      <c r="J27" s="619"/>
      <c r="K27" s="619"/>
      <c r="L27" s="603"/>
      <c r="M27" s="603"/>
    </row>
    <row r="28" spans="1:13" ht="12" thickBot="1">
      <c r="A28" s="8">
        <v>15</v>
      </c>
      <c r="B28" s="196"/>
      <c r="C28" s="4"/>
      <c r="E28" s="417"/>
      <c r="F28" s="417"/>
      <c r="L28" s="643"/>
      <c r="M28" s="643"/>
    </row>
    <row r="29" spans="1:13" s="3" customFormat="1" ht="12" thickBot="1">
      <c r="A29" s="8">
        <v>16</v>
      </c>
      <c r="B29" s="1373" t="s">
        <v>1991</v>
      </c>
      <c r="C29" s="758"/>
      <c r="D29" s="1375">
        <f ca="1">D25/D27</f>
        <v>0.88332252853391879</v>
      </c>
      <c r="E29" s="417"/>
      <c r="F29" s="619"/>
      <c r="G29" s="619"/>
      <c r="H29" s="619"/>
      <c r="I29" s="619"/>
      <c r="J29" s="619"/>
      <c r="K29" s="619"/>
      <c r="L29" s="603"/>
      <c r="M29" s="603"/>
    </row>
    <row r="30" spans="1:13">
      <c r="A30" s="8">
        <v>17</v>
      </c>
      <c r="E30" s="769"/>
      <c r="F30" s="769"/>
      <c r="G30" s="769"/>
      <c r="H30" s="769"/>
      <c r="I30" s="769"/>
      <c r="J30" s="769"/>
      <c r="K30" s="769"/>
      <c r="L30" s="643"/>
      <c r="M30" s="643"/>
    </row>
    <row r="31" spans="1:13" ht="12" thickBot="1">
      <c r="A31" s="8">
        <v>18</v>
      </c>
      <c r="E31" s="769"/>
      <c r="F31" s="769"/>
      <c r="G31" s="769"/>
      <c r="H31" s="769"/>
      <c r="I31" s="769"/>
      <c r="J31" s="769"/>
      <c r="K31" s="769"/>
      <c r="L31" s="643"/>
      <c r="M31" s="643"/>
    </row>
    <row r="32" spans="1:13" ht="12.75">
      <c r="A32" s="8">
        <v>19</v>
      </c>
      <c r="B32" s="679" t="s">
        <v>1618</v>
      </c>
      <c r="C32" s="680"/>
      <c r="D32" s="1017"/>
      <c r="E32" s="769"/>
      <c r="F32" s="769"/>
      <c r="G32" s="769"/>
      <c r="H32" s="769"/>
      <c r="I32" s="769"/>
      <c r="J32" s="769"/>
      <c r="K32" s="769"/>
      <c r="L32" s="643"/>
      <c r="M32" s="643"/>
    </row>
    <row r="33" spans="1:13" ht="13.5" thickBot="1">
      <c r="A33" s="8">
        <v>20</v>
      </c>
      <c r="B33" s="681" t="s">
        <v>1619</v>
      </c>
      <c r="C33" s="682"/>
      <c r="D33" s="683">
        <f ca="1">ROUND(D29*(1/(365*24)),6)</f>
        <v>1.01E-4</v>
      </c>
      <c r="E33" s="769"/>
      <c r="F33" s="769"/>
      <c r="G33" s="769"/>
      <c r="H33" s="769"/>
      <c r="I33" s="769"/>
      <c r="J33" s="769"/>
      <c r="K33" s="769"/>
      <c r="L33" s="643"/>
      <c r="M33" s="643"/>
    </row>
    <row r="34" spans="1:13">
      <c r="A34" s="8"/>
      <c r="B34" s="5"/>
      <c r="C34" s="5"/>
      <c r="E34" s="417"/>
      <c r="F34" s="417"/>
      <c r="G34" s="417"/>
      <c r="H34" s="417"/>
      <c r="I34" s="417"/>
      <c r="J34" s="417"/>
      <c r="K34" s="417"/>
      <c r="L34" s="643"/>
      <c r="M34" s="643"/>
    </row>
    <row r="35" spans="1:13">
      <c r="A35" s="8"/>
      <c r="D35" s="1398">
        <f ca="1">D29/8760</f>
        <v>1.0083590508378069E-4</v>
      </c>
      <c r="E35" s="417"/>
      <c r="F35" s="417"/>
      <c r="L35" s="643"/>
      <c r="M35" s="643"/>
    </row>
    <row r="36" spans="1:13">
      <c r="A36" s="8"/>
      <c r="B36" s="6"/>
      <c r="C36" s="6"/>
      <c r="E36" s="417"/>
      <c r="F36" s="417"/>
      <c r="L36" s="643"/>
      <c r="M36" s="643"/>
    </row>
    <row r="37" spans="1:13">
      <c r="A37" s="8"/>
      <c r="B37" s="4"/>
      <c r="C37" s="4"/>
      <c r="E37" s="417"/>
      <c r="F37" s="417"/>
      <c r="L37" s="643"/>
      <c r="M37" s="643"/>
    </row>
    <row r="38" spans="1:13">
      <c r="A38" s="8"/>
      <c r="E38" s="769"/>
      <c r="F38" s="769"/>
      <c r="G38" s="769"/>
      <c r="H38" s="769"/>
      <c r="I38" s="769"/>
      <c r="J38" s="769"/>
      <c r="K38" s="769"/>
      <c r="L38" s="643"/>
      <c r="M38" s="643"/>
    </row>
    <row r="39" spans="1:13">
      <c r="A39" s="8"/>
      <c r="B39" s="2"/>
      <c r="C39" s="2"/>
      <c r="E39" s="769"/>
      <c r="F39" s="769"/>
      <c r="G39" s="769"/>
      <c r="H39" s="769"/>
      <c r="I39" s="769"/>
      <c r="J39" s="769"/>
      <c r="K39" s="769"/>
      <c r="L39" s="643"/>
      <c r="M39" s="643"/>
    </row>
    <row r="40" spans="1:13">
      <c r="A40" s="8"/>
      <c r="E40" s="769"/>
      <c r="F40" s="769"/>
      <c r="G40" s="769"/>
      <c r="H40" s="769"/>
      <c r="I40" s="769"/>
      <c r="J40" s="769"/>
      <c r="K40" s="769"/>
      <c r="L40" s="643"/>
      <c r="M40" s="643"/>
    </row>
    <row r="41" spans="1:13">
      <c r="A41" s="8"/>
      <c r="E41" s="769"/>
      <c r="F41" s="769"/>
      <c r="G41" s="769"/>
      <c r="H41" s="769"/>
      <c r="I41" s="769"/>
      <c r="J41" s="769"/>
      <c r="K41" s="769"/>
      <c r="L41" s="643"/>
      <c r="M41" s="643"/>
    </row>
    <row r="42" spans="1:13">
      <c r="A42" s="8"/>
      <c r="B42" s="2"/>
      <c r="C42" s="2"/>
      <c r="E42" s="769"/>
      <c r="F42" s="769"/>
      <c r="G42" s="769"/>
      <c r="H42" s="769"/>
      <c r="I42" s="769"/>
      <c r="J42" s="769"/>
      <c r="K42" s="769"/>
      <c r="L42" s="643"/>
      <c r="M42" s="643"/>
    </row>
    <row r="43" spans="1:13">
      <c r="A43" s="8"/>
      <c r="E43" s="769"/>
      <c r="F43" s="769"/>
      <c r="G43" s="769"/>
      <c r="H43" s="769"/>
      <c r="I43" s="769"/>
      <c r="J43" s="769"/>
      <c r="K43" s="769"/>
      <c r="L43" s="643"/>
      <c r="M43" s="643"/>
    </row>
    <row r="44" spans="1:13">
      <c r="A44" s="8"/>
      <c r="B44" s="5"/>
      <c r="C44" s="5"/>
      <c r="E44" s="417"/>
      <c r="F44" s="417"/>
      <c r="G44" s="417"/>
      <c r="H44" s="417"/>
      <c r="I44" s="417"/>
      <c r="J44" s="417"/>
      <c r="K44" s="417"/>
      <c r="L44" s="643"/>
      <c r="M44" s="643"/>
    </row>
    <row r="45" spans="1:13">
      <c r="A45" s="8"/>
      <c r="B45" s="5"/>
      <c r="C45" s="5"/>
      <c r="E45" s="417"/>
      <c r="F45" s="417"/>
      <c r="L45" s="643"/>
      <c r="M45" s="643"/>
    </row>
    <row r="46" spans="1:13">
      <c r="A46" s="8"/>
      <c r="B46" s="4"/>
      <c r="C46" s="4"/>
      <c r="E46" s="417"/>
      <c r="F46" s="417"/>
      <c r="L46" s="643"/>
      <c r="M46" s="643"/>
    </row>
    <row r="47" spans="1:13">
      <c r="A47" s="8"/>
      <c r="E47" s="769"/>
      <c r="F47" s="769"/>
      <c r="G47" s="769"/>
      <c r="H47" s="769"/>
      <c r="I47" s="769"/>
      <c r="J47" s="769"/>
      <c r="K47" s="769"/>
      <c r="L47" s="643"/>
      <c r="M47" s="643"/>
    </row>
    <row r="48" spans="1:13">
      <c r="A48" s="8"/>
      <c r="E48" s="769"/>
      <c r="F48" s="769"/>
      <c r="G48" s="769"/>
      <c r="H48" s="769"/>
      <c r="I48" s="769"/>
      <c r="J48" s="769"/>
      <c r="K48" s="769"/>
      <c r="L48" s="643"/>
      <c r="M48" s="643"/>
    </row>
    <row r="49" spans="1:13">
      <c r="A49" s="8"/>
      <c r="B49" s="2"/>
      <c r="C49" s="2"/>
      <c r="E49" s="769"/>
      <c r="F49" s="769"/>
      <c r="G49" s="769"/>
      <c r="H49" s="769"/>
      <c r="I49" s="769"/>
      <c r="J49" s="769"/>
      <c r="K49" s="769"/>
      <c r="L49" s="643"/>
      <c r="M49" s="643"/>
    </row>
    <row r="50" spans="1:13">
      <c r="A50" s="8"/>
      <c r="E50" s="769"/>
      <c r="F50" s="769"/>
      <c r="G50" s="769"/>
      <c r="H50" s="769"/>
      <c r="I50" s="769"/>
      <c r="J50" s="769"/>
      <c r="K50" s="769"/>
      <c r="L50" s="643"/>
      <c r="M50" s="643"/>
    </row>
    <row r="51" spans="1:13">
      <c r="A51" s="8"/>
      <c r="B51" s="2"/>
      <c r="C51" s="2"/>
      <c r="E51" s="769"/>
      <c r="F51" s="769"/>
      <c r="G51" s="769"/>
      <c r="H51" s="769"/>
      <c r="I51" s="769"/>
      <c r="J51" s="769"/>
      <c r="K51" s="769"/>
      <c r="L51" s="643"/>
      <c r="M51" s="643"/>
    </row>
    <row r="52" spans="1:13">
      <c r="A52" s="8"/>
      <c r="B52" s="5"/>
      <c r="C52" s="5"/>
      <c r="E52" s="417"/>
      <c r="F52" s="417"/>
      <c r="G52" s="417"/>
      <c r="H52" s="417"/>
      <c r="I52" s="417"/>
      <c r="J52" s="417"/>
      <c r="K52" s="417"/>
      <c r="L52" s="643"/>
      <c r="M52" s="643"/>
    </row>
    <row r="53" spans="1:13">
      <c r="A53" s="8"/>
      <c r="E53" s="417"/>
      <c r="F53" s="417"/>
      <c r="L53" s="643"/>
      <c r="M53" s="643"/>
    </row>
    <row r="54" spans="1:13">
      <c r="A54" s="8"/>
      <c r="B54" s="6"/>
      <c r="C54" s="6"/>
      <c r="E54" s="417"/>
      <c r="F54" s="417"/>
      <c r="L54" s="643"/>
      <c r="M54" s="643"/>
    </row>
    <row r="55" spans="1:13">
      <c r="A55" s="8"/>
      <c r="B55" s="4"/>
      <c r="C55" s="4"/>
      <c r="E55" s="417"/>
      <c r="F55" s="417"/>
      <c r="L55" s="643"/>
      <c r="M55" s="643"/>
    </row>
    <row r="56" spans="1:13">
      <c r="A56" s="8"/>
      <c r="E56" s="769"/>
      <c r="F56" s="769"/>
      <c r="G56" s="769"/>
      <c r="H56" s="769"/>
      <c r="I56" s="769"/>
      <c r="J56" s="769"/>
      <c r="K56" s="769"/>
      <c r="L56" s="643"/>
      <c r="M56" s="643"/>
    </row>
    <row r="57" spans="1:13">
      <c r="A57" s="8"/>
      <c r="E57" s="769"/>
      <c r="F57" s="769"/>
      <c r="G57" s="769"/>
      <c r="H57" s="769"/>
      <c r="I57" s="769"/>
      <c r="J57" s="769"/>
      <c r="K57" s="769"/>
      <c r="L57" s="643"/>
      <c r="M57" s="643"/>
    </row>
    <row r="58" spans="1:13">
      <c r="A58" s="8"/>
      <c r="E58" s="769"/>
      <c r="F58" s="769"/>
      <c r="G58" s="769"/>
      <c r="H58" s="769"/>
      <c r="I58" s="769"/>
      <c r="J58" s="769"/>
      <c r="K58" s="769"/>
      <c r="L58" s="643"/>
      <c r="M58" s="643"/>
    </row>
    <row r="59" spans="1:13">
      <c r="E59" s="769"/>
      <c r="F59" s="769"/>
      <c r="G59" s="769"/>
      <c r="H59" s="769"/>
      <c r="I59" s="769"/>
      <c r="J59" s="769"/>
      <c r="K59" s="769"/>
      <c r="L59" s="643"/>
      <c r="M59" s="643"/>
    </row>
    <row r="60" spans="1:13">
      <c r="E60" s="769"/>
      <c r="F60" s="769"/>
      <c r="G60" s="769"/>
      <c r="H60" s="769"/>
      <c r="I60" s="769"/>
      <c r="J60" s="769"/>
      <c r="K60" s="769"/>
      <c r="L60" s="643"/>
      <c r="M60" s="643"/>
    </row>
    <row r="61" spans="1:13">
      <c r="B61" s="5"/>
      <c r="C61" s="5"/>
      <c r="E61" s="417"/>
      <c r="F61" s="417"/>
      <c r="G61" s="417"/>
      <c r="H61" s="417"/>
      <c r="I61" s="417"/>
      <c r="J61" s="417"/>
      <c r="K61" s="417"/>
      <c r="L61" s="643"/>
      <c r="M61" s="643"/>
    </row>
    <row r="62" spans="1:13">
      <c r="E62" s="417"/>
      <c r="F62" s="417"/>
      <c r="L62" s="643"/>
      <c r="M62" s="643"/>
    </row>
    <row r="63" spans="1:13">
      <c r="B63" s="4"/>
      <c r="C63" s="4"/>
      <c r="E63" s="417"/>
      <c r="F63" s="417"/>
      <c r="L63" s="643"/>
      <c r="M63" s="643"/>
    </row>
    <row r="64" spans="1:13">
      <c r="E64" s="769"/>
      <c r="F64" s="769"/>
      <c r="G64" s="769"/>
      <c r="H64" s="769"/>
      <c r="I64" s="769"/>
      <c r="J64" s="769"/>
      <c r="K64" s="769"/>
      <c r="L64" s="643"/>
      <c r="M64" s="643"/>
    </row>
    <row r="65" spans="2:13">
      <c r="B65" s="2"/>
      <c r="C65" s="2"/>
      <c r="E65" s="769"/>
      <c r="F65" s="769"/>
      <c r="G65" s="769"/>
      <c r="H65" s="769"/>
      <c r="I65" s="769"/>
      <c r="J65" s="769"/>
      <c r="K65" s="769"/>
      <c r="L65" s="643"/>
      <c r="M65" s="643"/>
    </row>
  </sheetData>
  <mergeCells count="4">
    <mergeCell ref="A9:A12"/>
    <mergeCell ref="B9:B12"/>
    <mergeCell ref="C9:C12"/>
    <mergeCell ref="D9:D12"/>
  </mergeCells>
  <pageMargins left="0.5" right="0.5" top="0.56000000000000005" bottom="0.5" header="0.25" footer="0.25"/>
  <pageSetup pageOrder="overThenDown" orientation="landscape" horizontalDpi="1200" verticalDpi="1200" r:id="rId1"/>
  <headerFooter alignWithMargins="0">
    <oddHeader>&amp;R&amp;"Times New Roman,Regular"Schedule III-A
Page 1 of 1</oddHeader>
    <oddFooter>&amp;L&amp;"Times New Roman,Regular"Sponsored by: Rebecca Beckham</oddFooter>
  </headerFooter>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5">
    <tabColor theme="9" tint="0.59999389629810485"/>
    <pageSetUpPr fitToPage="1"/>
  </sheetPr>
  <dimension ref="A1:GY65"/>
  <sheetViews>
    <sheetView view="pageLayout" topLeftCell="A4" zoomScale="140" zoomScaleNormal="100" zoomScaleSheetLayoutView="100" zoomScalePageLayoutView="140" workbookViewId="0">
      <selection activeCell="C59" sqref="C59"/>
    </sheetView>
  </sheetViews>
  <sheetFormatPr defaultColWidth="9.140625" defaultRowHeight="11.25"/>
  <cols>
    <col min="1" max="1" width="5.85546875" style="1" customWidth="1"/>
    <col min="2" max="2" width="40.85546875" style="1" customWidth="1"/>
    <col min="3" max="3" width="11.85546875" style="1" customWidth="1"/>
    <col min="4" max="4" width="15.140625" style="1" customWidth="1"/>
    <col min="5" max="5" width="12.85546875" style="8" bestFit="1" customWidth="1"/>
    <col min="6" max="6" width="17.42578125" style="1" customWidth="1"/>
    <col min="7" max="7" width="13.140625" style="1" customWidth="1"/>
    <col min="8" max="8" width="14.140625" style="1" customWidth="1"/>
    <col min="9" max="9" width="13.85546875" style="1" customWidth="1"/>
    <col min="10" max="11" width="13.140625" style="1" customWidth="1"/>
    <col min="12" max="12" width="14" style="1" customWidth="1"/>
    <col min="13" max="14" width="13.140625" style="1" customWidth="1"/>
    <col min="15" max="15" width="17.85546875" style="1" customWidth="1"/>
    <col min="16" max="16" width="11.42578125" style="1" customWidth="1"/>
    <col min="17" max="16384" width="9.140625" style="1"/>
  </cols>
  <sheetData>
    <row r="1" spans="1:207" ht="12" thickBot="1">
      <c r="A1" s="3"/>
    </row>
    <row r="2" spans="1:207">
      <c r="B2" s="637" t="s">
        <v>162</v>
      </c>
      <c r="C2" s="78"/>
    </row>
    <row r="3" spans="1:207">
      <c r="B3" s="206" t="s">
        <v>579</v>
      </c>
      <c r="C3" s="3"/>
    </row>
    <row r="4" spans="1:207">
      <c r="B4" s="203" t="s">
        <v>300</v>
      </c>
      <c r="C4" s="78"/>
    </row>
    <row r="5" spans="1:207">
      <c r="B5" s="203" t="str">
        <f>'I-A'!B6</f>
        <v>TEST YEAR ENDED SEPTEMBER 30, 2024</v>
      </c>
      <c r="C5" s="78"/>
    </row>
    <row r="6" spans="1:207" ht="12" thickBot="1">
      <c r="B6" s="638" t="str">
        <f>'I-A'!B7</f>
        <v>DOCKET 57467</v>
      </c>
      <c r="C6" s="78"/>
    </row>
    <row r="7" spans="1:207">
      <c r="A7" s="29"/>
    </row>
    <row r="8" spans="1:207" ht="12" thickBot="1">
      <c r="D8" s="8">
        <v>1</v>
      </c>
      <c r="E8" s="8">
        <v>2</v>
      </c>
      <c r="F8" s="8">
        <v>3</v>
      </c>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row>
    <row r="9" spans="1:207">
      <c r="A9" s="1538" t="s">
        <v>1226</v>
      </c>
      <c r="B9" s="1538" t="s">
        <v>1</v>
      </c>
      <c r="C9" s="1538" t="s">
        <v>1144</v>
      </c>
      <c r="D9" s="1538" t="s">
        <v>2040</v>
      </c>
      <c r="E9" s="1550" t="s">
        <v>2031</v>
      </c>
      <c r="F9" s="1538" t="s">
        <v>2086</v>
      </c>
      <c r="G9" s="8"/>
      <c r="H9" s="5"/>
      <c r="I9" s="1060"/>
      <c r="J9" s="1060"/>
      <c r="K9" s="1060"/>
      <c r="L9" s="1060"/>
      <c r="M9" s="1060"/>
      <c r="N9" s="1060"/>
    </row>
    <row r="10" spans="1:207" ht="12.75" customHeight="1">
      <c r="A10" s="1539"/>
      <c r="B10" s="1539"/>
      <c r="C10" s="1539"/>
      <c r="D10" s="1539"/>
      <c r="E10" s="1551"/>
      <c r="F10" s="1539"/>
    </row>
    <row r="11" spans="1:207" ht="12.75" customHeight="1">
      <c r="A11" s="1539"/>
      <c r="B11" s="1539"/>
      <c r="C11" s="1539"/>
      <c r="D11" s="1539"/>
      <c r="E11" s="1551"/>
      <c r="F11" s="1539"/>
    </row>
    <row r="12" spans="1:207" ht="13.5" customHeight="1" thickBot="1">
      <c r="A12" s="1540"/>
      <c r="B12" s="1540"/>
      <c r="C12" s="1540"/>
      <c r="D12" s="1540"/>
      <c r="E12" s="1552"/>
      <c r="F12" s="1540"/>
    </row>
    <row r="13" spans="1:207">
      <c r="B13" s="30"/>
      <c r="C13" s="1376"/>
      <c r="D13" s="82"/>
      <c r="E13" s="1177"/>
      <c r="F13" s="630"/>
      <c r="G13" s="208"/>
      <c r="H13" s="208"/>
      <c r="I13" s="208"/>
    </row>
    <row r="14" spans="1:207">
      <c r="A14" s="8">
        <v>1</v>
      </c>
      <c r="B14" s="32" t="s">
        <v>163</v>
      </c>
      <c r="C14" s="1377" t="s">
        <v>582</v>
      </c>
      <c r="D14" s="588">
        <f>'I-A-1'!F14</f>
        <v>16397707.529999999</v>
      </c>
      <c r="E14" s="1372">
        <f>'I-A-1'!I14</f>
        <v>16397707.529999999</v>
      </c>
      <c r="F14" s="209">
        <v>0</v>
      </c>
      <c r="G14" s="309"/>
      <c r="H14" s="309"/>
      <c r="I14" s="309"/>
      <c r="J14" s="309"/>
      <c r="K14" s="769"/>
      <c r="L14" s="769"/>
      <c r="M14" s="769"/>
      <c r="N14" s="769"/>
      <c r="O14" s="643"/>
      <c r="P14" s="643"/>
    </row>
    <row r="15" spans="1:207">
      <c r="A15" s="8">
        <v>2</v>
      </c>
      <c r="B15" s="33" t="s">
        <v>164</v>
      </c>
      <c r="C15" s="1377" t="s">
        <v>582</v>
      </c>
      <c r="D15" s="588">
        <f>'I-A-1'!F15</f>
        <v>20972970.778687</v>
      </c>
      <c r="E15" s="1372">
        <f>'I-A-1'!I15</f>
        <v>20972970.778687</v>
      </c>
      <c r="F15" s="209">
        <v>0</v>
      </c>
      <c r="G15" s="309"/>
      <c r="H15" s="309"/>
      <c r="I15" s="309"/>
      <c r="J15" s="309"/>
      <c r="K15" s="769"/>
      <c r="L15" s="769"/>
      <c r="M15" s="769"/>
      <c r="N15" s="769"/>
      <c r="O15" s="643"/>
      <c r="P15" s="643"/>
    </row>
    <row r="16" spans="1:207">
      <c r="A16" s="8">
        <v>3</v>
      </c>
      <c r="B16" s="33" t="s">
        <v>165</v>
      </c>
      <c r="C16" s="1377" t="s">
        <v>582</v>
      </c>
      <c r="D16" s="588">
        <f>'I-A-1'!F16</f>
        <v>5968501.6500000004</v>
      </c>
      <c r="E16" s="1372">
        <f>'I-A-1'!I16</f>
        <v>5942674.8500000006</v>
      </c>
      <c r="F16" s="209">
        <v>0</v>
      </c>
      <c r="G16" s="309"/>
      <c r="H16" s="309"/>
      <c r="I16" s="309"/>
      <c r="J16" s="309"/>
      <c r="K16" s="769"/>
      <c r="L16" s="769"/>
      <c r="M16" s="769"/>
      <c r="N16" s="769"/>
      <c r="O16" s="643"/>
      <c r="P16" s="643"/>
    </row>
    <row r="17" spans="1:16">
      <c r="A17" s="8">
        <v>4</v>
      </c>
      <c r="B17" s="32" t="s">
        <v>166</v>
      </c>
      <c r="C17" s="1377" t="s">
        <v>582</v>
      </c>
      <c r="D17" s="588">
        <f>'I-A-1'!F17</f>
        <v>5560318.2917171372</v>
      </c>
      <c r="E17" s="1372">
        <f>'I-A-1'!I17</f>
        <v>4233725.6047426667</v>
      </c>
      <c r="F17" s="209">
        <v>0</v>
      </c>
      <c r="G17" s="309"/>
      <c r="H17" s="208"/>
      <c r="I17" s="208"/>
      <c r="J17" s="208"/>
      <c r="K17" s="417"/>
      <c r="L17" s="417"/>
      <c r="M17" s="417"/>
      <c r="N17" s="417"/>
      <c r="O17" s="643"/>
      <c r="P17" s="643"/>
    </row>
    <row r="18" spans="1:16">
      <c r="A18" s="8">
        <v>5</v>
      </c>
      <c r="B18" s="32"/>
      <c r="C18" s="1377"/>
      <c r="D18" s="588"/>
      <c r="E18" s="1372"/>
      <c r="F18" s="589"/>
      <c r="G18" s="309"/>
      <c r="H18" s="208"/>
      <c r="I18" s="208"/>
      <c r="J18" s="208"/>
      <c r="K18" s="417"/>
      <c r="L18" s="417"/>
      <c r="M18" s="417"/>
      <c r="N18" s="417"/>
      <c r="O18" s="643"/>
      <c r="P18" s="643"/>
    </row>
    <row r="19" spans="1:16">
      <c r="A19" s="8">
        <v>6</v>
      </c>
      <c r="B19" s="33" t="s">
        <v>301</v>
      </c>
      <c r="C19" s="1377" t="s">
        <v>582</v>
      </c>
      <c r="D19" s="588">
        <f>'I-A-1'!F19</f>
        <v>29220727.124446589</v>
      </c>
      <c r="E19" s="1372">
        <f>'I-A-1'!I19</f>
        <v>25636655.254925724</v>
      </c>
      <c r="F19" s="209">
        <v>0</v>
      </c>
      <c r="G19" s="309"/>
      <c r="H19" s="208"/>
      <c r="I19" s="208"/>
      <c r="O19" s="643"/>
      <c r="P19" s="643"/>
    </row>
    <row r="20" spans="1:16">
      <c r="A20" s="8">
        <v>7</v>
      </c>
      <c r="B20" s="32"/>
      <c r="C20" s="1378"/>
      <c r="D20" s="588"/>
      <c r="E20" s="1372"/>
      <c r="F20" s="209"/>
      <c r="G20" s="309"/>
      <c r="H20" s="309"/>
      <c r="I20" s="309"/>
      <c r="J20" s="309"/>
      <c r="K20" s="769"/>
      <c r="L20" s="769"/>
      <c r="M20" s="769"/>
      <c r="N20" s="769"/>
      <c r="O20" s="643"/>
      <c r="P20" s="643"/>
    </row>
    <row r="21" spans="1:16">
      <c r="A21" s="8">
        <v>8</v>
      </c>
      <c r="B21" s="32" t="s">
        <v>302</v>
      </c>
      <c r="C21" s="1378"/>
      <c r="D21" s="588">
        <f>SUM(D14:D20)</f>
        <v>78120225.37485072</v>
      </c>
      <c r="E21" s="1372">
        <f t="shared" ref="E21:F21" si="0">SUM(E14:E20)</f>
        <v>73183734.018355399</v>
      </c>
      <c r="F21" s="209">
        <f t="shared" si="0"/>
        <v>0</v>
      </c>
      <c r="G21" s="309"/>
      <c r="H21" s="314"/>
      <c r="I21" s="309"/>
      <c r="J21" s="309"/>
      <c r="K21" s="769"/>
      <c r="L21" s="769"/>
      <c r="M21" s="769"/>
      <c r="N21" s="769"/>
      <c r="O21" s="643"/>
      <c r="P21" s="643"/>
    </row>
    <row r="22" spans="1:16">
      <c r="A22" s="8">
        <v>9</v>
      </c>
      <c r="B22" s="33"/>
      <c r="C22" s="1379"/>
      <c r="D22" s="588"/>
      <c r="E22" s="1372"/>
      <c r="F22" s="209"/>
      <c r="G22" s="309"/>
      <c r="H22" s="309"/>
      <c r="I22" s="309"/>
      <c r="J22" s="309"/>
      <c r="K22" s="769"/>
      <c r="L22" s="769"/>
      <c r="M22" s="769"/>
      <c r="N22" s="769"/>
      <c r="O22" s="643"/>
      <c r="P22" s="643"/>
    </row>
    <row r="23" spans="1:16">
      <c r="A23" s="8">
        <v>10</v>
      </c>
      <c r="B23" s="33" t="s">
        <v>293</v>
      </c>
      <c r="C23" s="1377" t="s">
        <v>582</v>
      </c>
      <c r="D23" s="588">
        <f>'I-A-1'!D23</f>
        <v>-1614031.49</v>
      </c>
      <c r="E23" s="1372">
        <f ca="1">'I-A-1'!I23</f>
        <v>-1596929.7102035112</v>
      </c>
      <c r="F23" s="209">
        <v>0</v>
      </c>
      <c r="G23" s="309"/>
      <c r="H23" s="309"/>
      <c r="I23" s="309"/>
      <c r="J23" s="309"/>
      <c r="K23" s="769"/>
      <c r="L23" s="769"/>
      <c r="M23" s="769"/>
      <c r="N23" s="769"/>
      <c r="O23" s="643"/>
      <c r="P23" s="643"/>
    </row>
    <row r="24" spans="1:16" ht="12" thickBot="1">
      <c r="A24" s="8">
        <v>11</v>
      </c>
      <c r="B24" s="33"/>
      <c r="C24" s="1380"/>
      <c r="D24" s="8"/>
      <c r="E24" s="1303"/>
      <c r="F24" s="589"/>
      <c r="G24" s="309"/>
      <c r="H24" s="309"/>
      <c r="I24" s="309"/>
      <c r="J24" s="309"/>
      <c r="K24" s="769"/>
      <c r="L24" s="769"/>
      <c r="M24" s="769"/>
      <c r="N24" s="769"/>
      <c r="O24" s="643"/>
      <c r="P24" s="643"/>
    </row>
    <row r="25" spans="1:16" s="3" customFormat="1" ht="12" thickBot="1">
      <c r="A25" s="8">
        <v>12</v>
      </c>
      <c r="B25" s="1176" t="s">
        <v>169</v>
      </c>
      <c r="C25" s="161"/>
      <c r="D25" s="712">
        <f>'I-A-1'!F25</f>
        <v>76506193.884850726</v>
      </c>
      <c r="E25" s="1175">
        <f ca="1">'I-A-1'!I25</f>
        <v>71586804.308151886</v>
      </c>
      <c r="F25" s="1037">
        <v>0</v>
      </c>
      <c r="G25" s="309"/>
      <c r="H25" s="208"/>
      <c r="I25" s="416"/>
      <c r="J25" s="416"/>
      <c r="K25" s="619"/>
      <c r="L25" s="619"/>
      <c r="M25" s="619"/>
      <c r="N25" s="619"/>
      <c r="O25" s="603"/>
      <c r="P25" s="603"/>
    </row>
    <row r="26" spans="1:16" ht="12" thickBot="1">
      <c r="A26" s="8">
        <v>13</v>
      </c>
      <c r="B26" s="87"/>
      <c r="C26" s="87"/>
      <c r="D26" s="87"/>
      <c r="E26" s="139"/>
      <c r="F26" s="302"/>
      <c r="G26" s="208"/>
      <c r="H26" s="208"/>
      <c r="I26" s="208"/>
      <c r="O26" s="643"/>
      <c r="P26" s="643"/>
    </row>
    <row r="27" spans="1:16" s="3" customFormat="1" ht="12" thickBot="1">
      <c r="A27" s="8">
        <v>14</v>
      </c>
      <c r="B27" s="1373" t="s">
        <v>1992</v>
      </c>
      <c r="C27" s="758"/>
      <c r="D27" s="416"/>
      <c r="E27" s="1374">
        <f>'III-A Wholesale TCOS'!D27</f>
        <v>81042656.555999994</v>
      </c>
      <c r="F27" s="416"/>
      <c r="G27" s="309"/>
      <c r="H27" s="417"/>
      <c r="I27" s="619"/>
      <c r="J27" s="619"/>
      <c r="K27" s="619"/>
      <c r="L27" s="619"/>
      <c r="M27" s="619"/>
      <c r="N27" s="619"/>
      <c r="O27" s="603"/>
      <c r="P27" s="603"/>
    </row>
    <row r="28" spans="1:16" ht="12" thickBot="1">
      <c r="A28" s="8">
        <v>15</v>
      </c>
      <c r="B28" s="196"/>
      <c r="C28" s="4"/>
      <c r="D28" s="4"/>
      <c r="F28" s="208"/>
      <c r="G28" s="208"/>
      <c r="H28" s="417"/>
      <c r="I28" s="417"/>
      <c r="O28" s="643"/>
      <c r="P28" s="643"/>
    </row>
    <row r="29" spans="1:16" s="3" customFormat="1" ht="12" thickBot="1">
      <c r="A29" s="8">
        <v>16</v>
      </c>
      <c r="B29" s="1373" t="s">
        <v>1991</v>
      </c>
      <c r="C29" s="758"/>
      <c r="D29" s="416"/>
      <c r="E29" s="1375">
        <f ca="1">E25/E27</f>
        <v>0.88332252853391879</v>
      </c>
      <c r="F29" s="416"/>
      <c r="G29" s="309"/>
      <c r="H29" s="417"/>
      <c r="I29" s="619"/>
      <c r="J29" s="619"/>
      <c r="K29" s="619"/>
      <c r="L29" s="619"/>
      <c r="M29" s="619"/>
      <c r="N29" s="619"/>
      <c r="O29" s="603"/>
      <c r="P29" s="603"/>
    </row>
    <row r="30" spans="1:16">
      <c r="A30" s="8">
        <v>17</v>
      </c>
      <c r="F30" s="769"/>
      <c r="G30" s="769"/>
      <c r="H30" s="769"/>
      <c r="I30" s="769"/>
      <c r="J30" s="769"/>
      <c r="K30" s="769"/>
      <c r="L30" s="769"/>
      <c r="M30" s="769"/>
      <c r="N30" s="769"/>
      <c r="O30" s="643"/>
      <c r="P30" s="643"/>
    </row>
    <row r="31" spans="1:16" ht="12" thickBot="1">
      <c r="A31" s="8">
        <v>18</v>
      </c>
      <c r="F31" s="769"/>
      <c r="G31" s="769"/>
      <c r="H31" s="769"/>
      <c r="I31" s="769"/>
      <c r="J31" s="769"/>
      <c r="K31" s="769"/>
      <c r="L31" s="769"/>
      <c r="M31" s="769"/>
      <c r="N31" s="769"/>
      <c r="O31" s="643"/>
      <c r="P31" s="643"/>
    </row>
    <row r="32" spans="1:16" ht="12.75">
      <c r="A32" s="8">
        <v>19</v>
      </c>
      <c r="B32" s="684" t="s">
        <v>1618</v>
      </c>
      <c r="E32" s="1177"/>
      <c r="F32" s="769"/>
      <c r="G32" s="769"/>
      <c r="H32" s="769"/>
      <c r="I32" s="769"/>
      <c r="J32" s="769"/>
      <c r="K32" s="769"/>
      <c r="L32" s="643"/>
      <c r="M32" s="643"/>
    </row>
    <row r="33" spans="1:16" ht="13.5" thickBot="1">
      <c r="A33" s="8">
        <v>30</v>
      </c>
      <c r="B33" s="685" t="s">
        <v>1619</v>
      </c>
      <c r="E33" s="686">
        <f ca="1">ROUND(E29*(1/(365*24)),6)</f>
        <v>1.01E-4</v>
      </c>
      <c r="F33" s="769"/>
      <c r="G33" s="769"/>
      <c r="H33" s="769"/>
      <c r="I33" s="769"/>
      <c r="J33" s="769"/>
      <c r="K33" s="769"/>
      <c r="L33" s="643"/>
      <c r="M33" s="643"/>
    </row>
    <row r="34" spans="1:16">
      <c r="B34" s="5"/>
      <c r="D34" s="5"/>
      <c r="F34" s="417"/>
      <c r="G34" s="417"/>
      <c r="H34" s="417"/>
      <c r="I34" s="417"/>
      <c r="J34" s="417"/>
      <c r="K34" s="417"/>
      <c r="L34" s="417"/>
      <c r="M34" s="417"/>
      <c r="N34" s="417"/>
      <c r="O34" s="643"/>
      <c r="P34" s="643"/>
    </row>
    <row r="35" spans="1:16">
      <c r="F35" s="417"/>
      <c r="G35" s="417"/>
      <c r="H35" s="417"/>
      <c r="I35" s="417"/>
      <c r="O35" s="643"/>
      <c r="P35" s="643"/>
    </row>
    <row r="36" spans="1:16">
      <c r="B36" s="6"/>
      <c r="C36" s="6"/>
      <c r="D36" s="6"/>
      <c r="F36" s="417"/>
      <c r="G36" s="417"/>
      <c r="H36" s="417"/>
      <c r="I36" s="417"/>
      <c r="O36" s="643"/>
      <c r="P36" s="643"/>
    </row>
    <row r="37" spans="1:16">
      <c r="B37" s="4"/>
      <c r="C37" s="4"/>
      <c r="D37" s="4"/>
      <c r="F37" s="417"/>
      <c r="G37" s="417"/>
      <c r="H37" s="417"/>
      <c r="I37" s="417"/>
      <c r="O37" s="643"/>
      <c r="P37" s="643"/>
    </row>
    <row r="38" spans="1:16">
      <c r="A38" s="2"/>
      <c r="F38" s="769"/>
      <c r="G38" s="769"/>
      <c r="H38" s="769"/>
      <c r="I38" s="769"/>
      <c r="J38" s="769"/>
      <c r="K38" s="769"/>
      <c r="L38" s="769"/>
      <c r="M38" s="769"/>
      <c r="N38" s="769"/>
      <c r="O38" s="643"/>
      <c r="P38" s="643"/>
    </row>
    <row r="39" spans="1:16">
      <c r="A39" s="2"/>
      <c r="B39" s="2"/>
      <c r="C39" s="2"/>
      <c r="D39" s="2"/>
      <c r="F39" s="769"/>
      <c r="G39" s="769"/>
      <c r="H39" s="769"/>
      <c r="I39" s="769"/>
      <c r="J39" s="769"/>
      <c r="K39" s="769"/>
      <c r="L39" s="769"/>
      <c r="M39" s="769"/>
      <c r="N39" s="769"/>
      <c r="O39" s="643"/>
      <c r="P39" s="643"/>
    </row>
    <row r="40" spans="1:16">
      <c r="F40" s="769"/>
      <c r="G40" s="769"/>
      <c r="H40" s="769"/>
      <c r="I40" s="769"/>
      <c r="J40" s="769"/>
      <c r="K40" s="769"/>
      <c r="L40" s="769"/>
      <c r="M40" s="769"/>
      <c r="N40" s="769"/>
      <c r="O40" s="643"/>
      <c r="P40" s="643"/>
    </row>
    <row r="41" spans="1:16">
      <c r="F41" s="769"/>
      <c r="G41" s="769"/>
      <c r="H41" s="769"/>
      <c r="I41" s="769"/>
      <c r="J41" s="769"/>
      <c r="K41" s="769"/>
      <c r="L41" s="769"/>
      <c r="M41" s="769"/>
      <c r="N41" s="769"/>
      <c r="O41" s="643"/>
      <c r="P41" s="643"/>
    </row>
    <row r="42" spans="1:16">
      <c r="B42" s="2"/>
      <c r="C42" s="2"/>
      <c r="D42" s="2"/>
      <c r="F42" s="769"/>
      <c r="G42" s="769"/>
      <c r="H42" s="769"/>
      <c r="I42" s="769"/>
      <c r="J42" s="769"/>
      <c r="K42" s="769"/>
      <c r="L42" s="769"/>
      <c r="M42" s="769"/>
      <c r="N42" s="769"/>
      <c r="O42" s="643"/>
      <c r="P42" s="643"/>
    </row>
    <row r="43" spans="1:16">
      <c r="F43" s="769"/>
      <c r="G43" s="769"/>
      <c r="H43" s="769"/>
      <c r="I43" s="769"/>
      <c r="J43" s="769"/>
      <c r="K43" s="769"/>
      <c r="L43" s="769"/>
      <c r="M43" s="769"/>
      <c r="N43" s="769"/>
      <c r="O43" s="643"/>
      <c r="P43" s="643"/>
    </row>
    <row r="44" spans="1:16">
      <c r="A44" s="2"/>
      <c r="B44" s="5"/>
      <c r="C44" s="5"/>
      <c r="D44" s="5"/>
      <c r="F44" s="417"/>
      <c r="G44" s="417"/>
      <c r="H44" s="417"/>
      <c r="I44" s="417"/>
      <c r="J44" s="417"/>
      <c r="K44" s="417"/>
      <c r="L44" s="417"/>
      <c r="M44" s="417"/>
      <c r="N44" s="417"/>
      <c r="O44" s="643"/>
      <c r="P44" s="643"/>
    </row>
    <row r="45" spans="1:16">
      <c r="B45" s="5"/>
      <c r="C45" s="5"/>
      <c r="D45" s="5"/>
      <c r="F45" s="417"/>
      <c r="G45" s="417"/>
      <c r="H45" s="417"/>
      <c r="I45" s="417"/>
      <c r="O45" s="643"/>
      <c r="P45" s="643"/>
    </row>
    <row r="46" spans="1:16">
      <c r="B46" s="4"/>
      <c r="C46" s="4"/>
      <c r="D46" s="4"/>
      <c r="F46" s="417"/>
      <c r="G46" s="417"/>
      <c r="H46" s="417"/>
      <c r="I46" s="417"/>
      <c r="O46" s="643"/>
      <c r="P46" s="643"/>
    </row>
    <row r="47" spans="1:16">
      <c r="A47" s="2"/>
      <c r="F47" s="769"/>
      <c r="G47" s="769"/>
      <c r="H47" s="769"/>
      <c r="I47" s="769"/>
      <c r="J47" s="769"/>
      <c r="K47" s="769"/>
      <c r="L47" s="769"/>
      <c r="M47" s="769"/>
      <c r="N47" s="769"/>
      <c r="O47" s="643"/>
      <c r="P47" s="643"/>
    </row>
    <row r="48" spans="1:16">
      <c r="A48" s="2"/>
      <c r="F48" s="769"/>
      <c r="G48" s="769"/>
      <c r="H48" s="769"/>
      <c r="I48" s="769"/>
      <c r="J48" s="769"/>
      <c r="K48" s="769"/>
      <c r="L48" s="769"/>
      <c r="M48" s="769"/>
      <c r="N48" s="769"/>
      <c r="O48" s="643"/>
      <c r="P48" s="643"/>
    </row>
    <row r="49" spans="1:16">
      <c r="A49" s="2"/>
      <c r="B49" s="2"/>
      <c r="C49" s="2"/>
      <c r="D49" s="2"/>
      <c r="F49" s="769"/>
      <c r="G49" s="769"/>
      <c r="H49" s="769"/>
      <c r="I49" s="769"/>
      <c r="J49" s="769"/>
      <c r="K49" s="769"/>
      <c r="L49" s="769"/>
      <c r="M49" s="769"/>
      <c r="N49" s="769"/>
      <c r="O49" s="643"/>
      <c r="P49" s="643"/>
    </row>
    <row r="50" spans="1:16">
      <c r="A50" s="2"/>
      <c r="F50" s="769"/>
      <c r="G50" s="769"/>
      <c r="H50" s="769"/>
      <c r="I50" s="769"/>
      <c r="J50" s="769"/>
      <c r="K50" s="769"/>
      <c r="L50" s="769"/>
      <c r="M50" s="769"/>
      <c r="N50" s="769"/>
      <c r="O50" s="643"/>
      <c r="P50" s="643"/>
    </row>
    <row r="51" spans="1:16">
      <c r="A51" s="2"/>
      <c r="B51" s="2"/>
      <c r="C51" s="2"/>
      <c r="D51" s="2"/>
      <c r="F51" s="769"/>
      <c r="G51" s="769"/>
      <c r="H51" s="769"/>
      <c r="I51" s="769"/>
      <c r="J51" s="769"/>
      <c r="K51" s="769"/>
      <c r="L51" s="769"/>
      <c r="M51" s="769"/>
      <c r="N51" s="769"/>
      <c r="O51" s="643"/>
      <c r="P51" s="643"/>
    </row>
    <row r="52" spans="1:16">
      <c r="B52" s="5"/>
      <c r="C52" s="5"/>
      <c r="D52" s="5"/>
      <c r="F52" s="417"/>
      <c r="G52" s="417"/>
      <c r="H52" s="417"/>
      <c r="I52" s="417"/>
      <c r="J52" s="417"/>
      <c r="K52" s="417"/>
      <c r="L52" s="417"/>
      <c r="M52" s="417"/>
      <c r="N52" s="417"/>
      <c r="O52" s="643"/>
      <c r="P52" s="643"/>
    </row>
    <row r="53" spans="1:16">
      <c r="F53" s="417"/>
      <c r="G53" s="417"/>
      <c r="H53" s="417"/>
      <c r="I53" s="417"/>
      <c r="O53" s="643"/>
      <c r="P53" s="643"/>
    </row>
    <row r="54" spans="1:16">
      <c r="B54" s="6"/>
      <c r="C54" s="6"/>
      <c r="D54" s="6"/>
      <c r="F54" s="417"/>
      <c r="G54" s="417"/>
      <c r="H54" s="417"/>
      <c r="I54" s="417"/>
      <c r="O54" s="643"/>
      <c r="P54" s="643"/>
    </row>
    <row r="55" spans="1:16">
      <c r="B55" s="4"/>
      <c r="C55" s="4"/>
      <c r="D55" s="4"/>
      <c r="F55" s="417"/>
      <c r="G55" s="417"/>
      <c r="H55" s="417"/>
      <c r="I55" s="417"/>
      <c r="O55" s="643"/>
      <c r="P55" s="643"/>
    </row>
    <row r="56" spans="1:16">
      <c r="F56" s="769"/>
      <c r="G56" s="769"/>
      <c r="H56" s="769"/>
      <c r="I56" s="769"/>
      <c r="J56" s="769"/>
      <c r="K56" s="769"/>
      <c r="L56" s="769"/>
      <c r="M56" s="769"/>
      <c r="N56" s="769"/>
      <c r="O56" s="643"/>
      <c r="P56" s="643"/>
    </row>
    <row r="57" spans="1:16">
      <c r="F57" s="769"/>
      <c r="G57" s="769"/>
      <c r="H57" s="769"/>
      <c r="I57" s="769"/>
      <c r="J57" s="769"/>
      <c r="K57" s="769"/>
      <c r="L57" s="769"/>
      <c r="M57" s="769"/>
      <c r="N57" s="769"/>
      <c r="O57" s="643"/>
      <c r="P57" s="643"/>
    </row>
    <row r="58" spans="1:16">
      <c r="F58" s="769"/>
      <c r="G58" s="769"/>
      <c r="H58" s="769"/>
      <c r="I58" s="769"/>
      <c r="J58" s="769"/>
      <c r="K58" s="769"/>
      <c r="L58" s="769"/>
      <c r="M58" s="769"/>
      <c r="N58" s="769"/>
      <c r="O58" s="643"/>
      <c r="P58" s="643"/>
    </row>
    <row r="59" spans="1:16">
      <c r="F59" s="769"/>
      <c r="G59" s="769"/>
      <c r="H59" s="769"/>
      <c r="I59" s="769"/>
      <c r="J59" s="769"/>
      <c r="K59" s="769"/>
      <c r="L59" s="769"/>
      <c r="M59" s="769"/>
      <c r="N59" s="769"/>
      <c r="O59" s="643"/>
      <c r="P59" s="643"/>
    </row>
    <row r="60" spans="1:16">
      <c r="F60" s="769"/>
      <c r="G60" s="769"/>
      <c r="H60" s="769"/>
      <c r="I60" s="769"/>
      <c r="J60" s="769"/>
      <c r="K60" s="769"/>
      <c r="L60" s="769"/>
      <c r="M60" s="769"/>
      <c r="N60" s="769"/>
      <c r="O60" s="643"/>
      <c r="P60" s="643"/>
    </row>
    <row r="61" spans="1:16">
      <c r="B61" s="5"/>
      <c r="C61" s="5"/>
      <c r="D61" s="5"/>
      <c r="F61" s="417"/>
      <c r="G61" s="417"/>
      <c r="H61" s="417"/>
      <c r="I61" s="417"/>
      <c r="J61" s="417"/>
      <c r="K61" s="417"/>
      <c r="L61" s="417"/>
      <c r="M61" s="417"/>
      <c r="N61" s="417"/>
      <c r="O61" s="643"/>
      <c r="P61" s="643"/>
    </row>
    <row r="62" spans="1:16">
      <c r="F62" s="417"/>
      <c r="G62" s="417"/>
      <c r="H62" s="417"/>
      <c r="I62" s="417"/>
      <c r="O62" s="643"/>
      <c r="P62" s="643"/>
    </row>
    <row r="63" spans="1:16">
      <c r="B63" s="4"/>
      <c r="C63" s="4"/>
      <c r="D63" s="4"/>
      <c r="F63" s="417"/>
      <c r="G63" s="417"/>
      <c r="H63" s="417"/>
      <c r="I63" s="417"/>
      <c r="O63" s="643"/>
      <c r="P63" s="643"/>
    </row>
    <row r="64" spans="1:16">
      <c r="F64" s="769"/>
      <c r="G64" s="769"/>
      <c r="H64" s="769"/>
      <c r="I64" s="769"/>
      <c r="J64" s="769"/>
      <c r="K64" s="769"/>
      <c r="L64" s="769"/>
      <c r="M64" s="769"/>
      <c r="N64" s="769"/>
      <c r="O64" s="643"/>
      <c r="P64" s="643"/>
    </row>
    <row r="65" spans="2:16">
      <c r="B65" s="2"/>
      <c r="C65" s="2"/>
      <c r="D65" s="2"/>
      <c r="F65" s="769"/>
      <c r="G65" s="769"/>
      <c r="H65" s="769"/>
      <c r="I65" s="769"/>
      <c r="J65" s="769"/>
      <c r="K65" s="769"/>
      <c r="L65" s="769"/>
      <c r="M65" s="769"/>
      <c r="N65" s="769"/>
      <c r="O65" s="643"/>
      <c r="P65" s="643"/>
    </row>
  </sheetData>
  <mergeCells count="6">
    <mergeCell ref="F9:F12"/>
    <mergeCell ref="A9:A12"/>
    <mergeCell ref="B9:B12"/>
    <mergeCell ref="C9:C12"/>
    <mergeCell ref="D9:D12"/>
    <mergeCell ref="E9:E12"/>
  </mergeCells>
  <phoneticPr fontId="24" type="noConversion"/>
  <pageMargins left="0.5" right="0.5" top="0.54" bottom="0.5" header="0.25" footer="0.25"/>
  <pageSetup scale="89" pageOrder="overThenDown" orientation="landscape" horizontalDpi="1200" verticalDpi="1200" r:id="rId1"/>
  <headerFooter alignWithMargins="0">
    <oddHeader>&amp;R&amp;"Times New Roman,Regular"Schedule III-A-1
Page 1 of 1</oddHeader>
    <oddFooter>&amp;L&amp;"Times New Roman,Regular"Sponsored by: Rebecca Beckham</oddFooter>
  </headerFooter>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A8296-D9D0-4EAD-8B7A-76C421407117}">
  <sheetPr>
    <tabColor theme="9" tint="0.59999389629810485"/>
    <pageSetUpPr fitToPage="1"/>
  </sheetPr>
  <dimension ref="A1:H39"/>
  <sheetViews>
    <sheetView view="pageLayout" topLeftCell="A8" zoomScaleNormal="100" zoomScaleSheetLayoutView="100" workbookViewId="0">
      <selection activeCell="C59" sqref="C59"/>
    </sheetView>
  </sheetViews>
  <sheetFormatPr defaultColWidth="9.140625" defaultRowHeight="12.75"/>
  <cols>
    <col min="1" max="1" width="6" style="205" customWidth="1"/>
    <col min="2" max="2" width="34.140625" style="205" bestFit="1" customWidth="1"/>
    <col min="3" max="3" width="8.140625" style="205" bestFit="1" customWidth="1"/>
    <col min="4" max="4" width="12" style="205" bestFit="1" customWidth="1"/>
    <col min="5" max="5" width="11.140625" style="205" bestFit="1" customWidth="1"/>
    <col min="6" max="7" width="12" style="205" bestFit="1" customWidth="1"/>
    <col min="8" max="16384" width="9.140625" style="205"/>
  </cols>
  <sheetData>
    <row r="1" spans="1:7" ht="13.5" thickBot="1">
      <c r="A1" s="283"/>
      <c r="B1" s="284"/>
      <c r="C1" s="284"/>
      <c r="D1" s="284"/>
      <c r="E1" s="284"/>
      <c r="F1" s="284"/>
      <c r="G1" s="285"/>
    </row>
    <row r="2" spans="1:7">
      <c r="A2" s="284"/>
      <c r="B2" s="286" t="s">
        <v>162</v>
      </c>
      <c r="C2" s="287"/>
      <c r="D2" s="284"/>
      <c r="E2" s="284"/>
      <c r="F2" s="288"/>
      <c r="G2" s="285"/>
    </row>
    <row r="3" spans="1:7">
      <c r="A3" s="284"/>
      <c r="B3" s="289" t="s">
        <v>579</v>
      </c>
      <c r="C3" s="290"/>
      <c r="D3" s="284"/>
      <c r="E3" s="284"/>
      <c r="F3" s="288"/>
      <c r="G3" s="285"/>
    </row>
    <row r="4" spans="1:7">
      <c r="A4" s="284"/>
      <c r="B4" s="291" t="s">
        <v>1474</v>
      </c>
      <c r="C4" s="292"/>
      <c r="D4" s="284"/>
      <c r="E4" s="538"/>
      <c r="F4" s="284"/>
      <c r="G4" s="285"/>
    </row>
    <row r="5" spans="1:7">
      <c r="A5" s="284"/>
      <c r="B5" s="291" t="str">
        <f>'I-A'!B6</f>
        <v>TEST YEAR ENDED SEPTEMBER 30, 2024</v>
      </c>
      <c r="C5" s="292"/>
      <c r="D5" s="284"/>
      <c r="E5" s="538"/>
      <c r="F5" s="284"/>
      <c r="G5" s="285"/>
    </row>
    <row r="6" spans="1:7" ht="13.5" thickBot="1">
      <c r="A6" s="284"/>
      <c r="B6" s="293" t="str">
        <f>'I-A'!B7</f>
        <v>DOCKET 57467</v>
      </c>
      <c r="C6" s="294"/>
      <c r="D6" s="284"/>
      <c r="E6" s="538"/>
      <c r="F6" s="284"/>
      <c r="G6" s="285"/>
    </row>
    <row r="7" spans="1:7">
      <c r="A7" s="295"/>
      <c r="B7" s="284"/>
      <c r="C7" s="284"/>
      <c r="D7" s="284"/>
      <c r="E7" s="284"/>
      <c r="F7" s="284"/>
      <c r="G7" s="285"/>
    </row>
    <row r="8" spans="1:7" ht="13.5" thickBot="1">
      <c r="A8" s="284"/>
      <c r="B8" s="284"/>
      <c r="C8" s="284"/>
      <c r="D8" s="285">
        <v>1</v>
      </c>
      <c r="E8" s="285">
        <v>2</v>
      </c>
      <c r="F8" s="285">
        <v>3</v>
      </c>
      <c r="G8" s="285">
        <v>4</v>
      </c>
    </row>
    <row r="9" spans="1:7">
      <c r="A9" s="1598" t="s">
        <v>1226</v>
      </c>
      <c r="B9" s="1598" t="s">
        <v>1</v>
      </c>
      <c r="C9" s="1598" t="s">
        <v>1144</v>
      </c>
      <c r="D9" s="1598" t="s">
        <v>2040</v>
      </c>
      <c r="E9" s="1598" t="s">
        <v>2029</v>
      </c>
      <c r="F9" s="1598" t="s">
        <v>2030</v>
      </c>
      <c r="G9" s="1598" t="s">
        <v>2031</v>
      </c>
    </row>
    <row r="10" spans="1:7">
      <c r="A10" s="1599"/>
      <c r="B10" s="1599"/>
      <c r="C10" s="1599"/>
      <c r="D10" s="1599"/>
      <c r="E10" s="1599"/>
      <c r="F10" s="1599"/>
      <c r="G10" s="1599"/>
    </row>
    <row r="11" spans="1:7">
      <c r="A11" s="1599"/>
      <c r="B11" s="1599"/>
      <c r="C11" s="1599"/>
      <c r="D11" s="1599"/>
      <c r="E11" s="1599"/>
      <c r="F11" s="1599"/>
      <c r="G11" s="1599"/>
    </row>
    <row r="12" spans="1:7" ht="13.5" thickBot="1">
      <c r="A12" s="1600"/>
      <c r="B12" s="1600"/>
      <c r="C12" s="1600"/>
      <c r="D12" s="1600"/>
      <c r="E12" s="1600"/>
      <c r="F12" s="1600"/>
      <c r="G12" s="1600"/>
    </row>
    <row r="13" spans="1:7">
      <c r="A13" s="284"/>
      <c r="B13" s="298"/>
      <c r="C13" s="300"/>
      <c r="D13" s="539"/>
      <c r="E13" s="539"/>
      <c r="F13" s="539"/>
      <c r="G13" s="1178"/>
    </row>
    <row r="14" spans="1:7">
      <c r="A14" s="285">
        <v>1</v>
      </c>
      <c r="B14" s="540" t="s">
        <v>195</v>
      </c>
      <c r="C14" s="541" t="s">
        <v>304</v>
      </c>
      <c r="D14" s="425">
        <f>'II-B-1 Plant'!E40-'II-B-1 Plant'!E18</f>
        <v>665657805.06000006</v>
      </c>
      <c r="E14" s="425">
        <f>'II-B-1 Plant'!G41</f>
        <v>0</v>
      </c>
      <c r="F14" s="425">
        <f>SUM(D14:E14)</f>
        <v>665657805.06000006</v>
      </c>
      <c r="G14" s="542">
        <f>'II-B-1 Plant'!L41</f>
        <v>665657805.06000006</v>
      </c>
    </row>
    <row r="15" spans="1:7">
      <c r="A15" s="285">
        <f t="shared" ref="A15:A39" si="0">+A14+1</f>
        <v>2</v>
      </c>
      <c r="B15" s="540" t="s">
        <v>1475</v>
      </c>
      <c r="C15" s="541" t="s">
        <v>310</v>
      </c>
      <c r="D15" s="425">
        <f>'II-B-5 Depreciation'!E70</f>
        <v>1461008.7800000005</v>
      </c>
      <c r="E15" s="425">
        <f>'II-B-5 Depreciation'!G70</f>
        <v>0</v>
      </c>
      <c r="F15" s="425">
        <f>SUM(D15:E15)</f>
        <v>1461008.7800000005</v>
      </c>
      <c r="G15" s="542">
        <f>'II-B-5 Depreciation'!L70</f>
        <v>1461008.7800000005</v>
      </c>
    </row>
    <row r="16" spans="1:7">
      <c r="A16" s="285">
        <f t="shared" si="0"/>
        <v>3</v>
      </c>
      <c r="B16" s="246" t="s">
        <v>1476</v>
      </c>
      <c r="C16" s="285" t="s">
        <v>304</v>
      </c>
      <c r="D16" s="430">
        <f>'II-B-1 Plant'!E18-'II-B-5 Depreciation'!E19</f>
        <v>4898029.6000000015</v>
      </c>
      <c r="E16" s="430">
        <f>'II-B-1 Plant'!G18-'II-B-5 Depreciation'!G19</f>
        <v>0</v>
      </c>
      <c r="F16" s="430">
        <f>SUM(D16:E16)</f>
        <v>4898029.6000000015</v>
      </c>
      <c r="G16" s="1179">
        <f>'II-B-1 Plant'!L18-'II-B-5 Depreciation'!L19</f>
        <v>4898029.6000000015</v>
      </c>
    </row>
    <row r="17" spans="1:7">
      <c r="A17" s="285">
        <f t="shared" si="0"/>
        <v>4</v>
      </c>
      <c r="B17" s="540" t="s">
        <v>196</v>
      </c>
      <c r="C17" s="541"/>
      <c r="D17" s="425">
        <f>SUM(D14:D16)</f>
        <v>672016843.44000006</v>
      </c>
      <c r="E17" s="425">
        <f>SUM(E14:E16)</f>
        <v>0</v>
      </c>
      <c r="F17" s="425">
        <f>SUM(F14:F16)</f>
        <v>672016843.44000006</v>
      </c>
      <c r="G17" s="542">
        <f>SUM(G14:G16)</f>
        <v>672016843.44000006</v>
      </c>
    </row>
    <row r="18" spans="1:7">
      <c r="A18" s="285">
        <f t="shared" si="0"/>
        <v>5</v>
      </c>
      <c r="B18" s="540"/>
      <c r="C18" s="541"/>
      <c r="D18" s="543"/>
      <c r="E18" s="425"/>
      <c r="F18" s="543"/>
      <c r="G18" s="542"/>
    </row>
    <row r="19" spans="1:7">
      <c r="A19" s="285">
        <f t="shared" si="0"/>
        <v>6</v>
      </c>
      <c r="B19" s="540" t="s">
        <v>294</v>
      </c>
      <c r="C19" s="541" t="s">
        <v>310</v>
      </c>
      <c r="D19" s="430">
        <f>-'II-B-5 Depreciation'!E44</f>
        <v>-161946659.28000003</v>
      </c>
      <c r="E19" s="430">
        <f>-'II-B-5 Depreciation'!G44</f>
        <v>0</v>
      </c>
      <c r="F19" s="430">
        <f>+D19+E19</f>
        <v>-161946659.28000003</v>
      </c>
      <c r="G19" s="1179">
        <f>-'II-B-5 Depreciation'!L44</f>
        <v>-161946659.28000003</v>
      </c>
    </row>
    <row r="20" spans="1:7">
      <c r="A20" s="285">
        <f t="shared" si="0"/>
        <v>7</v>
      </c>
      <c r="B20" s="544" t="s">
        <v>170</v>
      </c>
      <c r="C20" s="541"/>
      <c r="D20" s="425">
        <f>SUM(D17:D19)</f>
        <v>510070184.16000003</v>
      </c>
      <c r="E20" s="425">
        <f>SUM(E17:E19)</f>
        <v>0</v>
      </c>
      <c r="F20" s="425">
        <f>SUM(F17:F19)</f>
        <v>510070184.16000003</v>
      </c>
      <c r="G20" s="542">
        <f>SUM(G17:G19)</f>
        <v>510070184.16000003</v>
      </c>
    </row>
    <row r="21" spans="1:7">
      <c r="A21" s="285">
        <f t="shared" si="0"/>
        <v>8</v>
      </c>
      <c r="B21" s="540"/>
      <c r="C21" s="541"/>
      <c r="D21" s="425"/>
      <c r="E21" s="425"/>
      <c r="F21" s="543"/>
      <c r="G21" s="542"/>
    </row>
    <row r="22" spans="1:7">
      <c r="A22" s="285">
        <f t="shared" si="0"/>
        <v>9</v>
      </c>
      <c r="B22" s="545" t="s">
        <v>171</v>
      </c>
      <c r="C22" s="546"/>
      <c r="D22" s="425"/>
      <c r="E22" s="425"/>
      <c r="F22" s="543"/>
      <c r="G22" s="542"/>
    </row>
    <row r="23" spans="1:7">
      <c r="A23" s="285">
        <f t="shared" si="0"/>
        <v>10</v>
      </c>
      <c r="B23" s="544" t="s">
        <v>264</v>
      </c>
      <c r="C23" s="541" t="s">
        <v>309</v>
      </c>
      <c r="D23" s="425">
        <f>'II-B-4 CWIP'!E18</f>
        <v>21704455.170000002</v>
      </c>
      <c r="E23" s="425">
        <f>'II-B-4 CWIP'!G18</f>
        <v>-21704455.170000002</v>
      </c>
      <c r="F23" s="425">
        <f t="shared" ref="F23:F29" si="1">+D23+E23</f>
        <v>0</v>
      </c>
      <c r="G23" s="542">
        <f>'II-B-4 CWIP'!L18</f>
        <v>0</v>
      </c>
    </row>
    <row r="24" spans="1:7">
      <c r="A24" s="285">
        <f t="shared" si="0"/>
        <v>11</v>
      </c>
      <c r="B24" s="544" t="s">
        <v>172</v>
      </c>
      <c r="C24" s="541" t="s">
        <v>317</v>
      </c>
      <c r="D24" s="425">
        <f>'II-B-9 CWCapital'!E19</f>
        <v>-1972063.4424999999</v>
      </c>
      <c r="E24" s="425">
        <f>'II-B-9 CWCapital'!G19</f>
        <v>-77649.998749999984</v>
      </c>
      <c r="F24" s="425">
        <f t="shared" si="1"/>
        <v>-2049713.4412499999</v>
      </c>
      <c r="G24" s="542">
        <f>'II-B-9 CWCapital'!L19</f>
        <v>-2049713.4412499999</v>
      </c>
    </row>
    <row r="25" spans="1:7">
      <c r="A25" s="285">
        <f t="shared" si="0"/>
        <v>12</v>
      </c>
      <c r="B25" s="544" t="s">
        <v>1477</v>
      </c>
      <c r="C25" s="541" t="s">
        <v>319</v>
      </c>
      <c r="D25" s="425">
        <f>'II-B-10 Prepayments'!E21</f>
        <v>2392644.2323076921</v>
      </c>
      <c r="E25" s="425">
        <f>'II-B-10 Prepayments'!G21</f>
        <v>0</v>
      </c>
      <c r="F25" s="425">
        <f t="shared" si="1"/>
        <v>2392644.2323076921</v>
      </c>
      <c r="G25" s="542">
        <f>'II-B-10 Prepayments'!L21</f>
        <v>2392644.2323076921</v>
      </c>
    </row>
    <row r="26" spans="1:7">
      <c r="A26" s="285">
        <f t="shared" si="0"/>
        <v>13</v>
      </c>
      <c r="B26" s="544" t="s">
        <v>1478</v>
      </c>
      <c r="C26" s="541" t="s">
        <v>316</v>
      </c>
      <c r="D26" s="425">
        <f>'II-B-8 M&amp;S'!E21</f>
        <v>3844876.3315384611</v>
      </c>
      <c r="E26" s="425">
        <f>'II-B-8 M&amp;S'!G21</f>
        <v>0</v>
      </c>
      <c r="F26" s="425">
        <f t="shared" si="1"/>
        <v>3844876.3315384611</v>
      </c>
      <c r="G26" s="542">
        <f>'II-B-8 M&amp;S'!L21</f>
        <v>3844876.3315384611</v>
      </c>
    </row>
    <row r="27" spans="1:7">
      <c r="A27" s="285">
        <f t="shared" si="0"/>
        <v>14</v>
      </c>
      <c r="B27" s="544" t="s">
        <v>67</v>
      </c>
      <c r="C27" s="541" t="s">
        <v>314</v>
      </c>
      <c r="D27" s="425">
        <v>0</v>
      </c>
      <c r="E27" s="425">
        <v>0</v>
      </c>
      <c r="F27" s="425">
        <f t="shared" si="1"/>
        <v>0</v>
      </c>
      <c r="G27" s="542">
        <v>0</v>
      </c>
    </row>
    <row r="28" spans="1:7">
      <c r="A28" s="285">
        <f t="shared" si="0"/>
        <v>15</v>
      </c>
      <c r="B28" s="544" t="s">
        <v>1479</v>
      </c>
      <c r="C28" s="541" t="s">
        <v>315</v>
      </c>
      <c r="D28" s="425">
        <f>'II-B-7 Accum. Provisions'!E26</f>
        <v>-92602477.221317858</v>
      </c>
      <c r="E28" s="425">
        <f>'II-B-7 Accum. Provisions'!G26</f>
        <v>0</v>
      </c>
      <c r="F28" s="425">
        <f t="shared" si="1"/>
        <v>-92602477.221317858</v>
      </c>
      <c r="G28" s="542">
        <f>'II-B-7 Accum. Provisions'!L26</f>
        <v>-92602477.221317858</v>
      </c>
    </row>
    <row r="29" spans="1:7">
      <c r="A29" s="285">
        <f t="shared" si="0"/>
        <v>16</v>
      </c>
      <c r="B29" s="544" t="s">
        <v>1480</v>
      </c>
      <c r="C29" s="541" t="s">
        <v>321</v>
      </c>
      <c r="D29" s="425">
        <f>'II-B-11 Rate Base Other'!E23</f>
        <v>0</v>
      </c>
      <c r="E29" s="425">
        <f>'II-B-11 Rate Base Other'!G23</f>
        <v>0</v>
      </c>
      <c r="F29" s="425">
        <f t="shared" si="1"/>
        <v>0</v>
      </c>
      <c r="G29" s="542">
        <f>'II-B-11 Rate Base Other'!L23</f>
        <v>0</v>
      </c>
    </row>
    <row r="30" spans="1:7">
      <c r="A30" s="285">
        <f t="shared" si="0"/>
        <v>17</v>
      </c>
      <c r="B30" s="544" t="s">
        <v>1141</v>
      </c>
      <c r="C30" s="541" t="s">
        <v>322</v>
      </c>
      <c r="D30" s="425">
        <f>'II-B-12 Reg. Assets'!E22</f>
        <v>325843.92</v>
      </c>
      <c r="E30" s="425">
        <f>'II-B-12 Reg. Assets'!G22</f>
        <v>-325843.92</v>
      </c>
      <c r="F30" s="425">
        <f>SUM(D30:E30)</f>
        <v>0</v>
      </c>
      <c r="G30" s="542">
        <f>'II-B-12 Reg. Assets'!L22</f>
        <v>0</v>
      </c>
    </row>
    <row r="31" spans="1:7">
      <c r="A31" s="285">
        <f t="shared" si="0"/>
        <v>18</v>
      </c>
      <c r="B31" s="246"/>
      <c r="C31" s="439"/>
      <c r="D31" s="425"/>
      <c r="E31" s="425"/>
      <c r="F31" s="543"/>
      <c r="G31" s="542"/>
    </row>
    <row r="32" spans="1:7">
      <c r="A32" s="285">
        <f t="shared" si="0"/>
        <v>19</v>
      </c>
      <c r="B32" s="246"/>
      <c r="C32" s="284"/>
      <c r="D32" s="425"/>
      <c r="E32" s="425"/>
      <c r="F32" s="425"/>
      <c r="G32" s="542"/>
    </row>
    <row r="33" spans="1:8">
      <c r="A33" s="285">
        <f t="shared" si="0"/>
        <v>20</v>
      </c>
      <c r="B33" s="547" t="s">
        <v>15</v>
      </c>
      <c r="C33" s="285"/>
      <c r="D33" s="425">
        <f>SUM(D20:D30)</f>
        <v>443763463.15002829</v>
      </c>
      <c r="E33" s="425">
        <f>SUM(E20:E30)</f>
        <v>-22107949.088750005</v>
      </c>
      <c r="F33" s="425">
        <f>SUM(F20:F30)</f>
        <v>421655514.06127822</v>
      </c>
      <c r="G33" s="542">
        <f>SUM(G20:G30)</f>
        <v>421655514.06127822</v>
      </c>
    </row>
    <row r="34" spans="1:8" ht="13.5" thickBot="1">
      <c r="A34" s="285">
        <f t="shared" si="0"/>
        <v>21</v>
      </c>
      <c r="B34" s="548"/>
      <c r="C34" s="284"/>
      <c r="D34" s="426"/>
      <c r="E34" s="426"/>
      <c r="F34" s="426"/>
      <c r="G34" s="1180"/>
    </row>
    <row r="35" spans="1:8" ht="13.5" thickBot="1">
      <c r="A35" s="285">
        <f t="shared" si="0"/>
        <v>22</v>
      </c>
      <c r="B35" s="549" t="s">
        <v>74</v>
      </c>
      <c r="C35" s="550"/>
      <c r="D35" s="435">
        <f>SUM(D33:D34)</f>
        <v>443763463.15002829</v>
      </c>
      <c r="E35" s="435">
        <f>SUM(E33:E34)</f>
        <v>-22107949.088750005</v>
      </c>
      <c r="F35" s="435">
        <f>SUM(F33:F34)</f>
        <v>421655514.06127822</v>
      </c>
      <c r="G35" s="551">
        <f>SUM(G33:G34)</f>
        <v>421655514.06127822</v>
      </c>
      <c r="H35" s="466"/>
    </row>
    <row r="36" spans="1:8">
      <c r="A36" s="285">
        <f t="shared" si="0"/>
        <v>23</v>
      </c>
      <c r="B36" s="552"/>
      <c r="C36" s="318"/>
      <c r="D36" s="422"/>
      <c r="E36" s="422"/>
      <c r="F36" s="422"/>
      <c r="G36" s="1181"/>
    </row>
    <row r="37" spans="1:8">
      <c r="A37" s="285">
        <f t="shared" si="0"/>
        <v>24</v>
      </c>
      <c r="B37" s="553" t="s">
        <v>174</v>
      </c>
      <c r="C37" s="284"/>
      <c r="D37" s="284"/>
      <c r="E37" s="284"/>
      <c r="F37" s="554">
        <f>'II-B'!I37</f>
        <v>6.08E-2</v>
      </c>
      <c r="G37" s="555">
        <f>'II-B'!I37</f>
        <v>6.08E-2</v>
      </c>
      <c r="H37" s="1182"/>
    </row>
    <row r="38" spans="1:8" ht="13.5" thickBot="1">
      <c r="A38" s="285">
        <f t="shared" si="0"/>
        <v>25</v>
      </c>
      <c r="B38" s="315"/>
      <c r="C38" s="556"/>
      <c r="D38" s="556"/>
      <c r="E38" s="556"/>
      <c r="F38" s="556"/>
      <c r="G38" s="1183"/>
    </row>
    <row r="39" spans="1:8" ht="13.5" thickBot="1">
      <c r="A39" s="285">
        <f t="shared" si="0"/>
        <v>26</v>
      </c>
      <c r="B39" s="571" t="s">
        <v>175</v>
      </c>
      <c r="C39" s="572"/>
      <c r="D39" s="572"/>
      <c r="E39" s="572"/>
      <c r="F39" s="573">
        <f>+F35*F37</f>
        <v>25636655.254925717</v>
      </c>
      <c r="G39" s="574">
        <f>+G35*G37</f>
        <v>25636655.254925717</v>
      </c>
      <c r="H39" s="466"/>
    </row>
  </sheetData>
  <mergeCells count="7">
    <mergeCell ref="G9:G12"/>
    <mergeCell ref="B9:B12"/>
    <mergeCell ref="A9:A12"/>
    <mergeCell ref="C9:C12"/>
    <mergeCell ref="D9:D12"/>
    <mergeCell ref="E9:E12"/>
    <mergeCell ref="F9:F12"/>
  </mergeCells>
  <pageMargins left="0.7" right="0.7" top="0.75" bottom="0.75" header="0.3" footer="0.3"/>
  <pageSetup orientation="landscape" r:id="rId1"/>
  <headerFooter>
    <oddHeader>&amp;R&amp;"Times New Roman,Regular"Schedule III-B
Page 1 of 1</oddHeader>
    <oddFooter>&amp;L&amp;"Times New Roman,Regular"Sponsored by: Rebecca Beckham</oddFooter>
  </headerFooter>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3F17A-E622-4FB8-9DC0-D2B3E88F6505}">
  <sheetPr>
    <tabColor theme="9" tint="0.59999389629810485"/>
    <pageSetUpPr fitToPage="1"/>
  </sheetPr>
  <dimension ref="A1:H30"/>
  <sheetViews>
    <sheetView view="pageLayout" zoomScaleNormal="100" zoomScaleSheetLayoutView="100" workbookViewId="0">
      <selection activeCell="C59" sqref="C59"/>
    </sheetView>
  </sheetViews>
  <sheetFormatPr defaultColWidth="9.140625" defaultRowHeight="11.25"/>
  <cols>
    <col min="1" max="1" width="5.85546875" style="1" customWidth="1"/>
    <col min="2" max="2" width="8.85546875" style="1" customWidth="1"/>
    <col min="3" max="3" width="46.85546875" style="1" customWidth="1"/>
    <col min="4" max="4" width="10.5703125" style="8" customWidth="1"/>
    <col min="5" max="8" width="12.85546875" style="1" customWidth="1"/>
    <col min="9" max="16384" width="9.140625" style="1"/>
  </cols>
  <sheetData>
    <row r="1" spans="1:8" ht="12" thickBot="1"/>
    <row r="2" spans="1:8">
      <c r="B2" s="637" t="s">
        <v>162</v>
      </c>
      <c r="C2" s="580"/>
    </row>
    <row r="3" spans="1:8">
      <c r="B3" s="206" t="s">
        <v>579</v>
      </c>
      <c r="C3" s="581"/>
    </row>
    <row r="4" spans="1:8">
      <c r="B4" s="203" t="s">
        <v>1620</v>
      </c>
      <c r="C4" s="581"/>
    </row>
    <row r="5" spans="1:8">
      <c r="B5" s="203" t="str">
        <f>'I-A'!B6</f>
        <v>TEST YEAR ENDED SEPTEMBER 30, 2024</v>
      </c>
      <c r="C5" s="581"/>
    </row>
    <row r="6" spans="1:8" ht="12" thickBot="1">
      <c r="B6" s="638" t="str">
        <f>'I-A'!B7</f>
        <v>DOCKET 57467</v>
      </c>
      <c r="C6" s="583"/>
    </row>
    <row r="7" spans="1:8">
      <c r="B7" s="3"/>
    </row>
    <row r="8" spans="1:8" ht="12" thickBot="1">
      <c r="B8" s="1" t="s">
        <v>7</v>
      </c>
      <c r="E8" s="5">
        <v>1</v>
      </c>
      <c r="F8" s="5">
        <v>2</v>
      </c>
      <c r="G8" s="5">
        <v>3</v>
      </c>
      <c r="H8" s="5">
        <v>4</v>
      </c>
    </row>
    <row r="9" spans="1:8" ht="11.25" customHeight="1">
      <c r="A9" s="1538" t="s">
        <v>1226</v>
      </c>
      <c r="B9" s="1538" t="s">
        <v>1124</v>
      </c>
      <c r="C9" s="1598" t="s">
        <v>1</v>
      </c>
      <c r="D9" s="1598" t="s">
        <v>1144</v>
      </c>
      <c r="E9" s="1598" t="s">
        <v>2040</v>
      </c>
      <c r="F9" s="1598" t="s">
        <v>2029</v>
      </c>
      <c r="G9" s="1598" t="s">
        <v>2030</v>
      </c>
      <c r="H9" s="1598" t="s">
        <v>2031</v>
      </c>
    </row>
    <row r="10" spans="1:8" ht="12.75" customHeight="1">
      <c r="A10" s="1539"/>
      <c r="B10" s="1539"/>
      <c r="C10" s="1599"/>
      <c r="D10" s="1599"/>
      <c r="E10" s="1599"/>
      <c r="F10" s="1599"/>
      <c r="G10" s="1599"/>
      <c r="H10" s="1599"/>
    </row>
    <row r="11" spans="1:8" ht="12.75" customHeight="1">
      <c r="A11" s="1539"/>
      <c r="B11" s="1539"/>
      <c r="C11" s="1599"/>
      <c r="D11" s="1599"/>
      <c r="E11" s="1599"/>
      <c r="F11" s="1599"/>
      <c r="G11" s="1599"/>
      <c r="H11" s="1599"/>
    </row>
    <row r="12" spans="1:8" ht="13.5" customHeight="1" thickBot="1">
      <c r="A12" s="1540"/>
      <c r="B12" s="1540"/>
      <c r="C12" s="1600"/>
      <c r="D12" s="1600"/>
      <c r="E12" s="1600"/>
      <c r="F12" s="1600"/>
      <c r="G12" s="1600"/>
      <c r="H12" s="1600"/>
    </row>
    <row r="13" spans="1:8">
      <c r="B13" s="627"/>
      <c r="C13" s="87"/>
      <c r="D13" s="139"/>
      <c r="E13" s="1145"/>
      <c r="F13" s="1145"/>
      <c r="G13" s="1145"/>
      <c r="H13" s="1164"/>
    </row>
    <row r="14" spans="1:8" s="3" customFormat="1">
      <c r="A14" s="8">
        <v>1</v>
      </c>
      <c r="B14" s="392" t="s">
        <v>248</v>
      </c>
      <c r="D14" s="75" t="s">
        <v>332</v>
      </c>
      <c r="E14" s="416"/>
      <c r="F14" s="416"/>
      <c r="G14" s="416"/>
      <c r="H14" s="1034"/>
    </row>
    <row r="15" spans="1:8" s="3" customFormat="1">
      <c r="A15" s="8">
        <v>2</v>
      </c>
      <c r="B15" s="392" t="s">
        <v>149</v>
      </c>
      <c r="D15" s="75"/>
      <c r="E15" s="416"/>
      <c r="F15" s="416"/>
      <c r="G15" s="416"/>
      <c r="H15" s="1034"/>
    </row>
    <row r="16" spans="1:8">
      <c r="A16" s="8">
        <v>3</v>
      </c>
      <c r="B16" s="33" t="s">
        <v>150</v>
      </c>
      <c r="C16" s="1" t="s">
        <v>151</v>
      </c>
      <c r="E16" s="208" t="e">
        <f>#REF!</f>
        <v>#REF!</v>
      </c>
      <c r="F16" s="208" t="e">
        <f>#REF!</f>
        <v>#REF!</v>
      </c>
      <c r="G16" s="208" t="e">
        <f>SUM(E16:F16)</f>
        <v>#REF!</v>
      </c>
      <c r="H16" s="209" t="e">
        <f>G16</f>
        <v>#REF!</v>
      </c>
    </row>
    <row r="17" spans="1:8">
      <c r="A17" s="8">
        <v>4</v>
      </c>
      <c r="B17" s="33" t="s">
        <v>152</v>
      </c>
      <c r="C17" s="1" t="s">
        <v>153</v>
      </c>
      <c r="E17" s="208" t="e">
        <f>#REF!</f>
        <v>#REF!</v>
      </c>
      <c r="F17" s="208" t="e">
        <f>#REF!</f>
        <v>#REF!</v>
      </c>
      <c r="G17" s="208" t="e">
        <f>SUM(E17:F17)</f>
        <v>#REF!</v>
      </c>
      <c r="H17" s="209" t="e">
        <f t="shared" ref="H17:H20" si="0">G17</f>
        <v>#REF!</v>
      </c>
    </row>
    <row r="18" spans="1:8">
      <c r="A18" s="8">
        <v>5</v>
      </c>
      <c r="B18" s="33" t="s">
        <v>154</v>
      </c>
      <c r="C18" s="1" t="s">
        <v>155</v>
      </c>
      <c r="E18" s="208" t="e">
        <f>#REF!</f>
        <v>#REF!</v>
      </c>
      <c r="F18" s="208" t="e">
        <f>#REF!</f>
        <v>#REF!</v>
      </c>
      <c r="G18" s="208" t="e">
        <f>SUM(E18:F18)</f>
        <v>#REF!</v>
      </c>
      <c r="H18" s="209" t="e">
        <f t="shared" si="0"/>
        <v>#REF!</v>
      </c>
    </row>
    <row r="19" spans="1:8">
      <c r="A19" s="8">
        <v>6</v>
      </c>
      <c r="B19" s="33" t="s">
        <v>156</v>
      </c>
      <c r="C19" s="1" t="s">
        <v>157</v>
      </c>
      <c r="E19" s="208" t="e">
        <f>#REF!</f>
        <v>#REF!</v>
      </c>
      <c r="F19" s="208" t="e">
        <f>#REF!</f>
        <v>#REF!</v>
      </c>
      <c r="G19" s="208" t="e">
        <f>SUM(E19:F19)</f>
        <v>#REF!</v>
      </c>
      <c r="H19" s="209" t="e">
        <f t="shared" si="0"/>
        <v>#REF!</v>
      </c>
    </row>
    <row r="20" spans="1:8">
      <c r="A20" s="8">
        <v>7</v>
      </c>
      <c r="B20" s="33" t="s">
        <v>158</v>
      </c>
      <c r="C20" s="790" t="s">
        <v>1617</v>
      </c>
      <c r="E20" s="208" t="e">
        <f>#REF!</f>
        <v>#REF!</v>
      </c>
      <c r="F20" s="208" t="e">
        <f>#REF!</f>
        <v>#REF!</v>
      </c>
      <c r="G20" s="208" t="e">
        <f>SUM(E20:F20)</f>
        <v>#REF!</v>
      </c>
      <c r="H20" s="209" t="e">
        <f t="shared" si="0"/>
        <v>#REF!</v>
      </c>
    </row>
    <row r="21" spans="1:8" s="603" customFormat="1">
      <c r="A21" s="8">
        <v>8</v>
      </c>
      <c r="B21" s="1148"/>
      <c r="C21" s="1149"/>
      <c r="E21" s="416"/>
      <c r="F21" s="416"/>
      <c r="G21" s="416"/>
      <c r="H21" s="1034"/>
    </row>
    <row r="22" spans="1:8" ht="12" thickBot="1">
      <c r="A22" s="8">
        <v>9</v>
      </c>
      <c r="B22" s="33"/>
      <c r="E22" s="208"/>
      <c r="F22" s="208"/>
      <c r="G22" s="208"/>
      <c r="H22" s="209"/>
    </row>
    <row r="23" spans="1:8" s="3" customFormat="1" ht="12" thickBot="1">
      <c r="A23" s="8">
        <v>10</v>
      </c>
      <c r="B23" s="146" t="s">
        <v>249</v>
      </c>
      <c r="C23" s="160"/>
      <c r="D23" s="160" t="s">
        <v>332</v>
      </c>
      <c r="E23" s="712" t="e">
        <f>SUM(E16:E20)</f>
        <v>#REF!</v>
      </c>
      <c r="F23" s="712" t="e">
        <f t="shared" ref="F23:H23" si="1">SUM(F16:F20)</f>
        <v>#REF!</v>
      </c>
      <c r="G23" s="712" t="e">
        <f t="shared" si="1"/>
        <v>#REF!</v>
      </c>
      <c r="H23" s="1037" t="e">
        <f t="shared" si="1"/>
        <v>#REF!</v>
      </c>
    </row>
    <row r="24" spans="1:8">
      <c r="E24" s="208"/>
      <c r="F24" s="208"/>
      <c r="G24" s="208"/>
      <c r="H24" s="208"/>
    </row>
    <row r="25" spans="1:8">
      <c r="E25" s="208"/>
      <c r="F25" s="208"/>
      <c r="G25" s="208"/>
      <c r="H25" s="208"/>
    </row>
    <row r="26" spans="1:8" s="3" customFormat="1">
      <c r="D26" s="75"/>
      <c r="E26" s="208"/>
      <c r="F26" s="208"/>
      <c r="G26" s="208"/>
      <c r="H26" s="208"/>
    </row>
    <row r="27" spans="1:8">
      <c r="E27" s="208"/>
      <c r="F27" s="208"/>
      <c r="G27" s="208"/>
      <c r="H27" s="208"/>
    </row>
    <row r="28" spans="1:8">
      <c r="E28" s="208"/>
      <c r="F28" s="208"/>
      <c r="G28" s="208"/>
      <c r="H28" s="208"/>
    </row>
    <row r="29" spans="1:8" s="3" customFormat="1" ht="10.5">
      <c r="D29" s="75"/>
      <c r="E29" s="416"/>
      <c r="F29" s="416"/>
      <c r="G29" s="416"/>
      <c r="H29" s="416"/>
    </row>
    <row r="30" spans="1:8">
      <c r="G30" s="208"/>
      <c r="H30" s="643"/>
    </row>
  </sheetData>
  <mergeCells count="8">
    <mergeCell ref="F9:F12"/>
    <mergeCell ref="G9:G12"/>
    <mergeCell ref="H9:H12"/>
    <mergeCell ref="B9:B12"/>
    <mergeCell ref="A9:A12"/>
    <mergeCell ref="C9:C12"/>
    <mergeCell ref="D9:D12"/>
    <mergeCell ref="E9:E12"/>
  </mergeCells>
  <pageMargins left="0.7" right="0.7" top="0.75" bottom="0.75" header="0.3" footer="0.3"/>
  <pageSetup orientation="landscape" r:id="rId1"/>
  <headerFooter>
    <oddHeader xml:space="preserve">&amp;R&amp;"Times New Roman,Regular"Schedule III-E-5
Page 1 of 1
</oddHeader>
    <oddFooter>&amp;L&amp;"Times New Roman,Regular"Sponsored by: Rebecca Beckham</oddFooter>
  </headerFooter>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6">
    <tabColor theme="9" tint="0.59999389629810485"/>
    <pageSetUpPr fitToPage="1"/>
  </sheetPr>
  <dimension ref="B1:M47"/>
  <sheetViews>
    <sheetView view="pageLayout" zoomScaleNormal="100" zoomScaleSheetLayoutView="100" workbookViewId="0">
      <selection activeCell="C59" sqref="C59"/>
    </sheetView>
  </sheetViews>
  <sheetFormatPr defaultColWidth="9.140625" defaultRowHeight="12.75"/>
  <cols>
    <col min="1" max="1" width="4.85546875" style="205" customWidth="1"/>
    <col min="2" max="2" width="9.140625" style="205" customWidth="1"/>
    <col min="3" max="3" width="47.140625" style="205" customWidth="1"/>
    <col min="4" max="4" width="9.85546875" style="205" customWidth="1"/>
    <col min="5" max="5" width="1.85546875" style="205" customWidth="1"/>
    <col min="6" max="6" width="9.85546875" style="205" customWidth="1"/>
    <col min="7" max="7" width="10" style="205" customWidth="1"/>
    <col min="8" max="10" width="9.140625" style="205" customWidth="1"/>
    <col min="11" max="11" width="12" style="205" customWidth="1"/>
    <col min="12" max="12" width="12.140625" style="205" customWidth="1"/>
    <col min="13" max="13" width="9.140625" style="205" customWidth="1"/>
    <col min="14" max="16384" width="9.140625" style="205"/>
  </cols>
  <sheetData>
    <row r="1" spans="2:13" ht="13.5" thickBot="1">
      <c r="B1" s="1"/>
      <c r="C1" s="1"/>
      <c r="D1" s="1"/>
      <c r="E1" s="1"/>
      <c r="F1" s="1"/>
      <c r="G1" s="1"/>
      <c r="H1" s="1"/>
      <c r="I1" s="1"/>
      <c r="J1" s="8"/>
      <c r="K1" s="1"/>
      <c r="L1" s="1"/>
      <c r="M1" s="1"/>
    </row>
    <row r="2" spans="2:13">
      <c r="B2" s="453" t="s">
        <v>162</v>
      </c>
      <c r="C2" s="454"/>
      <c r="D2" s="78"/>
      <c r="E2" s="78"/>
      <c r="F2" s="1"/>
      <c r="G2" s="1"/>
      <c r="H2" s="1"/>
      <c r="I2" s="204"/>
      <c r="J2" s="8"/>
      <c r="K2" s="1"/>
      <c r="L2" s="1"/>
      <c r="M2" s="1"/>
    </row>
    <row r="3" spans="2:13">
      <c r="B3" s="206" t="s">
        <v>579</v>
      </c>
      <c r="C3" s="456"/>
      <c r="D3" s="3"/>
      <c r="E3" s="3"/>
      <c r="F3" s="1"/>
      <c r="G3" s="1"/>
      <c r="H3" s="1"/>
      <c r="I3" s="204"/>
      <c r="J3" s="8"/>
      <c r="K3" s="1"/>
      <c r="L3" s="1"/>
      <c r="M3" s="1"/>
    </row>
    <row r="4" spans="2:13">
      <c r="B4" s="408" t="s">
        <v>576</v>
      </c>
      <c r="C4" s="456"/>
      <c r="D4" s="78"/>
      <c r="E4" s="78"/>
      <c r="F4" s="1"/>
      <c r="G4" s="78"/>
      <c r="H4" s="78"/>
      <c r="I4" s="1"/>
      <c r="J4" s="8"/>
      <c r="K4" s="1"/>
      <c r="L4" s="1"/>
      <c r="M4" s="1"/>
    </row>
    <row r="5" spans="2:13">
      <c r="B5" s="408" t="str">
        <f>'I-A'!B6</f>
        <v>TEST YEAR ENDED SEPTEMBER 30, 2024</v>
      </c>
      <c r="C5" s="456"/>
      <c r="D5" s="78"/>
      <c r="E5" s="78"/>
      <c r="F5" s="1"/>
      <c r="G5" s="78"/>
      <c r="H5" s="78"/>
      <c r="I5" s="1"/>
      <c r="J5" s="8"/>
      <c r="K5" s="1"/>
      <c r="L5" s="1"/>
      <c r="M5" s="1"/>
    </row>
    <row r="6" spans="2:13" ht="13.5" thickBot="1">
      <c r="B6" s="457" t="str">
        <f>'I-A'!B7</f>
        <v>DOCKET 57467</v>
      </c>
      <c r="C6" s="458"/>
      <c r="D6" s="78"/>
      <c r="E6" s="78"/>
      <c r="F6" s="1"/>
      <c r="G6" s="78"/>
      <c r="H6" s="78"/>
      <c r="I6" s="1"/>
      <c r="J6" s="8"/>
      <c r="K6" s="1"/>
      <c r="L6" s="1"/>
      <c r="M6" s="1"/>
    </row>
    <row r="7" spans="2:13">
      <c r="B7" s="29"/>
      <c r="C7" s="1"/>
      <c r="D7" s="1"/>
      <c r="E7" s="1"/>
      <c r="F7" s="1"/>
      <c r="G7" s="1"/>
      <c r="H7" s="1"/>
      <c r="I7" s="1"/>
      <c r="J7" s="8"/>
      <c r="K7" s="1"/>
      <c r="L7" s="1"/>
      <c r="M7" s="1"/>
    </row>
    <row r="8" spans="2:13">
      <c r="B8" s="29"/>
      <c r="C8" s="1"/>
      <c r="D8" s="1"/>
      <c r="E8" s="1"/>
      <c r="F8" s="1"/>
      <c r="G8" s="1"/>
      <c r="H8" s="1"/>
      <c r="I8" s="1"/>
      <c r="J8" s="8"/>
      <c r="K8" s="1"/>
      <c r="L8" s="1"/>
      <c r="M8" s="1"/>
    </row>
    <row r="9" spans="2:13">
      <c r="B9" s="29"/>
      <c r="C9" s="1"/>
      <c r="D9" s="1"/>
      <c r="E9" s="1"/>
      <c r="F9" s="1"/>
      <c r="G9" s="1"/>
      <c r="H9" s="1"/>
      <c r="I9" s="1"/>
      <c r="J9" s="8"/>
      <c r="K9" s="1"/>
      <c r="L9" s="1"/>
      <c r="M9" s="1"/>
    </row>
    <row r="10" spans="2:13">
      <c r="B10" s="29"/>
      <c r="C10" s="1"/>
      <c r="D10" s="1"/>
      <c r="E10" s="1"/>
      <c r="F10" s="1"/>
      <c r="G10" s="1"/>
      <c r="H10" s="1"/>
      <c r="I10" s="1"/>
      <c r="J10" s="8"/>
      <c r="K10" s="1"/>
      <c r="L10" s="1"/>
      <c r="M10" s="1"/>
    </row>
    <row r="11" spans="2:13">
      <c r="B11" s="575" t="s">
        <v>2187</v>
      </c>
      <c r="C11" s="575"/>
      <c r="D11" s="1"/>
      <c r="E11" s="1"/>
      <c r="F11" s="1"/>
      <c r="G11" s="1"/>
      <c r="H11" s="1"/>
      <c r="I11" s="1"/>
      <c r="J11" s="8"/>
      <c r="K11" s="1"/>
      <c r="L11" s="1"/>
      <c r="M11" s="1"/>
    </row>
    <row r="12" spans="2:13">
      <c r="B12" s="576"/>
      <c r="C12" s="575"/>
      <c r="D12" s="1"/>
      <c r="E12" s="1"/>
      <c r="F12" s="1"/>
      <c r="G12" s="1"/>
      <c r="H12" s="1"/>
      <c r="I12" s="1"/>
      <c r="J12" s="8"/>
      <c r="K12" s="1"/>
      <c r="L12" s="1"/>
      <c r="M12" s="1"/>
    </row>
    <row r="13" spans="2:13">
      <c r="B13" s="575" t="s">
        <v>1621</v>
      </c>
      <c r="C13" s="575" t="s">
        <v>1629</v>
      </c>
      <c r="D13" s="1"/>
      <c r="E13" s="1"/>
      <c r="F13" s="1"/>
      <c r="G13" s="1"/>
      <c r="H13" s="1"/>
      <c r="I13" s="1"/>
      <c r="J13" s="8"/>
      <c r="K13" s="1"/>
      <c r="L13" s="1"/>
      <c r="M13" s="1"/>
    </row>
    <row r="14" spans="2:13">
      <c r="B14" s="575" t="s">
        <v>1622</v>
      </c>
      <c r="C14" s="575" t="s">
        <v>1630</v>
      </c>
      <c r="D14" s="1"/>
      <c r="E14" s="1"/>
      <c r="F14" s="1"/>
      <c r="G14" s="1"/>
      <c r="H14" s="1"/>
      <c r="I14" s="1"/>
      <c r="J14" s="8"/>
      <c r="K14" s="1"/>
      <c r="L14" s="1"/>
      <c r="M14" s="1"/>
    </row>
    <row r="15" spans="2:13">
      <c r="B15" s="575" t="s">
        <v>1623</v>
      </c>
      <c r="C15" s="575" t="s">
        <v>1631</v>
      </c>
      <c r="D15" s="1"/>
      <c r="E15" s="1"/>
      <c r="F15" s="1"/>
      <c r="G15" s="1"/>
      <c r="H15" s="1"/>
      <c r="I15" s="1"/>
      <c r="J15" s="8"/>
      <c r="K15" s="1"/>
      <c r="L15" s="1"/>
      <c r="M15" s="1"/>
    </row>
    <row r="16" spans="2:13">
      <c r="B16" s="575" t="s">
        <v>1624</v>
      </c>
      <c r="C16" s="575" t="s">
        <v>1632</v>
      </c>
      <c r="D16" s="1"/>
      <c r="E16" s="1"/>
      <c r="F16" s="1"/>
      <c r="G16" s="1"/>
      <c r="H16" s="1"/>
      <c r="I16" s="1"/>
      <c r="J16" s="8"/>
      <c r="K16" s="1"/>
      <c r="L16" s="1"/>
      <c r="M16" s="1"/>
    </row>
    <row r="17" spans="2:13">
      <c r="B17" s="575" t="s">
        <v>1625</v>
      </c>
      <c r="C17" s="575" t="s">
        <v>1633</v>
      </c>
      <c r="D17" s="1"/>
      <c r="E17" s="1"/>
      <c r="F17" s="1"/>
      <c r="G17" s="1"/>
      <c r="H17" s="1"/>
      <c r="I17" s="1"/>
      <c r="J17" s="8"/>
      <c r="K17" s="1"/>
      <c r="L17" s="1"/>
      <c r="M17" s="1"/>
    </row>
    <row r="18" spans="2:13">
      <c r="B18" s="575" t="s">
        <v>1626</v>
      </c>
      <c r="C18" s="575" t="s">
        <v>1634</v>
      </c>
      <c r="D18" s="1"/>
      <c r="E18" s="1"/>
      <c r="F18" s="1"/>
      <c r="G18" s="1"/>
      <c r="H18" s="1"/>
      <c r="I18" s="1"/>
      <c r="J18" s="8"/>
      <c r="K18" s="1"/>
      <c r="L18" s="1"/>
      <c r="M18" s="1"/>
    </row>
    <row r="19" spans="2:13">
      <c r="B19" s="575" t="s">
        <v>1627</v>
      </c>
      <c r="C19" s="575" t="s">
        <v>1635</v>
      </c>
      <c r="D19" s="1"/>
      <c r="E19" s="1"/>
      <c r="F19" s="1"/>
      <c r="G19" s="1"/>
      <c r="H19" s="1"/>
      <c r="I19" s="1"/>
      <c r="J19" s="8"/>
      <c r="K19" s="1"/>
      <c r="L19" s="1"/>
      <c r="M19" s="1"/>
    </row>
    <row r="20" spans="2:13">
      <c r="B20" s="575" t="s">
        <v>1628</v>
      </c>
      <c r="C20" s="575" t="s">
        <v>1636</v>
      </c>
      <c r="D20" s="1"/>
      <c r="E20" s="1"/>
      <c r="F20" s="1"/>
      <c r="G20" s="1"/>
      <c r="H20" s="1"/>
      <c r="I20" s="1"/>
      <c r="J20" s="8"/>
      <c r="K20" s="1"/>
      <c r="L20" s="1"/>
      <c r="M20" s="1"/>
    </row>
    <row r="21" spans="2:13">
      <c r="B21" s="576"/>
      <c r="C21" s="575"/>
      <c r="D21" s="1"/>
      <c r="E21" s="1"/>
      <c r="F21" s="1"/>
      <c r="G21" s="1"/>
      <c r="H21" s="1"/>
      <c r="I21" s="1"/>
      <c r="J21" s="8"/>
      <c r="K21" s="1"/>
      <c r="L21" s="1"/>
      <c r="M21" s="1"/>
    </row>
    <row r="22" spans="2:13">
      <c r="B22" s="29"/>
      <c r="C22" s="1"/>
      <c r="D22" s="1"/>
      <c r="E22" s="1"/>
      <c r="F22" s="1"/>
      <c r="G22" s="1"/>
      <c r="H22" s="1"/>
      <c r="I22" s="1"/>
      <c r="J22" s="8"/>
      <c r="K22" s="1"/>
      <c r="L22" s="1"/>
      <c r="M22" s="1"/>
    </row>
    <row r="23" spans="2:13">
      <c r="B23" s="29"/>
      <c r="C23" s="1"/>
      <c r="D23" s="1"/>
      <c r="E23" s="1"/>
      <c r="F23" s="1"/>
      <c r="G23" s="1"/>
      <c r="H23" s="1"/>
      <c r="I23" s="1"/>
      <c r="J23" s="8"/>
      <c r="K23" s="1"/>
      <c r="L23" s="1"/>
      <c r="M23" s="1"/>
    </row>
    <row r="24" spans="2:13">
      <c r="B24" s="29"/>
      <c r="C24" s="1"/>
      <c r="D24" s="1"/>
      <c r="E24" s="1"/>
      <c r="F24" s="1"/>
      <c r="G24" s="1"/>
      <c r="H24" s="1"/>
      <c r="I24" s="1"/>
      <c r="J24" s="8"/>
      <c r="K24" s="1"/>
      <c r="L24" s="1"/>
      <c r="M24" s="1"/>
    </row>
    <row r="25" spans="2:13">
      <c r="B25" s="29"/>
      <c r="C25" s="1"/>
      <c r="D25" s="1"/>
      <c r="E25" s="1"/>
      <c r="F25" s="1"/>
      <c r="G25" s="1"/>
      <c r="H25" s="1"/>
      <c r="I25" s="1"/>
      <c r="J25" s="8"/>
      <c r="K25" s="1"/>
      <c r="L25" s="1"/>
      <c r="M25" s="1"/>
    </row>
    <row r="26" spans="2:13">
      <c r="B26" s="29"/>
      <c r="C26" s="1"/>
      <c r="D26" s="1"/>
      <c r="E26" s="1"/>
      <c r="F26" s="1"/>
      <c r="G26" s="1"/>
      <c r="H26" s="1"/>
      <c r="I26" s="1"/>
      <c r="J26" s="8"/>
      <c r="K26" s="1"/>
      <c r="L26" s="1"/>
      <c r="M26" s="1"/>
    </row>
    <row r="27" spans="2:13">
      <c r="B27" s="29"/>
      <c r="C27" s="1"/>
      <c r="D27" s="1"/>
      <c r="E27" s="1"/>
      <c r="F27" s="1"/>
      <c r="G27" s="1"/>
      <c r="H27" s="1"/>
      <c r="I27" s="1"/>
      <c r="J27" s="8"/>
      <c r="K27" s="1"/>
      <c r="L27" s="1"/>
      <c r="M27" s="1"/>
    </row>
    <row r="28" spans="2:13">
      <c r="B28" s="29"/>
      <c r="C28" s="1"/>
      <c r="D28" s="1"/>
      <c r="E28" s="1"/>
      <c r="F28" s="1"/>
      <c r="G28" s="1"/>
      <c r="H28" s="1"/>
      <c r="I28" s="1"/>
      <c r="J28" s="8"/>
      <c r="K28" s="1"/>
      <c r="L28" s="1"/>
      <c r="M28" s="1"/>
    </row>
    <row r="29" spans="2:13">
      <c r="B29" s="29"/>
      <c r="C29" s="1"/>
      <c r="D29" s="1"/>
      <c r="E29" s="1"/>
      <c r="F29" s="1"/>
      <c r="G29" s="1"/>
      <c r="H29" s="1"/>
      <c r="I29" s="1"/>
      <c r="J29" s="8"/>
      <c r="K29" s="1"/>
      <c r="L29" s="1"/>
      <c r="M29" s="1"/>
    </row>
    <row r="30" spans="2:13">
      <c r="B30" s="29"/>
      <c r="C30" s="1"/>
      <c r="D30" s="1"/>
      <c r="E30" s="1"/>
      <c r="F30" s="1"/>
      <c r="G30" s="1"/>
      <c r="H30" s="1"/>
      <c r="I30" s="1"/>
      <c r="J30" s="8"/>
      <c r="K30" s="1"/>
      <c r="L30" s="1"/>
      <c r="M30" s="1"/>
    </row>
    <row r="31" spans="2:13">
      <c r="B31" s="29"/>
      <c r="C31" s="1"/>
      <c r="D31" s="1"/>
      <c r="E31" s="1"/>
      <c r="F31" s="1"/>
      <c r="G31" s="1"/>
      <c r="H31" s="1"/>
      <c r="I31" s="1"/>
      <c r="J31" s="8"/>
      <c r="K31" s="1"/>
      <c r="L31" s="1"/>
      <c r="M31" s="1"/>
    </row>
    <row r="32" spans="2:13">
      <c r="B32" s="29"/>
      <c r="C32" s="1"/>
      <c r="D32" s="1"/>
      <c r="E32" s="1"/>
      <c r="F32" s="1"/>
      <c r="G32" s="1"/>
      <c r="H32" s="1"/>
      <c r="I32" s="1"/>
      <c r="J32" s="8"/>
      <c r="K32" s="1"/>
      <c r="L32" s="1"/>
      <c r="M32" s="1"/>
    </row>
    <row r="33" spans="2:13">
      <c r="B33" s="29"/>
      <c r="C33" s="1"/>
      <c r="D33" s="1"/>
      <c r="E33" s="1"/>
      <c r="F33" s="1"/>
      <c r="G33" s="1"/>
      <c r="H33" s="1"/>
      <c r="I33" s="1"/>
      <c r="J33" s="8"/>
      <c r="K33" s="1"/>
      <c r="L33" s="1"/>
      <c r="M33" s="1"/>
    </row>
    <row r="34" spans="2:13">
      <c r="B34" s="29"/>
      <c r="C34" s="1"/>
      <c r="D34" s="1"/>
      <c r="E34" s="1"/>
      <c r="F34" s="1"/>
      <c r="G34" s="1"/>
      <c r="H34" s="1"/>
      <c r="I34" s="1"/>
      <c r="J34" s="8"/>
      <c r="K34" s="1"/>
      <c r="L34" s="1"/>
      <c r="M34" s="1"/>
    </row>
    <row r="35" spans="2:13">
      <c r="B35" s="29"/>
      <c r="C35" s="1"/>
      <c r="D35" s="1"/>
      <c r="E35" s="1"/>
      <c r="F35" s="1"/>
      <c r="G35" s="1"/>
      <c r="H35" s="1"/>
      <c r="I35" s="1"/>
      <c r="J35" s="8"/>
      <c r="K35" s="1"/>
      <c r="L35" s="1"/>
      <c r="M35" s="1"/>
    </row>
    <row r="36" spans="2:13">
      <c r="B36" s="29"/>
      <c r="C36" s="1"/>
      <c r="D36" s="1"/>
      <c r="E36" s="1"/>
      <c r="F36" s="1"/>
      <c r="G36" s="1"/>
      <c r="H36" s="1"/>
      <c r="I36" s="1"/>
      <c r="J36" s="8"/>
      <c r="K36" s="1"/>
      <c r="L36" s="1"/>
      <c r="M36" s="1"/>
    </row>
    <row r="37" spans="2:13">
      <c r="B37" s="29"/>
      <c r="C37" s="1"/>
      <c r="D37" s="1"/>
      <c r="E37" s="1"/>
      <c r="F37" s="1"/>
      <c r="G37" s="1"/>
      <c r="H37" s="1"/>
      <c r="I37" s="1"/>
      <c r="J37" s="8"/>
      <c r="K37" s="1"/>
      <c r="L37" s="1"/>
      <c r="M37" s="1"/>
    </row>
    <row r="38" spans="2:13">
      <c r="B38" s="29"/>
      <c r="C38" s="1"/>
      <c r="D38" s="1"/>
      <c r="E38" s="1"/>
      <c r="F38" s="1"/>
      <c r="G38" s="1"/>
      <c r="H38" s="1"/>
      <c r="I38" s="1"/>
      <c r="J38" s="8"/>
      <c r="K38" s="1"/>
      <c r="L38" s="1"/>
      <c r="M38" s="1"/>
    </row>
    <row r="39" spans="2:13">
      <c r="B39" s="29"/>
      <c r="C39" s="1"/>
      <c r="D39" s="1"/>
      <c r="E39" s="1"/>
      <c r="F39" s="1"/>
      <c r="G39" s="1"/>
      <c r="H39" s="1"/>
      <c r="I39" s="1"/>
      <c r="J39" s="8"/>
      <c r="K39" s="1"/>
      <c r="L39" s="1"/>
      <c r="M39" s="1"/>
    </row>
    <row r="40" spans="2:13">
      <c r="B40" s="29"/>
      <c r="C40" s="1"/>
      <c r="D40" s="1"/>
      <c r="E40" s="1"/>
      <c r="F40" s="1"/>
      <c r="G40" s="1"/>
      <c r="H40" s="1"/>
      <c r="I40" s="1"/>
      <c r="J40" s="8"/>
      <c r="K40" s="1"/>
      <c r="L40" s="1"/>
      <c r="M40" s="1"/>
    </row>
    <row r="41" spans="2:13">
      <c r="B41" s="29"/>
      <c r="C41" s="1"/>
      <c r="D41" s="1"/>
      <c r="E41" s="1"/>
      <c r="F41" s="1"/>
      <c r="G41" s="1"/>
      <c r="H41" s="1"/>
      <c r="I41" s="1"/>
      <c r="J41" s="8"/>
      <c r="K41" s="1"/>
      <c r="L41" s="1"/>
      <c r="M41" s="1"/>
    </row>
    <row r="42" spans="2:13">
      <c r="B42" s="29"/>
      <c r="C42" s="1"/>
      <c r="D42" s="1"/>
      <c r="E42" s="1"/>
      <c r="F42" s="1"/>
      <c r="G42" s="1"/>
      <c r="H42" s="1"/>
      <c r="I42" s="1"/>
      <c r="J42" s="8"/>
      <c r="K42" s="1"/>
      <c r="L42" s="1"/>
      <c r="M42" s="1"/>
    </row>
    <row r="43" spans="2:13">
      <c r="B43" s="29"/>
      <c r="C43" s="1"/>
      <c r="D43" s="1"/>
      <c r="E43" s="1"/>
      <c r="F43" s="1"/>
      <c r="G43" s="1"/>
      <c r="H43" s="1"/>
      <c r="I43" s="1"/>
      <c r="J43" s="8"/>
      <c r="K43" s="1"/>
      <c r="L43" s="1"/>
      <c r="M43" s="1"/>
    </row>
    <row r="44" spans="2:13">
      <c r="B44" s="29"/>
      <c r="C44" s="1"/>
      <c r="D44" s="1"/>
      <c r="E44" s="1"/>
      <c r="F44" s="1"/>
      <c r="G44" s="1"/>
      <c r="H44" s="1"/>
      <c r="I44" s="1"/>
      <c r="J44" s="8"/>
      <c r="K44" s="1"/>
      <c r="L44" s="1"/>
      <c r="M44" s="1"/>
    </row>
    <row r="45" spans="2:13">
      <c r="B45" s="29"/>
      <c r="C45" s="1"/>
      <c r="D45" s="1"/>
      <c r="E45" s="1"/>
      <c r="F45" s="1"/>
      <c r="G45" s="1"/>
      <c r="H45" s="1"/>
      <c r="I45" s="1"/>
      <c r="J45" s="8"/>
      <c r="K45" s="1"/>
      <c r="L45" s="1"/>
      <c r="M45" s="1"/>
    </row>
    <row r="46" spans="2:13">
      <c r="B46" s="29"/>
      <c r="C46" s="1"/>
      <c r="D46" s="1"/>
      <c r="E46" s="1"/>
      <c r="F46" s="1"/>
      <c r="G46" s="1"/>
      <c r="H46" s="1"/>
      <c r="I46" s="1"/>
      <c r="J46" s="8"/>
      <c r="K46" s="1"/>
      <c r="L46" s="1"/>
      <c r="M46" s="1"/>
    </row>
    <row r="47" spans="2:13">
      <c r="B47" s="29"/>
      <c r="C47" s="1"/>
      <c r="D47" s="1"/>
      <c r="E47" s="1"/>
      <c r="F47" s="1"/>
      <c r="G47" s="1"/>
      <c r="H47" s="1"/>
      <c r="I47" s="1"/>
      <c r="J47" s="8"/>
      <c r="K47" s="1"/>
      <c r="L47" s="1"/>
      <c r="M47" s="1"/>
    </row>
  </sheetData>
  <phoneticPr fontId="24" type="noConversion"/>
  <pageMargins left="0.75" right="0.75" top="1" bottom="1" header="0.5" footer="0.5"/>
  <pageSetup orientation="landscape" r:id="rId1"/>
  <headerFooter alignWithMargins="0">
    <oddHeader>&amp;R&amp;"Times New Roman,Regular"Schedule IV-J-1
Page 1 of 1</oddHeader>
    <oddFooter>&amp;L&amp;"Times New Roman,Regular"Sponsored by: Rebecca Beckham</oddFooter>
  </headerFooter>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F4A99C-F8F5-40E2-B8ED-E922B15B3B05}">
  <sheetPr>
    <tabColor rgb="FFCCFF99"/>
    <pageSetUpPr fitToPage="1"/>
  </sheetPr>
  <dimension ref="A1:O45"/>
  <sheetViews>
    <sheetView view="pageLayout" topLeftCell="H26" zoomScaleNormal="130" zoomScaleSheetLayoutView="100" workbookViewId="0">
      <selection activeCell="C59" sqref="C59"/>
    </sheetView>
  </sheetViews>
  <sheetFormatPr defaultColWidth="9.140625" defaultRowHeight="11.25"/>
  <cols>
    <col min="1" max="1" width="7" style="1" customWidth="1"/>
    <col min="2" max="2" width="13.140625" style="1" customWidth="1"/>
    <col min="3" max="3" width="27.5703125" style="1" customWidth="1"/>
    <col min="4" max="15" width="15.140625" style="1" customWidth="1"/>
    <col min="16" max="16384" width="9.140625" style="1"/>
  </cols>
  <sheetData>
    <row r="1" spans="1:15" ht="12" thickBot="1"/>
    <row r="2" spans="1:15">
      <c r="B2" s="453" t="s">
        <v>162</v>
      </c>
      <c r="C2" s="624"/>
    </row>
    <row r="3" spans="1:15">
      <c r="B3" s="407" t="s">
        <v>579</v>
      </c>
      <c r="C3" s="625"/>
    </row>
    <row r="4" spans="1:15">
      <c r="B4" s="408" t="s">
        <v>1281</v>
      </c>
      <c r="C4" s="625"/>
    </row>
    <row r="5" spans="1:15">
      <c r="B5" s="408" t="str">
        <f>'I-A'!B6</f>
        <v>TEST YEAR ENDED SEPTEMBER 30, 2024</v>
      </c>
      <c r="C5" s="625"/>
    </row>
    <row r="6" spans="1:15" ht="12" thickBot="1">
      <c r="B6" s="457" t="str">
        <f>'I-A'!B7</f>
        <v>DOCKET 57467</v>
      </c>
      <c r="C6" s="626"/>
    </row>
    <row r="9" spans="1:15">
      <c r="B9" s="1" t="s">
        <v>1637</v>
      </c>
    </row>
    <row r="11" spans="1:15" ht="12" thickBot="1">
      <c r="C11" s="8"/>
      <c r="D11" s="8">
        <v>1</v>
      </c>
      <c r="E11" s="8">
        <v>2</v>
      </c>
      <c r="F11" s="8">
        <v>3</v>
      </c>
      <c r="G11" s="8">
        <v>4</v>
      </c>
      <c r="H11" s="8">
        <v>5</v>
      </c>
      <c r="I11" s="8">
        <v>6</v>
      </c>
      <c r="J11" s="8">
        <v>7</v>
      </c>
      <c r="K11" s="8">
        <v>8</v>
      </c>
      <c r="L11" s="8">
        <v>9</v>
      </c>
      <c r="M11" s="8">
        <v>10</v>
      </c>
      <c r="N11" s="8">
        <v>11</v>
      </c>
      <c r="O11" s="8">
        <v>12</v>
      </c>
    </row>
    <row r="12" spans="1:15" ht="12.75" customHeight="1">
      <c r="A12" s="1661" t="s">
        <v>1226</v>
      </c>
      <c r="B12" s="1661" t="s">
        <v>10</v>
      </c>
      <c r="C12" s="1661" t="s">
        <v>1638</v>
      </c>
      <c r="D12" s="1661" t="s">
        <v>2087</v>
      </c>
      <c r="E12" s="1661" t="s">
        <v>1315</v>
      </c>
      <c r="F12" s="1661" t="s">
        <v>1316</v>
      </c>
      <c r="G12" s="1661" t="s">
        <v>1317</v>
      </c>
      <c r="H12" s="1661" t="s">
        <v>1321</v>
      </c>
      <c r="I12" s="1661" t="s">
        <v>1833</v>
      </c>
      <c r="J12" s="1661" t="s">
        <v>1834</v>
      </c>
      <c r="K12" s="1661" t="s">
        <v>1318</v>
      </c>
      <c r="L12" s="1661" t="s">
        <v>1320</v>
      </c>
      <c r="M12" s="1661" t="s">
        <v>1323</v>
      </c>
      <c r="N12" s="1661" t="s">
        <v>1324</v>
      </c>
      <c r="O12" s="1661" t="s">
        <v>12</v>
      </c>
    </row>
    <row r="13" spans="1:15" s="75" customFormat="1" ht="24.75" customHeight="1" thickBot="1">
      <c r="A13" s="1662"/>
      <c r="B13" s="1662"/>
      <c r="C13" s="1662"/>
      <c r="D13" s="1662"/>
      <c r="E13" s="1662"/>
      <c r="F13" s="1662"/>
      <c r="G13" s="1662"/>
      <c r="H13" s="1662"/>
      <c r="I13" s="1662"/>
      <c r="J13" s="1662"/>
      <c r="K13" s="1662"/>
      <c r="L13" s="1662"/>
      <c r="M13" s="1662"/>
      <c r="N13" s="1662"/>
      <c r="O13" s="1662"/>
    </row>
    <row r="14" spans="1:15">
      <c r="A14" s="1301"/>
      <c r="B14" s="627"/>
      <c r="C14" s="629"/>
      <c r="D14" s="629"/>
      <c r="E14" s="629"/>
      <c r="F14" s="629"/>
      <c r="G14" s="629"/>
      <c r="H14" s="629"/>
      <c r="I14" s="629"/>
      <c r="J14" s="629"/>
      <c r="K14" s="629"/>
      <c r="L14" s="629"/>
      <c r="M14" s="629"/>
      <c r="N14" s="629"/>
      <c r="O14" s="630"/>
    </row>
    <row r="15" spans="1:15">
      <c r="A15" s="1302">
        <v>1</v>
      </c>
      <c r="B15" s="75">
        <v>560</v>
      </c>
      <c r="C15" s="588" t="s">
        <v>1639</v>
      </c>
      <c r="D15" s="588"/>
      <c r="E15" s="588"/>
      <c r="F15" s="588"/>
      <c r="G15" s="588"/>
      <c r="H15" s="588">
        <v>187531.99</v>
      </c>
      <c r="I15" s="588">
        <v>492543.64</v>
      </c>
      <c r="J15" s="588"/>
      <c r="K15" s="588"/>
      <c r="L15" s="588"/>
      <c r="M15" s="588"/>
      <c r="N15" s="208">
        <v>429077.19</v>
      </c>
      <c r="O15" s="589">
        <f>SUM(D15:N15)</f>
        <v>1109152.82</v>
      </c>
    </row>
    <row r="16" spans="1:15">
      <c r="A16" s="1302">
        <v>2</v>
      </c>
      <c r="B16" s="75" t="s">
        <v>1283</v>
      </c>
      <c r="C16" s="588" t="s">
        <v>930</v>
      </c>
      <c r="D16" s="588"/>
      <c r="E16" s="588"/>
      <c r="F16" s="588"/>
      <c r="G16" s="588"/>
      <c r="H16" s="588"/>
      <c r="I16" s="588">
        <v>1120667.23</v>
      </c>
      <c r="J16" s="588"/>
      <c r="K16" s="588"/>
      <c r="L16" s="588"/>
      <c r="M16" s="588"/>
      <c r="N16" s="208">
        <v>189802.98</v>
      </c>
      <c r="O16" s="589">
        <f t="shared" ref="O16:O41" si="0">SUM(D16:N16)</f>
        <v>1310470.21</v>
      </c>
    </row>
    <row r="17" spans="1:15">
      <c r="A17" s="1302">
        <v>3</v>
      </c>
      <c r="B17" s="75" t="s">
        <v>1284</v>
      </c>
      <c r="C17" s="588" t="s">
        <v>932</v>
      </c>
      <c r="D17" s="588"/>
      <c r="E17" s="588"/>
      <c r="F17" s="588"/>
      <c r="G17" s="588"/>
      <c r="H17" s="588">
        <v>250511.01</v>
      </c>
      <c r="I17" s="588"/>
      <c r="J17" s="588">
        <f>106050.92+76039.38</f>
        <v>182090.3</v>
      </c>
      <c r="K17" s="588"/>
      <c r="L17" s="588"/>
      <c r="M17" s="588"/>
      <c r="N17" s="208">
        <v>155531.48000000001</v>
      </c>
      <c r="O17" s="589">
        <f t="shared" si="0"/>
        <v>588132.79</v>
      </c>
    </row>
    <row r="18" spans="1:15">
      <c r="A18" s="1302">
        <v>4</v>
      </c>
      <c r="B18" s="75" t="s">
        <v>1285</v>
      </c>
      <c r="C18" s="588" t="s">
        <v>1640</v>
      </c>
      <c r="D18" s="588"/>
      <c r="E18" s="588"/>
      <c r="F18" s="588"/>
      <c r="G18" s="588"/>
      <c r="H18" s="588">
        <v>37304.910000000003</v>
      </c>
      <c r="I18" s="588"/>
      <c r="J18" s="588"/>
      <c r="K18" s="588">
        <v>1841.84</v>
      </c>
      <c r="L18" s="588">
        <v>705.39</v>
      </c>
      <c r="M18" s="588">
        <v>1371.58</v>
      </c>
      <c r="N18" s="208">
        <v>3797.56</v>
      </c>
      <c r="O18" s="589">
        <f t="shared" si="0"/>
        <v>45021.279999999999</v>
      </c>
    </row>
    <row r="19" spans="1:15">
      <c r="A19" s="1302">
        <v>5</v>
      </c>
      <c r="B19" s="75">
        <v>562</v>
      </c>
      <c r="C19" s="588" t="s">
        <v>940</v>
      </c>
      <c r="D19" s="588"/>
      <c r="E19" s="588"/>
      <c r="F19" s="588"/>
      <c r="G19" s="588"/>
      <c r="H19" s="588"/>
      <c r="I19" s="588">
        <v>342532.26</v>
      </c>
      <c r="J19" s="588"/>
      <c r="K19" s="588"/>
      <c r="L19" s="588"/>
      <c r="M19" s="588"/>
      <c r="N19" s="208">
        <v>38150.01</v>
      </c>
      <c r="O19" s="589">
        <f t="shared" si="0"/>
        <v>380682.27</v>
      </c>
    </row>
    <row r="20" spans="1:15">
      <c r="A20" s="1302">
        <v>6</v>
      </c>
      <c r="B20" s="75">
        <v>563</v>
      </c>
      <c r="C20" s="588" t="s">
        <v>942</v>
      </c>
      <c r="D20" s="588"/>
      <c r="E20" s="588"/>
      <c r="F20" s="588"/>
      <c r="G20" s="588"/>
      <c r="H20" s="588"/>
      <c r="I20" s="588">
        <v>73028.429999999993</v>
      </c>
      <c r="J20" s="588"/>
      <c r="K20" s="588"/>
      <c r="L20" s="588"/>
      <c r="M20" s="588"/>
      <c r="N20" s="208">
        <v>22025.29</v>
      </c>
      <c r="O20" s="589">
        <f t="shared" si="0"/>
        <v>95053.72</v>
      </c>
    </row>
    <row r="21" spans="1:15">
      <c r="A21" s="1302">
        <v>7</v>
      </c>
      <c r="B21" s="75">
        <v>566</v>
      </c>
      <c r="C21" s="588" t="s">
        <v>1889</v>
      </c>
      <c r="D21" s="588"/>
      <c r="E21" s="588"/>
      <c r="F21" s="588"/>
      <c r="G21" s="588"/>
      <c r="H21" s="588"/>
      <c r="I21" s="588"/>
      <c r="J21" s="588"/>
      <c r="K21" s="588"/>
      <c r="L21" s="588"/>
      <c r="M21" s="588"/>
      <c r="N21" s="208">
        <f>88316.5+20089.16</f>
        <v>108405.66</v>
      </c>
      <c r="O21" s="589">
        <f t="shared" si="0"/>
        <v>108405.66</v>
      </c>
    </row>
    <row r="22" spans="1:15">
      <c r="A22" s="1302">
        <v>8</v>
      </c>
      <c r="B22" s="75">
        <v>568</v>
      </c>
      <c r="C22" s="588" t="s">
        <v>949</v>
      </c>
      <c r="D22" s="588"/>
      <c r="E22" s="588"/>
      <c r="F22" s="588"/>
      <c r="G22" s="588"/>
      <c r="H22" s="588">
        <v>63983.87</v>
      </c>
      <c r="I22" s="588">
        <v>638660.78</v>
      </c>
      <c r="J22" s="588"/>
      <c r="K22" s="588"/>
      <c r="L22" s="588"/>
      <c r="M22" s="588"/>
      <c r="N22" s="208">
        <v>455901.89</v>
      </c>
      <c r="O22" s="589">
        <f t="shared" si="0"/>
        <v>1158546.54</v>
      </c>
    </row>
    <row r="23" spans="1:15">
      <c r="A23" s="1302">
        <v>9</v>
      </c>
      <c r="B23" s="75">
        <v>569.1</v>
      </c>
      <c r="C23" s="588" t="s">
        <v>953</v>
      </c>
      <c r="D23" s="588"/>
      <c r="E23" s="588"/>
      <c r="F23" s="588"/>
      <c r="G23" s="588"/>
      <c r="H23" s="588"/>
      <c r="I23" s="588"/>
      <c r="J23" s="588"/>
      <c r="K23" s="588"/>
      <c r="L23" s="588"/>
      <c r="M23" s="588"/>
      <c r="N23" s="208">
        <v>12131.61</v>
      </c>
      <c r="O23" s="589">
        <f t="shared" si="0"/>
        <v>12131.61</v>
      </c>
    </row>
    <row r="24" spans="1:15">
      <c r="A24" s="1302">
        <v>10</v>
      </c>
      <c r="B24" s="75" t="s">
        <v>1286</v>
      </c>
      <c r="C24" s="588" t="s">
        <v>955</v>
      </c>
      <c r="D24" s="588"/>
      <c r="E24" s="588"/>
      <c r="F24" s="588"/>
      <c r="G24" s="588"/>
      <c r="H24" s="588"/>
      <c r="I24" s="588"/>
      <c r="J24" s="588"/>
      <c r="K24" s="588"/>
      <c r="L24" s="588"/>
      <c r="M24" s="588"/>
      <c r="N24" s="208">
        <f>575910.04</f>
        <v>575910.04</v>
      </c>
      <c r="O24" s="589">
        <f t="shared" si="0"/>
        <v>575910.04</v>
      </c>
    </row>
    <row r="25" spans="1:15">
      <c r="A25" s="1302">
        <v>11</v>
      </c>
      <c r="B25" s="75">
        <v>570</v>
      </c>
      <c r="C25" s="588" t="s">
        <v>959</v>
      </c>
      <c r="D25" s="588"/>
      <c r="E25" s="588"/>
      <c r="F25" s="588"/>
      <c r="G25" s="588"/>
      <c r="H25" s="588"/>
      <c r="I25" s="588">
        <v>100521.66</v>
      </c>
      <c r="J25" s="588"/>
      <c r="K25" s="588"/>
      <c r="L25" s="588"/>
      <c r="M25" s="588"/>
      <c r="N25" s="208">
        <v>15215.19</v>
      </c>
      <c r="O25" s="589">
        <f t="shared" si="0"/>
        <v>115736.85</v>
      </c>
    </row>
    <row r="26" spans="1:15">
      <c r="A26" s="1302">
        <v>12</v>
      </c>
      <c r="B26" s="75">
        <v>571</v>
      </c>
      <c r="C26" s="588" t="s">
        <v>961</v>
      </c>
      <c r="D26" s="588"/>
      <c r="E26" s="588"/>
      <c r="F26" s="588"/>
      <c r="G26" s="588"/>
      <c r="H26" s="588"/>
      <c r="I26" s="588">
        <v>48697.21</v>
      </c>
      <c r="J26" s="588"/>
      <c r="K26" s="588"/>
      <c r="L26" s="588"/>
      <c r="M26" s="588"/>
      <c r="N26" s="208">
        <v>20281.21</v>
      </c>
      <c r="O26" s="589">
        <f t="shared" si="0"/>
        <v>68978.42</v>
      </c>
    </row>
    <row r="27" spans="1:15">
      <c r="A27" s="1302">
        <v>13</v>
      </c>
      <c r="B27" s="75">
        <v>573</v>
      </c>
      <c r="C27" s="588" t="s">
        <v>963</v>
      </c>
      <c r="D27" s="588"/>
      <c r="E27" s="588"/>
      <c r="F27" s="588"/>
      <c r="G27" s="588"/>
      <c r="H27" s="588"/>
      <c r="I27" s="588"/>
      <c r="J27" s="588"/>
      <c r="K27" s="588"/>
      <c r="L27" s="588"/>
      <c r="M27" s="588"/>
      <c r="N27" s="208">
        <v>2533.91</v>
      </c>
      <c r="O27" s="589">
        <f t="shared" si="0"/>
        <v>2533.91</v>
      </c>
    </row>
    <row r="28" spans="1:15">
      <c r="A28" s="1302">
        <v>14</v>
      </c>
      <c r="B28" s="75">
        <v>920</v>
      </c>
      <c r="C28" s="588" t="s">
        <v>967</v>
      </c>
      <c r="D28" s="588">
        <v>8009.46</v>
      </c>
      <c r="E28" s="588">
        <v>332727.08999999997</v>
      </c>
      <c r="F28" s="588">
        <v>24584.39</v>
      </c>
      <c r="G28" s="588">
        <v>103576.22</v>
      </c>
      <c r="H28" s="588">
        <v>203792.19</v>
      </c>
      <c r="I28" s="588">
        <v>199728.55</v>
      </c>
      <c r="J28" s="588"/>
      <c r="K28" s="588">
        <v>307571.94</v>
      </c>
      <c r="L28" s="588">
        <v>117793.51</v>
      </c>
      <c r="M28" s="588">
        <v>229042.94</v>
      </c>
      <c r="N28" s="208">
        <v>354824.5</v>
      </c>
      <c r="O28" s="589">
        <f t="shared" si="0"/>
        <v>1881650.79</v>
      </c>
    </row>
    <row r="29" spans="1:15">
      <c r="A29" s="1302">
        <v>15</v>
      </c>
      <c r="B29" s="75">
        <v>921</v>
      </c>
      <c r="C29" s="588" t="s">
        <v>969</v>
      </c>
      <c r="D29" s="588"/>
      <c r="E29" s="588"/>
      <c r="F29" s="588"/>
      <c r="G29" s="588"/>
      <c r="H29" s="588"/>
      <c r="I29" s="588"/>
      <c r="J29" s="588"/>
      <c r="K29" s="588"/>
      <c r="L29" s="588"/>
      <c r="M29" s="588"/>
      <c r="N29" s="208">
        <v>55946.85</v>
      </c>
      <c r="O29" s="589">
        <f t="shared" si="0"/>
        <v>55946.85</v>
      </c>
    </row>
    <row r="30" spans="1:15">
      <c r="A30" s="1302">
        <v>16</v>
      </c>
      <c r="B30" s="75">
        <v>923</v>
      </c>
      <c r="C30" s="588" t="s">
        <v>1888</v>
      </c>
      <c r="D30" s="588"/>
      <c r="E30" s="588"/>
      <c r="F30" s="588"/>
      <c r="G30" s="588"/>
      <c r="H30" s="588"/>
      <c r="I30" s="588"/>
      <c r="J30" s="588"/>
      <c r="K30" s="588"/>
      <c r="L30" s="588"/>
      <c r="M30" s="588"/>
      <c r="N30" s="208">
        <f>43310.15+35000</f>
        <v>78310.149999999994</v>
      </c>
      <c r="O30" s="589">
        <f t="shared" si="0"/>
        <v>78310.149999999994</v>
      </c>
    </row>
    <row r="31" spans="1:15">
      <c r="A31" s="1302">
        <v>17</v>
      </c>
      <c r="B31" s="75">
        <v>924</v>
      </c>
      <c r="C31" s="588" t="s">
        <v>975</v>
      </c>
      <c r="D31" s="588"/>
      <c r="E31" s="588"/>
      <c r="F31" s="588"/>
      <c r="G31" s="588"/>
      <c r="H31" s="588"/>
      <c r="I31" s="588"/>
      <c r="J31" s="588"/>
      <c r="K31" s="588"/>
      <c r="L31" s="588"/>
      <c r="M31" s="588"/>
      <c r="N31" s="208">
        <v>-1382</v>
      </c>
      <c r="O31" s="589">
        <f t="shared" si="0"/>
        <v>-1382</v>
      </c>
    </row>
    <row r="32" spans="1:15">
      <c r="A32" s="1302">
        <v>18</v>
      </c>
      <c r="B32" s="75">
        <v>926</v>
      </c>
      <c r="C32" s="588" t="s">
        <v>979</v>
      </c>
      <c r="D32" s="588">
        <v>3519.85</v>
      </c>
      <c r="E32" s="588">
        <v>146220.6</v>
      </c>
      <c r="F32" s="588">
        <v>10803.88</v>
      </c>
      <c r="G32" s="588">
        <v>45517.72</v>
      </c>
      <c r="H32" s="588">
        <v>326574.05</v>
      </c>
      <c r="I32" s="588">
        <v>1325581.44</v>
      </c>
      <c r="J32" s="588">
        <f>33416.35+46605.25</f>
        <v>80021.600000000006</v>
      </c>
      <c r="K32" s="588">
        <v>155889.79999999999</v>
      </c>
      <c r="L32" s="588">
        <v>59702.48</v>
      </c>
      <c r="M32" s="588">
        <v>116088.15</v>
      </c>
      <c r="N32" s="208"/>
      <c r="O32" s="589">
        <f t="shared" si="0"/>
        <v>2269919.5700000003</v>
      </c>
    </row>
    <row r="33" spans="1:15">
      <c r="A33" s="1302">
        <v>19</v>
      </c>
      <c r="B33" s="75" t="s">
        <v>1287</v>
      </c>
      <c r="C33" s="588" t="s">
        <v>985</v>
      </c>
      <c r="D33" s="588"/>
      <c r="E33" s="588"/>
      <c r="F33" s="588"/>
      <c r="G33" s="588"/>
      <c r="H33" s="588"/>
      <c r="I33" s="588"/>
      <c r="J33" s="588"/>
      <c r="K33" s="588"/>
      <c r="L33" s="588"/>
      <c r="M33" s="588"/>
      <c r="N33" s="208">
        <v>13427.3</v>
      </c>
      <c r="O33" s="589">
        <f t="shared" si="0"/>
        <v>13427.3</v>
      </c>
    </row>
    <row r="34" spans="1:15">
      <c r="A34" s="1302">
        <v>20</v>
      </c>
      <c r="B34" s="75">
        <v>107</v>
      </c>
      <c r="C34" s="588" t="s">
        <v>1641</v>
      </c>
      <c r="D34" s="588"/>
      <c r="E34" s="588"/>
      <c r="F34" s="588"/>
      <c r="G34" s="588">
        <v>51403.98</v>
      </c>
      <c r="H34" s="588">
        <v>767225.64</v>
      </c>
      <c r="I34" s="588">
        <v>126548.79</v>
      </c>
      <c r="J34" s="588"/>
      <c r="K34" s="588">
        <v>56600.93</v>
      </c>
      <c r="L34" s="588">
        <v>21676.95</v>
      </c>
      <c r="M34" s="588">
        <v>42149.63</v>
      </c>
      <c r="N34" s="208">
        <v>362688.08</v>
      </c>
      <c r="O34" s="589">
        <f t="shared" si="0"/>
        <v>1428294</v>
      </c>
    </row>
    <row r="35" spans="1:15">
      <c r="A35" s="1302">
        <v>21</v>
      </c>
      <c r="B35" s="75">
        <v>154</v>
      </c>
      <c r="C35" s="588" t="s">
        <v>1642</v>
      </c>
      <c r="D35" s="588"/>
      <c r="E35" s="588"/>
      <c r="F35" s="588"/>
      <c r="G35" s="588"/>
      <c r="H35" s="588"/>
      <c r="I35" s="588"/>
      <c r="J35" s="588"/>
      <c r="K35" s="588"/>
      <c r="L35" s="588"/>
      <c r="M35" s="588"/>
      <c r="N35" s="208">
        <v>365.54</v>
      </c>
      <c r="O35" s="589">
        <f t="shared" si="0"/>
        <v>365.54</v>
      </c>
    </row>
    <row r="36" spans="1:15">
      <c r="A36" s="1302">
        <v>22</v>
      </c>
      <c r="B36" s="75">
        <v>165</v>
      </c>
      <c r="C36" s="588" t="s">
        <v>71</v>
      </c>
      <c r="D36" s="588"/>
      <c r="E36" s="588"/>
      <c r="F36" s="588"/>
      <c r="G36" s="588"/>
      <c r="H36" s="588"/>
      <c r="I36" s="588"/>
      <c r="J36" s="588"/>
      <c r="K36" s="588"/>
      <c r="L36" s="588"/>
      <c r="M36" s="588"/>
      <c r="N36" s="208">
        <v>844053.58999999985</v>
      </c>
      <c r="O36" s="589">
        <f t="shared" si="0"/>
        <v>844053.58999999985</v>
      </c>
    </row>
    <row r="37" spans="1:15">
      <c r="A37" s="1302">
        <v>23</v>
      </c>
      <c r="B37" s="75">
        <v>186</v>
      </c>
      <c r="C37" s="588" t="s">
        <v>730</v>
      </c>
      <c r="D37" s="588"/>
      <c r="E37" s="588">
        <v>20443.16</v>
      </c>
      <c r="F37" s="588">
        <v>3066.9</v>
      </c>
      <c r="G37" s="588">
        <v>12556.01</v>
      </c>
      <c r="H37" s="588">
        <v>9258.0300000000007</v>
      </c>
      <c r="I37" s="588">
        <v>3375.85</v>
      </c>
      <c r="J37" s="588"/>
      <c r="K37" s="588">
        <v>2742.55</v>
      </c>
      <c r="L37" s="588">
        <v>1050.3399999999999</v>
      </c>
      <c r="M37" s="588">
        <v>2042.32</v>
      </c>
      <c r="N37" s="208">
        <v>5801.86</v>
      </c>
      <c r="O37" s="589">
        <f t="shared" si="0"/>
        <v>60337.02</v>
      </c>
    </row>
    <row r="38" spans="1:15">
      <c r="A38" s="1302">
        <v>24</v>
      </c>
      <c r="B38" s="75">
        <v>408.1</v>
      </c>
      <c r="C38" s="208" t="s">
        <v>854</v>
      </c>
      <c r="D38" s="588">
        <v>622.61</v>
      </c>
      <c r="E38" s="588">
        <v>25864.45</v>
      </c>
      <c r="F38" s="588">
        <v>1911.06</v>
      </c>
      <c r="G38" s="588">
        <v>8051.47</v>
      </c>
      <c r="H38" s="588">
        <v>57766.53</v>
      </c>
      <c r="I38" s="588">
        <v>234477.42</v>
      </c>
      <c r="J38" s="588">
        <f>5910.9+8243.84</f>
        <v>14154.74</v>
      </c>
      <c r="K38" s="588">
        <v>21411.75</v>
      </c>
      <c r="L38" s="588">
        <v>8200.25</v>
      </c>
      <c r="M38" s="588">
        <v>15944.92</v>
      </c>
      <c r="N38" s="208"/>
      <c r="O38" s="589">
        <f t="shared" si="0"/>
        <v>388405.2</v>
      </c>
    </row>
    <row r="39" spans="1:15">
      <c r="A39" s="1302">
        <v>25</v>
      </c>
      <c r="B39" s="75">
        <v>427</v>
      </c>
      <c r="C39" s="208" t="s">
        <v>1643</v>
      </c>
      <c r="D39" s="588"/>
      <c r="E39" s="588"/>
      <c r="F39" s="588"/>
      <c r="G39" s="588"/>
      <c r="H39" s="588"/>
      <c r="I39" s="588"/>
      <c r="J39" s="588"/>
      <c r="K39" s="588"/>
      <c r="L39" s="588"/>
      <c r="M39" s="588"/>
      <c r="N39" s="208">
        <v>14040.73</v>
      </c>
      <c r="O39" s="589">
        <f t="shared" si="0"/>
        <v>14040.73</v>
      </c>
    </row>
    <row r="40" spans="1:15">
      <c r="A40" s="1302">
        <v>26</v>
      </c>
      <c r="B40" s="75">
        <v>431</v>
      </c>
      <c r="C40" s="208" t="s">
        <v>908</v>
      </c>
      <c r="D40" s="588"/>
      <c r="E40" s="588"/>
      <c r="F40" s="588"/>
      <c r="G40" s="588"/>
      <c r="H40" s="588"/>
      <c r="I40" s="588"/>
      <c r="J40" s="588"/>
      <c r="K40" s="588"/>
      <c r="L40" s="588"/>
      <c r="M40" s="588"/>
      <c r="N40" s="208">
        <v>1220.93</v>
      </c>
      <c r="O40" s="589">
        <f t="shared" si="0"/>
        <v>1220.93</v>
      </c>
    </row>
    <row r="41" spans="1:15">
      <c r="A41" s="1302">
        <v>27</v>
      </c>
      <c r="B41" s="75">
        <v>143</v>
      </c>
      <c r="C41" s="588" t="s">
        <v>72</v>
      </c>
      <c r="D41" s="208"/>
      <c r="E41" s="208"/>
      <c r="F41" s="208"/>
      <c r="G41" s="208"/>
      <c r="H41" s="208"/>
      <c r="I41" s="208"/>
      <c r="J41" s="208"/>
      <c r="K41" s="208"/>
      <c r="L41" s="323"/>
      <c r="M41" s="323"/>
      <c r="N41" s="208">
        <v>-4210.21</v>
      </c>
      <c r="O41" s="589">
        <f t="shared" si="0"/>
        <v>-4210.21</v>
      </c>
    </row>
    <row r="42" spans="1:15" ht="12" thickBot="1">
      <c r="A42" s="1302">
        <v>28</v>
      </c>
      <c r="B42" s="631"/>
      <c r="C42" s="632"/>
      <c r="D42" s="632"/>
      <c r="E42" s="632"/>
      <c r="F42" s="632"/>
      <c r="G42" s="632"/>
      <c r="H42" s="632"/>
      <c r="I42" s="632"/>
      <c r="J42" s="632"/>
      <c r="K42" s="632"/>
      <c r="L42" s="632"/>
      <c r="M42" s="632"/>
      <c r="N42" s="588"/>
      <c r="O42" s="633"/>
    </row>
    <row r="43" spans="1:15" ht="12" thickBot="1">
      <c r="A43" s="1303">
        <v>29</v>
      </c>
      <c r="B43" s="634" t="s">
        <v>5</v>
      </c>
      <c r="C43" s="594"/>
      <c r="D43" s="594">
        <f t="shared" ref="D43:N43" si="1">SUM(D14:D42)</f>
        <v>12151.92</v>
      </c>
      <c r="E43" s="594">
        <f t="shared" si="1"/>
        <v>525255.29999999993</v>
      </c>
      <c r="F43" s="594">
        <f t="shared" si="1"/>
        <v>40366.229999999996</v>
      </c>
      <c r="G43" s="594">
        <f t="shared" si="1"/>
        <v>221105.40000000002</v>
      </c>
      <c r="H43" s="594">
        <f t="shared" si="1"/>
        <v>1903948.2200000002</v>
      </c>
      <c r="I43" s="594">
        <f t="shared" si="1"/>
        <v>4706363.2599999988</v>
      </c>
      <c r="J43" s="594">
        <f t="shared" si="1"/>
        <v>276266.64</v>
      </c>
      <c r="K43" s="594">
        <f t="shared" si="1"/>
        <v>546058.81000000006</v>
      </c>
      <c r="L43" s="594">
        <f t="shared" si="1"/>
        <v>209128.92</v>
      </c>
      <c r="M43" s="594">
        <f t="shared" si="1"/>
        <v>406639.54</v>
      </c>
      <c r="N43" s="594">
        <f t="shared" si="1"/>
        <v>3753851.34</v>
      </c>
      <c r="O43" s="901">
        <f>SUM(O14:O42)</f>
        <v>12601135.579999998</v>
      </c>
    </row>
    <row r="44" spans="1:15">
      <c r="A44" s="8"/>
      <c r="H44" s="635"/>
      <c r="I44" s="635"/>
      <c r="J44" s="635"/>
      <c r="K44" s="635"/>
    </row>
    <row r="45" spans="1:15">
      <c r="O45" s="796">
        <f>O43-12601135.58</f>
        <v>0</v>
      </c>
    </row>
  </sheetData>
  <mergeCells count="15">
    <mergeCell ref="N12:N13"/>
    <mergeCell ref="O12:O13"/>
    <mergeCell ref="A12:A13"/>
    <mergeCell ref="H12:H13"/>
    <mergeCell ref="I12:I13"/>
    <mergeCell ref="J12:J13"/>
    <mergeCell ref="K12:K13"/>
    <mergeCell ref="L12:L13"/>
    <mergeCell ref="M12:M13"/>
    <mergeCell ref="B12:B13"/>
    <mergeCell ref="C12:C13"/>
    <mergeCell ref="D12:D13"/>
    <mergeCell ref="E12:E13"/>
    <mergeCell ref="F12:F13"/>
    <mergeCell ref="G12:G13"/>
  </mergeCells>
  <phoneticPr fontId="24" type="noConversion"/>
  <pageMargins left="0.7" right="0.7" top="0.75" bottom="0.75" header="0.3" footer="0.3"/>
  <pageSetup scale="54" orientation="landscape" r:id="rId1"/>
  <headerFooter>
    <oddHeader>&amp;R&amp;"Times New Roman,Regular"Schedule V-K-1
Page 1 of 1</oddHeader>
    <oddFooter>&amp;L&amp;"Times New Roman,Regular"
Sponsored by: Matthew Popp, Rebecca Beckham</oddFooter>
  </headerFooter>
  <ignoredErrors>
    <ignoredError sqref="B16:B18 B24 B33" numberStoredAsText="1"/>
  </ignoredError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2B82D-9E4D-4518-8145-B957F7CAE9D3}">
  <sheetPr>
    <tabColor rgb="FFCCFF99"/>
  </sheetPr>
  <dimension ref="A1:F43"/>
  <sheetViews>
    <sheetView view="pageLayout" topLeftCell="A23" zoomScaleNormal="110" zoomScaleSheetLayoutView="100" workbookViewId="0">
      <selection activeCell="C59" sqref="C59"/>
    </sheetView>
  </sheetViews>
  <sheetFormatPr defaultColWidth="9.140625" defaultRowHeight="11.25"/>
  <cols>
    <col min="1" max="1" width="9.140625" style="1"/>
    <col min="2" max="2" width="44.5703125" style="1" bestFit="1" customWidth="1"/>
    <col min="3" max="3" width="13.85546875" style="75" customWidth="1"/>
    <col min="4" max="6" width="24.42578125" style="1" customWidth="1"/>
    <col min="7" max="16384" width="9.140625" style="1"/>
  </cols>
  <sheetData>
    <row r="1" spans="1:6" ht="12" thickBot="1"/>
    <row r="2" spans="1:6">
      <c r="B2" s="637" t="s">
        <v>162</v>
      </c>
    </row>
    <row r="3" spans="1:6">
      <c r="B3" s="206" t="s">
        <v>579</v>
      </c>
    </row>
    <row r="4" spans="1:6">
      <c r="B4" s="203" t="s">
        <v>1288</v>
      </c>
    </row>
    <row r="5" spans="1:6">
      <c r="B5" s="203" t="str">
        <f>'I-A'!B6</f>
        <v>TEST YEAR ENDED SEPTEMBER 30, 2024</v>
      </c>
    </row>
    <row r="6" spans="1:6" ht="12" thickBot="1">
      <c r="B6" s="638" t="str">
        <f>'I-A'!B7</f>
        <v>DOCKET 57467</v>
      </c>
    </row>
    <row r="8" spans="1:6" ht="12" thickBot="1">
      <c r="D8" s="8">
        <v>1</v>
      </c>
      <c r="E8" s="8">
        <v>2</v>
      </c>
      <c r="F8" s="8">
        <v>3</v>
      </c>
    </row>
    <row r="9" spans="1:6" ht="12.75" customHeight="1">
      <c r="A9" s="1661" t="s">
        <v>1226</v>
      </c>
      <c r="B9" s="1693" t="s">
        <v>1289</v>
      </c>
      <c r="C9" s="1661" t="s">
        <v>1290</v>
      </c>
      <c r="D9" s="1661" t="s">
        <v>2088</v>
      </c>
      <c r="E9" s="1661" t="s">
        <v>2089</v>
      </c>
      <c r="F9" s="1661" t="s">
        <v>2090</v>
      </c>
    </row>
    <row r="10" spans="1:6" ht="13.5" customHeight="1" thickBot="1">
      <c r="A10" s="1662"/>
      <c r="B10" s="1694"/>
      <c r="C10" s="1662"/>
      <c r="D10" s="1662"/>
      <c r="E10" s="1662"/>
      <c r="F10" s="1662"/>
    </row>
    <row r="11" spans="1:6">
      <c r="A11" s="1302"/>
      <c r="B11" s="33"/>
      <c r="F11" s="531"/>
    </row>
    <row r="12" spans="1:6">
      <c r="A12" s="1302">
        <v>1</v>
      </c>
      <c r="B12" s="392" t="s">
        <v>1077</v>
      </c>
      <c r="D12" s="588"/>
      <c r="E12" s="588"/>
      <c r="F12" s="589"/>
    </row>
    <row r="13" spans="1:6">
      <c r="A13" s="1302">
        <v>2</v>
      </c>
      <c r="B13" s="33"/>
      <c r="C13" s="75">
        <f>'V-K-1'!B15</f>
        <v>560</v>
      </c>
      <c r="D13" s="588">
        <f>'V-K-1'!O15</f>
        <v>1109152.82</v>
      </c>
      <c r="E13" s="588">
        <v>0</v>
      </c>
      <c r="F13" s="589">
        <f t="shared" ref="F13:F39" si="0">SUM(D13:E13)</f>
        <v>1109152.82</v>
      </c>
    </row>
    <row r="14" spans="1:6">
      <c r="A14" s="1302">
        <v>3</v>
      </c>
      <c r="B14" s="33"/>
      <c r="C14" s="75" t="str">
        <f>'V-K-1'!B16</f>
        <v>561.2</v>
      </c>
      <c r="D14" s="588">
        <f>'V-K-1'!O16</f>
        <v>1310470.21</v>
      </c>
      <c r="E14" s="588">
        <v>0</v>
      </c>
      <c r="F14" s="589">
        <f t="shared" si="0"/>
        <v>1310470.21</v>
      </c>
    </row>
    <row r="15" spans="1:6">
      <c r="A15" s="1302">
        <v>4</v>
      </c>
      <c r="B15" s="33"/>
      <c r="C15" s="75" t="str">
        <f>'V-K-1'!B17</f>
        <v>561.5</v>
      </c>
      <c r="D15" s="588">
        <f>'V-K-1'!O17</f>
        <v>588132.79</v>
      </c>
      <c r="E15" s="588">
        <v>0</v>
      </c>
      <c r="F15" s="589">
        <f t="shared" si="0"/>
        <v>588132.79</v>
      </c>
    </row>
    <row r="16" spans="1:6">
      <c r="A16" s="1302">
        <v>5</v>
      </c>
      <c r="B16" s="33"/>
      <c r="C16" s="75" t="str">
        <f>'V-K-1'!B18</f>
        <v>561.7</v>
      </c>
      <c r="D16" s="588">
        <f>'V-K-1'!O18</f>
        <v>45021.279999999999</v>
      </c>
      <c r="E16" s="588">
        <v>0</v>
      </c>
      <c r="F16" s="589">
        <f t="shared" si="0"/>
        <v>45021.279999999999</v>
      </c>
    </row>
    <row r="17" spans="1:6">
      <c r="A17" s="1302">
        <v>6</v>
      </c>
      <c r="B17" s="33"/>
      <c r="C17" s="75">
        <f>'V-K-1'!B19</f>
        <v>562</v>
      </c>
      <c r="D17" s="588">
        <f>'V-K-1'!O19</f>
        <v>380682.27</v>
      </c>
      <c r="E17" s="588">
        <v>0</v>
      </c>
      <c r="F17" s="589">
        <f t="shared" si="0"/>
        <v>380682.27</v>
      </c>
    </row>
    <row r="18" spans="1:6">
      <c r="A18" s="1302">
        <v>7</v>
      </c>
      <c r="B18" s="33"/>
      <c r="C18" s="75">
        <f>'V-K-1'!B20</f>
        <v>563</v>
      </c>
      <c r="D18" s="588">
        <f>'V-K-1'!O20</f>
        <v>95053.72</v>
      </c>
      <c r="E18" s="588">
        <v>0</v>
      </c>
      <c r="F18" s="589">
        <f t="shared" si="0"/>
        <v>95053.72</v>
      </c>
    </row>
    <row r="19" spans="1:6">
      <c r="A19" s="1302">
        <v>8</v>
      </c>
      <c r="B19" s="33"/>
      <c r="C19" s="75">
        <f>'V-K-1'!B21</f>
        <v>566</v>
      </c>
      <c r="D19" s="588">
        <f>'V-K-1'!O21</f>
        <v>108405.66</v>
      </c>
      <c r="E19" s="588">
        <v>0</v>
      </c>
      <c r="F19" s="589">
        <f t="shared" si="0"/>
        <v>108405.66</v>
      </c>
    </row>
    <row r="20" spans="1:6">
      <c r="A20" s="1302">
        <v>9</v>
      </c>
      <c r="B20" s="33"/>
      <c r="C20" s="75">
        <f>'V-K-1'!B22</f>
        <v>568</v>
      </c>
      <c r="D20" s="588">
        <f>'V-K-1'!O22</f>
        <v>1158546.54</v>
      </c>
      <c r="E20" s="588">
        <v>0</v>
      </c>
      <c r="F20" s="589">
        <f t="shared" si="0"/>
        <v>1158546.54</v>
      </c>
    </row>
    <row r="21" spans="1:6">
      <c r="A21" s="1302">
        <v>10</v>
      </c>
      <c r="B21" s="33"/>
      <c r="C21" s="75">
        <f>'V-K-1'!B23</f>
        <v>569.1</v>
      </c>
      <c r="D21" s="588">
        <f>'V-K-1'!O23</f>
        <v>12131.61</v>
      </c>
      <c r="E21" s="588">
        <v>0</v>
      </c>
      <c r="F21" s="589">
        <f t="shared" si="0"/>
        <v>12131.61</v>
      </c>
    </row>
    <row r="22" spans="1:6">
      <c r="A22" s="1302">
        <v>11</v>
      </c>
      <c r="B22" s="33"/>
      <c r="C22" s="75" t="str">
        <f>'V-K-1'!B24</f>
        <v>569.2</v>
      </c>
      <c r="D22" s="588">
        <f>'V-K-1'!O24</f>
        <v>575910.04</v>
      </c>
      <c r="E22" s="588">
        <v>0</v>
      </c>
      <c r="F22" s="589">
        <f t="shared" si="0"/>
        <v>575910.04</v>
      </c>
    </row>
    <row r="23" spans="1:6">
      <c r="A23" s="1302">
        <v>12</v>
      </c>
      <c r="B23" s="33"/>
      <c r="C23" s="75">
        <f>'V-K-1'!B25</f>
        <v>570</v>
      </c>
      <c r="D23" s="588">
        <f>'V-K-1'!O25</f>
        <v>115736.85</v>
      </c>
      <c r="E23" s="588">
        <v>0</v>
      </c>
      <c r="F23" s="589">
        <f t="shared" si="0"/>
        <v>115736.85</v>
      </c>
    </row>
    <row r="24" spans="1:6">
      <c r="A24" s="1302">
        <v>13</v>
      </c>
      <c r="B24" s="33"/>
      <c r="C24" s="75">
        <f>'V-K-1'!B26</f>
        <v>571</v>
      </c>
      <c r="D24" s="588">
        <f>'V-K-1'!O26</f>
        <v>68978.42</v>
      </c>
      <c r="E24" s="588">
        <v>0</v>
      </c>
      <c r="F24" s="589">
        <f t="shared" si="0"/>
        <v>68978.42</v>
      </c>
    </row>
    <row r="25" spans="1:6">
      <c r="A25" s="1302">
        <v>14</v>
      </c>
      <c r="B25" s="33"/>
      <c r="C25" s="75">
        <f>'V-K-1'!B27</f>
        <v>573</v>
      </c>
      <c r="D25" s="588">
        <f>'V-K-1'!O27</f>
        <v>2533.91</v>
      </c>
      <c r="E25" s="588">
        <v>0</v>
      </c>
      <c r="F25" s="589">
        <f t="shared" si="0"/>
        <v>2533.91</v>
      </c>
    </row>
    <row r="26" spans="1:6">
      <c r="A26" s="1302">
        <v>15</v>
      </c>
      <c r="B26" s="33"/>
      <c r="C26" s="75">
        <f>'V-K-1'!B28</f>
        <v>920</v>
      </c>
      <c r="D26" s="588">
        <f>'V-K-1'!O28</f>
        <v>1881650.79</v>
      </c>
      <c r="E26" s="588">
        <v>0</v>
      </c>
      <c r="F26" s="589">
        <f t="shared" si="0"/>
        <v>1881650.79</v>
      </c>
    </row>
    <row r="27" spans="1:6">
      <c r="A27" s="1302">
        <v>16</v>
      </c>
      <c r="B27" s="33"/>
      <c r="C27" s="75">
        <f>'V-K-1'!B29</f>
        <v>921</v>
      </c>
      <c r="D27" s="588">
        <f>'V-K-1'!O29</f>
        <v>55946.85</v>
      </c>
      <c r="E27" s="588">
        <v>0</v>
      </c>
      <c r="F27" s="589">
        <f t="shared" si="0"/>
        <v>55946.85</v>
      </c>
    </row>
    <row r="28" spans="1:6">
      <c r="A28" s="1302">
        <v>17</v>
      </c>
      <c r="B28" s="33"/>
      <c r="C28" s="75">
        <f>'V-K-1'!B30</f>
        <v>923</v>
      </c>
      <c r="D28" s="588">
        <f>'V-K-1'!O30</f>
        <v>78310.149999999994</v>
      </c>
      <c r="E28" s="588">
        <v>0</v>
      </c>
      <c r="F28" s="589">
        <f t="shared" si="0"/>
        <v>78310.149999999994</v>
      </c>
    </row>
    <row r="29" spans="1:6">
      <c r="A29" s="1302">
        <v>18</v>
      </c>
      <c r="B29" s="33"/>
      <c r="C29" s="75">
        <f>'V-K-1'!B31</f>
        <v>924</v>
      </c>
      <c r="D29" s="588">
        <f>'V-K-1'!O31</f>
        <v>-1382</v>
      </c>
      <c r="E29" s="588">
        <v>0</v>
      </c>
      <c r="F29" s="589">
        <f t="shared" si="0"/>
        <v>-1382</v>
      </c>
    </row>
    <row r="30" spans="1:6">
      <c r="A30" s="1302">
        <v>19</v>
      </c>
      <c r="B30" s="33"/>
      <c r="C30" s="75">
        <f>'V-K-1'!B32</f>
        <v>926</v>
      </c>
      <c r="D30" s="588">
        <f>'V-K-1'!O32</f>
        <v>2269919.5700000003</v>
      </c>
      <c r="E30" s="588">
        <v>0</v>
      </c>
      <c r="F30" s="589">
        <f t="shared" si="0"/>
        <v>2269919.5700000003</v>
      </c>
    </row>
    <row r="31" spans="1:6">
      <c r="A31" s="1302">
        <v>20</v>
      </c>
      <c r="B31" s="33"/>
      <c r="C31" s="75" t="str">
        <f>'V-K-1'!B33</f>
        <v>930.2</v>
      </c>
      <c r="D31" s="588">
        <f>'V-K-1'!O33</f>
        <v>13427.3</v>
      </c>
      <c r="E31" s="588">
        <v>0</v>
      </c>
      <c r="F31" s="589">
        <f t="shared" si="0"/>
        <v>13427.3</v>
      </c>
    </row>
    <row r="32" spans="1:6">
      <c r="A32" s="1302">
        <v>21</v>
      </c>
      <c r="B32" s="33"/>
      <c r="C32" s="75">
        <f>'V-K-1'!B34</f>
        <v>107</v>
      </c>
      <c r="D32" s="588">
        <f>'V-K-1'!O34</f>
        <v>1428294</v>
      </c>
      <c r="E32" s="588">
        <v>0</v>
      </c>
      <c r="F32" s="589">
        <f t="shared" si="0"/>
        <v>1428294</v>
      </c>
    </row>
    <row r="33" spans="1:6">
      <c r="A33" s="1302">
        <v>22</v>
      </c>
      <c r="B33" s="33"/>
      <c r="C33" s="75">
        <f>'V-K-1'!B35</f>
        <v>154</v>
      </c>
      <c r="D33" s="588">
        <f>'V-K-1'!O35</f>
        <v>365.54</v>
      </c>
      <c r="E33" s="588">
        <v>0</v>
      </c>
      <c r="F33" s="589">
        <f t="shared" si="0"/>
        <v>365.54</v>
      </c>
    </row>
    <row r="34" spans="1:6">
      <c r="A34" s="1302">
        <v>23</v>
      </c>
      <c r="B34" s="33"/>
      <c r="C34" s="75">
        <f>'V-K-1'!B36</f>
        <v>165</v>
      </c>
      <c r="D34" s="588">
        <f>'V-K-1'!O36</f>
        <v>844053.58999999985</v>
      </c>
      <c r="E34" s="588"/>
      <c r="F34" s="589">
        <f t="shared" si="0"/>
        <v>844053.58999999985</v>
      </c>
    </row>
    <row r="35" spans="1:6">
      <c r="A35" s="1302">
        <v>24</v>
      </c>
      <c r="B35" s="33"/>
      <c r="C35" s="75">
        <f>'V-K-1'!B37</f>
        <v>186</v>
      </c>
      <c r="D35" s="588">
        <f>'V-K-1'!O37</f>
        <v>60337.02</v>
      </c>
      <c r="E35" s="588"/>
      <c r="F35" s="589">
        <f t="shared" si="0"/>
        <v>60337.02</v>
      </c>
    </row>
    <row r="36" spans="1:6">
      <c r="A36" s="1302">
        <v>25</v>
      </c>
      <c r="B36" s="33"/>
      <c r="C36" s="75">
        <f>'V-K-1'!B38</f>
        <v>408.1</v>
      </c>
      <c r="D36" s="588">
        <f>'V-K-1'!O38</f>
        <v>388405.2</v>
      </c>
      <c r="E36" s="588"/>
      <c r="F36" s="589">
        <f t="shared" si="0"/>
        <v>388405.2</v>
      </c>
    </row>
    <row r="37" spans="1:6">
      <c r="A37" s="1302">
        <v>26</v>
      </c>
      <c r="B37" s="33"/>
      <c r="C37" s="75">
        <f>'V-K-1'!B39</f>
        <v>427</v>
      </c>
      <c r="D37" s="588">
        <f>'V-K-1'!O39</f>
        <v>14040.73</v>
      </c>
      <c r="E37" s="588"/>
      <c r="F37" s="589">
        <f t="shared" si="0"/>
        <v>14040.73</v>
      </c>
    </row>
    <row r="38" spans="1:6">
      <c r="A38" s="1302">
        <v>27</v>
      </c>
      <c r="B38" s="33"/>
      <c r="C38" s="75">
        <f>'V-K-1'!B40</f>
        <v>431</v>
      </c>
      <c r="D38" s="588">
        <f>'V-K-1'!O40</f>
        <v>1220.93</v>
      </c>
      <c r="E38" s="588"/>
      <c r="F38" s="589">
        <f t="shared" si="0"/>
        <v>1220.93</v>
      </c>
    </row>
    <row r="39" spans="1:6">
      <c r="A39" s="1302">
        <v>28</v>
      </c>
      <c r="B39" s="33"/>
      <c r="C39" s="75">
        <v>143</v>
      </c>
      <c r="D39" s="588">
        <f>'V-K-1'!O41</f>
        <v>-4210.21</v>
      </c>
      <c r="E39" s="588"/>
      <c r="F39" s="589">
        <f t="shared" si="0"/>
        <v>-4210.21</v>
      </c>
    </row>
    <row r="40" spans="1:6">
      <c r="A40" s="1302">
        <v>29</v>
      </c>
      <c r="B40" s="33"/>
      <c r="D40" s="588"/>
      <c r="E40" s="588"/>
      <c r="F40" s="589"/>
    </row>
    <row r="41" spans="1:6" ht="12" thickBot="1">
      <c r="A41" s="1303">
        <v>30</v>
      </c>
      <c r="B41" s="640" t="s">
        <v>1292</v>
      </c>
      <c r="C41" s="628"/>
      <c r="D41" s="641">
        <f>SUM(D13:D40)</f>
        <v>12601135.579999998</v>
      </c>
      <c r="E41" s="641">
        <f>SUM(E13:E40)</f>
        <v>0</v>
      </c>
      <c r="F41" s="642">
        <f>SUM(F13:F40)</f>
        <v>12601135.579999998</v>
      </c>
    </row>
    <row r="42" spans="1:6">
      <c r="A42" s="8"/>
      <c r="D42" s="417"/>
      <c r="E42" s="417"/>
      <c r="F42" s="417"/>
    </row>
    <row r="43" spans="1:6">
      <c r="D43" s="643"/>
    </row>
  </sheetData>
  <mergeCells count="6">
    <mergeCell ref="F9:F10"/>
    <mergeCell ref="A9:A10"/>
    <mergeCell ref="B9:B10"/>
    <mergeCell ref="C9:C10"/>
    <mergeCell ref="D9:D10"/>
    <mergeCell ref="E9:E10"/>
  </mergeCells>
  <pageMargins left="0.7" right="0.7" top="0.75" bottom="0.75" header="0.3" footer="0.3"/>
  <pageSetup scale="88" orientation="landscape" r:id="rId1"/>
  <headerFooter>
    <oddHeader>&amp;R&amp;"Times New Roman,Regular"Schedule V-K-2
Page 1 of 1</oddHeader>
    <oddFooter>&amp;L&amp;"Times New Roman,Regular"Sponsored by: Matthew Popp, Rebecca Beckham</oddFooter>
  </headerFooter>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8255CC-D979-493D-837B-4DA1BEB12D61}">
  <sheetPr>
    <tabColor rgb="FFCCFF99"/>
  </sheetPr>
  <dimension ref="B1:B9"/>
  <sheetViews>
    <sheetView view="pageLayout" zoomScaleNormal="100" workbookViewId="0">
      <selection activeCell="C59" sqref="C59"/>
    </sheetView>
  </sheetViews>
  <sheetFormatPr defaultRowHeight="12.75"/>
  <cols>
    <col min="2" max="2" width="34.140625" bestFit="1" customWidth="1"/>
  </cols>
  <sheetData>
    <row r="1" spans="2:2" ht="13.5" thickBot="1"/>
    <row r="2" spans="2:2">
      <c r="B2" s="114" t="s">
        <v>162</v>
      </c>
    </row>
    <row r="3" spans="2:2">
      <c r="B3" s="206" t="s">
        <v>579</v>
      </c>
    </row>
    <row r="4" spans="2:2">
      <c r="B4" s="203" t="s">
        <v>1293</v>
      </c>
    </row>
    <row r="5" spans="2:2">
      <c r="B5" s="203" t="str">
        <f>'I-A'!B6</f>
        <v>TEST YEAR ENDED SEPTEMBER 30, 2024</v>
      </c>
    </row>
    <row r="6" spans="2:2" ht="13.5" thickBot="1">
      <c r="B6" s="116" t="str">
        <f>'I-A'!B7</f>
        <v>DOCKET 57467</v>
      </c>
    </row>
    <row r="9" spans="2:2">
      <c r="B9" s="205" t="s">
        <v>2194</v>
      </c>
    </row>
  </sheetData>
  <pageMargins left="0.7" right="0.7" top="0.75" bottom="0.75" header="0.3" footer="0.3"/>
  <pageSetup orientation="landscape" r:id="rId1"/>
  <headerFooter>
    <oddHeader>&amp;R&amp;"Times New Roman,Regular"Schedule V-K-3
Page 1 of 2</oddHeader>
    <oddFooter>&amp;L&amp;"Times New Roman,Regular"Sponsored by: Matthew Popp</oddFooter>
  </headerFooter>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5222C8-7D98-4A1F-B0B2-FB0AB948520E}">
  <sheetPr>
    <tabColor rgb="FFCCFF99"/>
  </sheetPr>
  <dimension ref="B1:B9"/>
  <sheetViews>
    <sheetView view="pageLayout" zoomScaleNormal="100" zoomScaleSheetLayoutView="100" workbookViewId="0">
      <selection activeCell="C59" sqref="C59"/>
    </sheetView>
  </sheetViews>
  <sheetFormatPr defaultRowHeight="12.75"/>
  <cols>
    <col min="2" max="2" width="34.140625" bestFit="1" customWidth="1"/>
  </cols>
  <sheetData>
    <row r="1" spans="2:2" ht="13.5" thickBot="1"/>
    <row r="2" spans="2:2">
      <c r="B2" s="114" t="s">
        <v>162</v>
      </c>
    </row>
    <row r="3" spans="2:2">
      <c r="B3" s="206" t="s">
        <v>579</v>
      </c>
    </row>
    <row r="4" spans="2:2">
      <c r="B4" s="203" t="s">
        <v>1294</v>
      </c>
    </row>
    <row r="5" spans="2:2">
      <c r="B5" s="203" t="str">
        <f>'I-A'!B6</f>
        <v>TEST YEAR ENDED SEPTEMBER 30, 2024</v>
      </c>
    </row>
    <row r="6" spans="2:2" ht="13.5" thickBot="1">
      <c r="B6" s="116" t="str">
        <f>'I-A'!B7</f>
        <v>DOCKET 57467</v>
      </c>
    </row>
    <row r="9" spans="2:2">
      <c r="B9" s="205" t="s">
        <v>1295</v>
      </c>
    </row>
  </sheetData>
  <pageMargins left="0.7" right="0.7" top="0.75" bottom="0.75" header="0.3" footer="0.3"/>
  <pageSetup orientation="landscape" r:id="rId1"/>
  <headerFooter>
    <oddHeader xml:space="preserve">&amp;R&amp;"Times New Roman,Regular"Schedule V-K-4
Page 1 of 3 </oddHeader>
    <oddFooter>&amp;L&amp;"Times New Roman,Regular"Sponsored by: Matthew Popp</oddFooter>
  </headerFooter>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F6F52-3A86-4F32-AAA4-B20608F1387F}">
  <sheetPr>
    <tabColor rgb="FFCCFF99"/>
  </sheetPr>
  <dimension ref="A1:E42"/>
  <sheetViews>
    <sheetView view="pageLayout" topLeftCell="A3" zoomScaleNormal="100" zoomScaleSheetLayoutView="100" workbookViewId="0">
      <selection activeCell="C59" sqref="C59"/>
    </sheetView>
  </sheetViews>
  <sheetFormatPr defaultColWidth="9.140625" defaultRowHeight="12.75"/>
  <cols>
    <col min="1" max="1" width="9.140625" style="452"/>
    <col min="2" max="2" width="53.140625" style="205" customWidth="1"/>
    <col min="3" max="3" width="58.85546875" style="205" customWidth="1"/>
    <col min="4" max="5" width="19" style="205" customWidth="1"/>
    <col min="6" max="8" width="9.140625" style="205"/>
    <col min="9" max="9" width="14.140625" style="205" bestFit="1" customWidth="1"/>
    <col min="10" max="10" width="34.85546875" style="205" customWidth="1"/>
    <col min="11" max="16384" width="9.140625" style="205"/>
  </cols>
  <sheetData>
    <row r="1" spans="1:5" ht="13.5" thickBot="1"/>
    <row r="2" spans="1:5">
      <c r="B2" s="637" t="s">
        <v>162</v>
      </c>
    </row>
    <row r="3" spans="1:5">
      <c r="B3" s="206" t="s">
        <v>579</v>
      </c>
    </row>
    <row r="4" spans="1:5">
      <c r="B4" s="203" t="s">
        <v>1732</v>
      </c>
    </row>
    <row r="5" spans="1:5">
      <c r="B5" s="203" t="str">
        <f>'I-A'!B6</f>
        <v>TEST YEAR ENDED SEPTEMBER 30, 2024</v>
      </c>
    </row>
    <row r="6" spans="1:5" ht="13.5" thickBot="1">
      <c r="B6" s="638" t="str">
        <f>'I-A'!B7</f>
        <v>DOCKET 57467</v>
      </c>
    </row>
    <row r="9" spans="1:5">
      <c r="B9" s="792" t="s">
        <v>2156</v>
      </c>
    </row>
    <row r="11" spans="1:5" s="452" customFormat="1" ht="13.5" thickBot="1">
      <c r="D11" s="452">
        <v>1</v>
      </c>
      <c r="E11" s="452">
        <v>2</v>
      </c>
    </row>
    <row r="12" spans="1:5" s="1041" customFormat="1" ht="13.5" thickBot="1">
      <c r="A12" s="1184" t="s">
        <v>1226</v>
      </c>
      <c r="B12" s="1193" t="s">
        <v>1728</v>
      </c>
      <c r="C12" s="1193" t="s">
        <v>1729</v>
      </c>
      <c r="D12" s="1193" t="s">
        <v>1297</v>
      </c>
      <c r="E12" s="1185" t="s">
        <v>12</v>
      </c>
    </row>
    <row r="13" spans="1:5">
      <c r="A13" s="1114"/>
      <c r="B13" s="1186"/>
      <c r="C13" s="1187"/>
      <c r="D13" s="1188"/>
      <c r="E13" s="1189"/>
    </row>
    <row r="14" spans="1:5">
      <c r="A14" s="1114">
        <v>1</v>
      </c>
      <c r="B14" s="1114" t="s">
        <v>1680</v>
      </c>
      <c r="C14" s="205" t="s">
        <v>1715</v>
      </c>
      <c r="D14" s="463">
        <v>318520.85999999975</v>
      </c>
      <c r="E14" s="585">
        <f t="shared" ref="E14:E27" si="0">D14</f>
        <v>318520.85999999975</v>
      </c>
    </row>
    <row r="15" spans="1:5">
      <c r="A15" s="1114">
        <v>2</v>
      </c>
      <c r="B15" s="1114" t="s">
        <v>1716</v>
      </c>
      <c r="C15" s="205" t="s">
        <v>1646</v>
      </c>
      <c r="D15" s="463">
        <v>271066.2300000001</v>
      </c>
      <c r="E15" s="585">
        <f t="shared" si="0"/>
        <v>271066.2300000001</v>
      </c>
    </row>
    <row r="16" spans="1:5">
      <c r="A16" s="1114">
        <v>3</v>
      </c>
      <c r="B16" s="1114" t="s">
        <v>1721</v>
      </c>
      <c r="C16" s="205" t="s">
        <v>1647</v>
      </c>
      <c r="D16" s="463">
        <v>141350.03</v>
      </c>
      <c r="E16" s="585">
        <f>D16</f>
        <v>141350.03</v>
      </c>
    </row>
    <row r="17" spans="1:5">
      <c r="A17" s="1114">
        <v>4</v>
      </c>
      <c r="B17" s="1114" t="s">
        <v>1720</v>
      </c>
      <c r="C17" s="205" t="s">
        <v>1648</v>
      </c>
      <c r="D17" s="463">
        <v>142616.65</v>
      </c>
      <c r="E17" s="585">
        <f>D17</f>
        <v>142616.65</v>
      </c>
    </row>
    <row r="18" spans="1:5">
      <c r="A18" s="1114">
        <v>5</v>
      </c>
      <c r="B18" s="1114" t="s">
        <v>1717</v>
      </c>
      <c r="C18" s="205" t="s">
        <v>1649</v>
      </c>
      <c r="D18" s="463">
        <v>148835.57999999999</v>
      </c>
      <c r="E18" s="585">
        <f>D18</f>
        <v>148835.57999999999</v>
      </c>
    </row>
    <row r="19" spans="1:5">
      <c r="A19" s="1114">
        <v>6</v>
      </c>
      <c r="B19" s="1114" t="s">
        <v>1730</v>
      </c>
      <c r="C19" s="205" t="s">
        <v>1650</v>
      </c>
      <c r="D19" s="463">
        <v>11709.979999999998</v>
      </c>
      <c r="E19" s="585">
        <f>D19</f>
        <v>11709.979999999998</v>
      </c>
    </row>
    <row r="20" spans="1:5">
      <c r="A20" s="1114">
        <v>7</v>
      </c>
      <c r="B20" s="1114" t="s">
        <v>1724</v>
      </c>
      <c r="C20" s="205" t="s">
        <v>1651</v>
      </c>
      <c r="D20" s="463">
        <v>38873.62000000001</v>
      </c>
      <c r="E20" s="585">
        <f>D20</f>
        <v>38873.62000000001</v>
      </c>
    </row>
    <row r="21" spans="1:5">
      <c r="A21" s="1114">
        <v>8</v>
      </c>
      <c r="B21" s="1114" t="s">
        <v>1718</v>
      </c>
      <c r="C21" s="205" t="s">
        <v>1719</v>
      </c>
      <c r="D21" s="463">
        <v>145501.15</v>
      </c>
      <c r="E21" s="585">
        <f t="shared" si="0"/>
        <v>145501.15</v>
      </c>
    </row>
    <row r="22" spans="1:5">
      <c r="A22" s="1114">
        <v>9</v>
      </c>
      <c r="B22" s="1114" t="s">
        <v>1722</v>
      </c>
      <c r="C22" s="205" t="s">
        <v>1644</v>
      </c>
      <c r="D22" s="463">
        <v>106652.03999999998</v>
      </c>
      <c r="E22" s="585">
        <f t="shared" si="0"/>
        <v>106652.03999999998</v>
      </c>
    </row>
    <row r="23" spans="1:5">
      <c r="A23" s="1114">
        <v>10</v>
      </c>
      <c r="B23" s="1114" t="s">
        <v>1723</v>
      </c>
      <c r="C23" s="205" t="s">
        <v>1653</v>
      </c>
      <c r="D23" s="463">
        <v>69561.370000000024</v>
      </c>
      <c r="E23" s="585">
        <f t="shared" si="0"/>
        <v>69561.370000000024</v>
      </c>
    </row>
    <row r="24" spans="1:5">
      <c r="A24" s="1114">
        <v>11</v>
      </c>
      <c r="B24" s="1114" t="s">
        <v>1725</v>
      </c>
      <c r="C24" s="205" t="s">
        <v>1645</v>
      </c>
      <c r="D24" s="463">
        <v>26477.360000000001</v>
      </c>
      <c r="E24" s="585">
        <f t="shared" si="0"/>
        <v>26477.360000000001</v>
      </c>
    </row>
    <row r="25" spans="1:5">
      <c r="A25" s="1114">
        <v>12</v>
      </c>
      <c r="B25" s="1114" t="s">
        <v>1726</v>
      </c>
      <c r="C25" s="205" t="s">
        <v>1654</v>
      </c>
      <c r="D25" s="463">
        <v>22652.71</v>
      </c>
      <c r="E25" s="585">
        <f t="shared" si="0"/>
        <v>22652.71</v>
      </c>
    </row>
    <row r="26" spans="1:5">
      <c r="A26" s="1114">
        <v>13</v>
      </c>
      <c r="B26" s="1114" t="s">
        <v>1727</v>
      </c>
      <c r="C26" s="205" t="s">
        <v>1652</v>
      </c>
      <c r="D26" s="463">
        <v>20976.770000000004</v>
      </c>
      <c r="E26" s="585">
        <f t="shared" si="0"/>
        <v>20976.770000000004</v>
      </c>
    </row>
    <row r="27" spans="1:5">
      <c r="A27" s="1114">
        <v>14</v>
      </c>
      <c r="B27" s="1114"/>
      <c r="C27" s="205" t="s">
        <v>1840</v>
      </c>
      <c r="D27" s="848">
        <v>66313</v>
      </c>
      <c r="E27" s="585">
        <f t="shared" si="0"/>
        <v>66313</v>
      </c>
    </row>
    <row r="28" spans="1:5">
      <c r="A28" s="1114">
        <v>15</v>
      </c>
      <c r="B28" s="584"/>
      <c r="D28" s="463"/>
      <c r="E28" s="585"/>
    </row>
    <row r="29" spans="1:5">
      <c r="A29" s="1114">
        <v>16</v>
      </c>
      <c r="B29" s="584"/>
      <c r="D29" s="463"/>
      <c r="E29" s="585"/>
    </row>
    <row r="30" spans="1:5">
      <c r="A30" s="1114">
        <v>17</v>
      </c>
      <c r="B30" s="1130"/>
      <c r="C30" s="1190" t="s">
        <v>12</v>
      </c>
      <c r="D30" s="1191">
        <f>SUM(D14:D29)</f>
        <v>1531107.35</v>
      </c>
      <c r="E30" s="1192">
        <f>SUM(E14:E29)</f>
        <v>1531107.35</v>
      </c>
    </row>
    <row r="31" spans="1:5">
      <c r="A31" s="1114">
        <v>18</v>
      </c>
      <c r="B31" s="584"/>
      <c r="D31" s="463"/>
      <c r="E31" s="585"/>
    </row>
    <row r="32" spans="1:5">
      <c r="A32" s="1114">
        <v>19</v>
      </c>
      <c r="B32" s="1130" t="s">
        <v>1837</v>
      </c>
      <c r="E32" s="639"/>
    </row>
    <row r="33" spans="1:5">
      <c r="A33" s="1114">
        <v>20</v>
      </c>
      <c r="B33" s="1695" t="s">
        <v>1838</v>
      </c>
      <c r="C33" s="1696"/>
      <c r="D33" s="1696"/>
      <c r="E33" s="1697"/>
    </row>
    <row r="34" spans="1:5">
      <c r="A34" s="1114">
        <v>21</v>
      </c>
      <c r="B34" s="1695"/>
      <c r="C34" s="1696"/>
      <c r="D34" s="1696"/>
      <c r="E34" s="1697"/>
    </row>
    <row r="35" spans="1:5">
      <c r="A35" s="1114">
        <v>22</v>
      </c>
      <c r="B35" s="584"/>
      <c r="E35" s="639"/>
    </row>
    <row r="36" spans="1:5" ht="12.75" customHeight="1">
      <c r="A36" s="1114">
        <v>23</v>
      </c>
      <c r="B36" s="1698" t="s">
        <v>1839</v>
      </c>
      <c r="C36" s="1699"/>
      <c r="D36" s="1699"/>
      <c r="E36" s="1700"/>
    </row>
    <row r="37" spans="1:5">
      <c r="A37" s="1114">
        <v>24</v>
      </c>
      <c r="B37" s="1698"/>
      <c r="C37" s="1699"/>
      <c r="D37" s="1699"/>
      <c r="E37" s="1700"/>
    </row>
    <row r="38" spans="1:5">
      <c r="A38" s="1114">
        <v>25</v>
      </c>
      <c r="B38" s="584"/>
      <c r="E38" s="639"/>
    </row>
    <row r="39" spans="1:5" ht="12.75" customHeight="1">
      <c r="A39" s="1114">
        <v>26</v>
      </c>
      <c r="B39" s="1701" t="s">
        <v>1841</v>
      </c>
      <c r="C39" s="1628"/>
      <c r="D39" s="1628"/>
      <c r="E39" s="1702"/>
    </row>
    <row r="40" spans="1:5">
      <c r="A40" s="1114">
        <v>27</v>
      </c>
      <c r="B40" s="1701"/>
      <c r="C40" s="1628"/>
      <c r="D40" s="1628"/>
      <c r="E40" s="1702"/>
    </row>
    <row r="41" spans="1:5">
      <c r="A41" s="1114">
        <v>28</v>
      </c>
      <c r="B41" s="1701"/>
      <c r="C41" s="1628"/>
      <c r="D41" s="1628"/>
      <c r="E41" s="1702"/>
    </row>
    <row r="42" spans="1:5" ht="13.5" thickBot="1">
      <c r="A42" s="645">
        <v>29</v>
      </c>
      <c r="B42" s="1703"/>
      <c r="C42" s="1704"/>
      <c r="D42" s="1704"/>
      <c r="E42" s="1705"/>
    </row>
  </sheetData>
  <sortState xmlns:xlrd2="http://schemas.microsoft.com/office/spreadsheetml/2017/richdata2" ref="C14:E28">
    <sortCondition descending="1" ref="D14:D28"/>
  </sortState>
  <mergeCells count="3">
    <mergeCell ref="B33:E34"/>
    <mergeCell ref="B36:E37"/>
    <mergeCell ref="B39:E42"/>
  </mergeCells>
  <pageMargins left="0.7" right="0.7" top="0.75" bottom="0.75" header="0.3" footer="0.3"/>
  <pageSetup scale="78" orientation="landscape" r:id="rId1"/>
  <headerFooter>
    <oddHeader>&amp;R&amp;"Times New Roman,Regular"Schedule V-K-5
Page 1 of 1</oddHeader>
    <oddFooter>&amp;L&amp;"Times New Roman,Regular"Sponsored by: Matthew Popp, Rebecca Beckham</oddFooter>
  </headerFooter>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D6C0F7-6867-4BE5-A98F-D97BF9DD3FA5}">
  <sheetPr>
    <tabColor rgb="FFCCFF99"/>
  </sheetPr>
  <dimension ref="A1:D17"/>
  <sheetViews>
    <sheetView view="pageLayout" zoomScaleNormal="100" zoomScaleSheetLayoutView="100" workbookViewId="0">
      <selection activeCell="C59" sqref="C59"/>
    </sheetView>
  </sheetViews>
  <sheetFormatPr defaultColWidth="9.140625" defaultRowHeight="12.75"/>
  <cols>
    <col min="1" max="1" width="9.140625" style="452"/>
    <col min="2" max="2" width="44.5703125" style="205" customWidth="1"/>
    <col min="3" max="3" width="39.140625" style="205" customWidth="1"/>
    <col min="4" max="4" width="34.140625" style="205" customWidth="1"/>
    <col min="5" max="16384" width="9.140625" style="205"/>
  </cols>
  <sheetData>
    <row r="1" spans="1:4" ht="13.5" thickBot="1"/>
    <row r="2" spans="1:4">
      <c r="B2" s="637" t="s">
        <v>162</v>
      </c>
    </row>
    <row r="3" spans="1:4">
      <c r="B3" s="206" t="s">
        <v>579</v>
      </c>
    </row>
    <row r="4" spans="1:4">
      <c r="B4" s="203" t="s">
        <v>1298</v>
      </c>
    </row>
    <row r="5" spans="1:4">
      <c r="B5" s="203" t="str">
        <f>'I-A'!B6</f>
        <v>TEST YEAR ENDED SEPTEMBER 30, 2024</v>
      </c>
    </row>
    <row r="6" spans="1:4" ht="13.5" thickBot="1">
      <c r="B6" s="638" t="str">
        <f>'I-A'!B7</f>
        <v>DOCKET 57467</v>
      </c>
    </row>
    <row r="9" spans="1:4" s="452" customFormat="1" ht="13.5" thickBot="1">
      <c r="C9" s="452">
        <v>1</v>
      </c>
      <c r="D9" s="452">
        <v>2</v>
      </c>
    </row>
    <row r="10" spans="1:4" s="1041" customFormat="1" ht="13.5" thickBot="1">
      <c r="A10" s="1193" t="s">
        <v>1226</v>
      </c>
      <c r="B10" s="1193" t="s">
        <v>1</v>
      </c>
      <c r="C10" s="1193" t="s">
        <v>292</v>
      </c>
      <c r="D10" s="1185" t="s">
        <v>1059</v>
      </c>
    </row>
    <row r="11" spans="1:4">
      <c r="A11" s="644"/>
      <c r="B11" s="584"/>
      <c r="D11" s="585"/>
    </row>
    <row r="12" spans="1:4">
      <c r="A12" s="644">
        <v>1</v>
      </c>
      <c r="B12" s="1130" t="s">
        <v>1077</v>
      </c>
      <c r="D12" s="585"/>
    </row>
    <row r="13" spans="1:4">
      <c r="A13" s="644">
        <v>2</v>
      </c>
      <c r="B13" s="1076" t="s">
        <v>1299</v>
      </c>
      <c r="C13" s="463">
        <f>'V-K-2'!D41</f>
        <v>12601135.579999998</v>
      </c>
      <c r="D13" s="585"/>
    </row>
    <row r="14" spans="1:4">
      <c r="A14" s="644">
        <v>3</v>
      </c>
      <c r="B14" s="1076" t="s">
        <v>1300</v>
      </c>
      <c r="C14" s="463">
        <f>'V-K-2'!E41</f>
        <v>0</v>
      </c>
      <c r="D14" s="585"/>
    </row>
    <row r="15" spans="1:4" ht="13.5" thickBot="1">
      <c r="A15" s="644">
        <v>4</v>
      </c>
      <c r="B15" s="1076" t="s">
        <v>1301</v>
      </c>
      <c r="C15" s="1194">
        <f>SUM(C13:C14)</f>
        <v>12601135.579999998</v>
      </c>
      <c r="D15" s="585"/>
    </row>
    <row r="16" spans="1:4" ht="14.25" thickTop="1" thickBot="1">
      <c r="A16" s="645">
        <v>5</v>
      </c>
      <c r="B16" s="681"/>
      <c r="C16" s="804"/>
      <c r="D16" s="1195"/>
    </row>
    <row r="17" spans="4:4">
      <c r="D17" s="462"/>
    </row>
  </sheetData>
  <pageMargins left="0.7" right="0.7" top="0.75" bottom="0.75" header="0.3" footer="0.3"/>
  <pageSetup scale="98" orientation="landscape" r:id="rId1"/>
  <headerFooter>
    <oddHeader>&amp;R&amp;"Times New Roman,Regular"Schedule V-K-6
Page 1 of 1</oddHeader>
    <oddFooter>&amp;L&amp;"Times New Roman,Regular"Sponsored by: Matthew Popp, Rebecca Beckham</oddFooter>
  </headerFooter>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3E16A7-3FAF-41DD-8F7A-4A055A2386A7}">
  <sheetPr>
    <tabColor rgb="FFCCFF99"/>
  </sheetPr>
  <dimension ref="B1:B9"/>
  <sheetViews>
    <sheetView view="pageLayout" zoomScaleNormal="100" zoomScaleSheetLayoutView="100" workbookViewId="0">
      <selection activeCell="C59" sqref="C59"/>
    </sheetView>
  </sheetViews>
  <sheetFormatPr defaultRowHeight="12.75"/>
  <cols>
    <col min="2" max="2" width="41.42578125" customWidth="1"/>
  </cols>
  <sheetData>
    <row r="1" spans="2:2" ht="13.5" thickBot="1"/>
    <row r="2" spans="2:2">
      <c r="B2" s="114" t="s">
        <v>162</v>
      </c>
    </row>
    <row r="3" spans="2:2">
      <c r="B3" s="206" t="s">
        <v>579</v>
      </c>
    </row>
    <row r="4" spans="2:2">
      <c r="B4" s="203" t="s">
        <v>1302</v>
      </c>
    </row>
    <row r="5" spans="2:2">
      <c r="B5" s="203" t="str">
        <f>'I-A'!B6</f>
        <v>TEST YEAR ENDED SEPTEMBER 30, 2024</v>
      </c>
    </row>
    <row r="6" spans="2:2" ht="13.5" thickBot="1">
      <c r="B6" s="116" t="str">
        <f>'I-A'!B7</f>
        <v>DOCKET 57467</v>
      </c>
    </row>
    <row r="9" spans="2:2">
      <c r="B9" s="205" t="s">
        <v>1303</v>
      </c>
    </row>
  </sheetData>
  <pageMargins left="0.7" right="0.7" top="0.75" bottom="0.75" header="0.3" footer="0.3"/>
  <pageSetup orientation="landscape" r:id="rId1"/>
  <headerFooter>
    <oddHeader>&amp;R&amp;"Times New Roman,Regular"Schedule V-K-7
Page 1 of 5</oddHeader>
    <oddFooter>&amp;L&amp;"Times New Roman,Regular"Sponsored by: Matthew Popp, Rebecca Beckham</oddFooter>
  </headerFooter>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29C1F9-AC99-4AB4-B223-EA3707EBFB9B}">
  <sheetPr>
    <tabColor rgb="FFCCFF99"/>
    <pageSetUpPr fitToPage="1"/>
  </sheetPr>
  <dimension ref="A1:E27"/>
  <sheetViews>
    <sheetView view="pageLayout" zoomScaleNormal="100" zoomScaleSheetLayoutView="100" workbookViewId="0">
      <selection activeCell="C59" sqref="C59"/>
    </sheetView>
  </sheetViews>
  <sheetFormatPr defaultColWidth="9.140625" defaultRowHeight="12.75"/>
  <cols>
    <col min="1" max="1" width="9.140625" style="205"/>
    <col min="2" max="2" width="41.42578125" style="205" customWidth="1"/>
    <col min="3" max="5" width="11.140625" style="205" bestFit="1" customWidth="1"/>
    <col min="6" max="6" width="15.85546875" style="205" customWidth="1"/>
    <col min="7" max="16384" width="9.140625" style="205"/>
  </cols>
  <sheetData>
    <row r="1" spans="1:5" ht="13.5" thickBot="1"/>
    <row r="2" spans="1:5">
      <c r="B2" s="646" t="s">
        <v>162</v>
      </c>
    </row>
    <row r="3" spans="1:5">
      <c r="B3" s="647" t="s">
        <v>579</v>
      </c>
    </row>
    <row r="4" spans="1:5">
      <c r="B4" s="648" t="s">
        <v>1304</v>
      </c>
    </row>
    <row r="5" spans="1:5">
      <c r="B5" s="648" t="str">
        <f>'I-A'!B6</f>
        <v>TEST YEAR ENDED SEPTEMBER 30, 2024</v>
      </c>
    </row>
    <row r="6" spans="1:5" ht="13.5" thickBot="1">
      <c r="B6" s="649" t="str">
        <f>'I-A'!B7</f>
        <v>DOCKET 57467</v>
      </c>
    </row>
    <row r="9" spans="1:5">
      <c r="B9" s="205" t="s">
        <v>1931</v>
      </c>
    </row>
    <row r="11" spans="1:5" s="452" customFormat="1" ht="13.5" thickBot="1">
      <c r="C11" s="452">
        <v>1</v>
      </c>
      <c r="D11" s="452">
        <v>2</v>
      </c>
      <c r="E11" s="452">
        <v>3</v>
      </c>
    </row>
    <row r="12" spans="1:5" s="1041" customFormat="1">
      <c r="A12" s="1706" t="s">
        <v>1226</v>
      </c>
      <c r="B12" s="1706" t="s">
        <v>536</v>
      </c>
      <c r="C12" s="1706">
        <v>146</v>
      </c>
      <c r="D12" s="1706">
        <v>454</v>
      </c>
      <c r="E12" s="1706" t="s">
        <v>12</v>
      </c>
    </row>
    <row r="13" spans="1:5" s="1041" customFormat="1" ht="13.5" thickBot="1">
      <c r="A13" s="1707"/>
      <c r="B13" s="1707"/>
      <c r="C13" s="1707"/>
      <c r="D13" s="1707"/>
      <c r="E13" s="1707"/>
    </row>
    <row r="14" spans="1:5">
      <c r="A14" s="644"/>
      <c r="B14" s="584"/>
      <c r="E14" s="639"/>
    </row>
    <row r="15" spans="1:5">
      <c r="A15" s="644">
        <v>1</v>
      </c>
      <c r="B15" s="584" t="s">
        <v>1807</v>
      </c>
      <c r="C15" s="463">
        <v>0</v>
      </c>
      <c r="D15" s="463">
        <f>-'ATTACH-Test Year TB'!R161</f>
        <v>1444787.19</v>
      </c>
      <c r="E15" s="585">
        <f>SUM(C15:D15)</f>
        <v>1444787.19</v>
      </c>
    </row>
    <row r="16" spans="1:5">
      <c r="A16" s="644">
        <v>2</v>
      </c>
      <c r="B16" s="584" t="s">
        <v>1808</v>
      </c>
      <c r="C16" s="463">
        <v>81383.429999999993</v>
      </c>
      <c r="D16" s="463">
        <v>0</v>
      </c>
      <c r="E16" s="585">
        <f t="shared" ref="E16" si="0">SUM(C16:D16)</f>
        <v>81383.429999999993</v>
      </c>
    </row>
    <row r="17" spans="1:5">
      <c r="A17" s="644">
        <v>3</v>
      </c>
      <c r="B17" s="584"/>
      <c r="C17" s="463"/>
      <c r="D17" s="463"/>
      <c r="E17" s="585"/>
    </row>
    <row r="18" spans="1:5">
      <c r="A18" s="644">
        <v>4</v>
      </c>
      <c r="B18" s="584"/>
      <c r="C18" s="463"/>
      <c r="D18" s="463"/>
      <c r="E18" s="585"/>
    </row>
    <row r="19" spans="1:5">
      <c r="A19" s="644">
        <v>5</v>
      </c>
      <c r="B19" s="584"/>
      <c r="C19" s="463"/>
      <c r="D19" s="463"/>
      <c r="E19" s="585"/>
    </row>
    <row r="20" spans="1:5">
      <c r="A20" s="644">
        <v>6</v>
      </c>
      <c r="B20" s="584"/>
      <c r="C20" s="463"/>
      <c r="D20" s="463"/>
      <c r="E20" s="585"/>
    </row>
    <row r="21" spans="1:5">
      <c r="A21" s="644">
        <v>7</v>
      </c>
      <c r="B21" s="584"/>
      <c r="C21" s="463"/>
      <c r="D21" s="463"/>
      <c r="E21" s="585"/>
    </row>
    <row r="22" spans="1:5">
      <c r="A22" s="644">
        <v>8</v>
      </c>
      <c r="B22" s="584"/>
      <c r="C22" s="463"/>
      <c r="D22" s="463"/>
      <c r="E22" s="585"/>
    </row>
    <row r="23" spans="1:5">
      <c r="A23" s="644">
        <v>9</v>
      </c>
      <c r="B23" s="584"/>
      <c r="C23" s="463"/>
      <c r="D23" s="463"/>
      <c r="E23" s="585"/>
    </row>
    <row r="24" spans="1:5">
      <c r="A24" s="644">
        <v>10</v>
      </c>
      <c r="B24" s="584"/>
      <c r="C24" s="463"/>
      <c r="D24" s="463"/>
      <c r="E24" s="585"/>
    </row>
    <row r="25" spans="1:5">
      <c r="A25" s="644">
        <v>11</v>
      </c>
      <c r="B25" s="584"/>
      <c r="C25" s="463"/>
      <c r="D25" s="463"/>
      <c r="E25" s="585"/>
    </row>
    <row r="26" spans="1:5" ht="13.5" thickBot="1">
      <c r="A26" s="644">
        <v>12</v>
      </c>
      <c r="B26" s="584"/>
      <c r="C26" s="463"/>
      <c r="D26" s="463"/>
      <c r="E26" s="585"/>
    </row>
    <row r="27" spans="1:5" ht="13.5" thickBot="1">
      <c r="A27" s="645">
        <v>13</v>
      </c>
      <c r="B27" s="623" t="s">
        <v>5</v>
      </c>
      <c r="C27" s="586">
        <f>SUM(C15:C26)</f>
        <v>81383.429999999993</v>
      </c>
      <c r="D27" s="586">
        <f t="shared" ref="D27:E27" si="1">SUM(D15:D26)</f>
        <v>1444787.19</v>
      </c>
      <c r="E27" s="587">
        <f t="shared" si="1"/>
        <v>1526170.6199999999</v>
      </c>
    </row>
  </sheetData>
  <mergeCells count="5">
    <mergeCell ref="B12:B13"/>
    <mergeCell ref="C12:C13"/>
    <mergeCell ref="D12:D13"/>
    <mergeCell ref="E12:E13"/>
    <mergeCell ref="A12:A13"/>
  </mergeCells>
  <pageMargins left="0.7" right="0.7" top="0.75" bottom="0.75" header="0.3" footer="0.3"/>
  <pageSetup orientation="landscape" r:id="rId1"/>
  <headerFooter>
    <oddHeader>&amp;R&amp;"Times New Roman,Regular"Schedule V-K-8
Page 1 of 1</oddHeader>
    <oddFooter>&amp;L&amp;"Times New Roman,Regular"Sponsored by: Matthew Popp, Rebecca Beckham</oddFooter>
  </headerFooter>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F47182-42CC-455D-8F1F-71B18F273F4F}">
  <sheetPr>
    <tabColor rgb="FFCCFF99"/>
  </sheetPr>
  <dimension ref="B1:B11"/>
  <sheetViews>
    <sheetView view="pageLayout" zoomScaleNormal="100" zoomScaleSheetLayoutView="100" workbookViewId="0">
      <selection activeCell="C59" sqref="C59"/>
    </sheetView>
  </sheetViews>
  <sheetFormatPr defaultRowHeight="12.75"/>
  <cols>
    <col min="1" max="1" width="4.85546875" customWidth="1"/>
    <col min="2" max="2" width="41.42578125" customWidth="1"/>
    <col min="6" max="6" width="14.42578125" customWidth="1"/>
    <col min="7" max="7" width="16.5703125" customWidth="1"/>
  </cols>
  <sheetData>
    <row r="1" spans="2:2" ht="13.5" thickBot="1"/>
    <row r="2" spans="2:2">
      <c r="B2" s="114" t="s">
        <v>162</v>
      </c>
    </row>
    <row r="3" spans="2:2">
      <c r="B3" s="206" t="s">
        <v>579</v>
      </c>
    </row>
    <row r="4" spans="2:2">
      <c r="B4" s="203" t="s">
        <v>1305</v>
      </c>
    </row>
    <row r="5" spans="2:2">
      <c r="B5" s="203" t="str">
        <f>'I-A'!B6</f>
        <v>TEST YEAR ENDED SEPTEMBER 30, 2024</v>
      </c>
    </row>
    <row r="6" spans="2:2" ht="13.5" thickBot="1">
      <c r="B6" s="116" t="str">
        <f>'I-A'!B7</f>
        <v>DOCKET 57467</v>
      </c>
    </row>
    <row r="11" spans="2:2">
      <c r="B11" s="205" t="s">
        <v>2157</v>
      </c>
    </row>
  </sheetData>
  <pageMargins left="0.7" right="0.7" top="0.75" bottom="0.75" header="0.3" footer="0.3"/>
  <pageSetup orientation="landscape" r:id="rId1"/>
  <headerFooter>
    <oddHeader>&amp;R&amp;"Times New Roman,Regular"Schedule V-K-9
Page 1 of 1</oddHeader>
    <oddFooter>&amp;L&amp;"Times New Roman,Regular"Sponsored by: Matthew Popp, Rebecca Beckham</oddFooter>
  </headerFooter>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161E4-AF51-484A-9ACD-790418EEBECA}">
  <sheetPr>
    <tabColor rgb="FFCCFF99"/>
  </sheetPr>
  <dimension ref="B1:B11"/>
  <sheetViews>
    <sheetView view="pageLayout" zoomScaleNormal="100" zoomScaleSheetLayoutView="100" workbookViewId="0">
      <selection activeCell="C59" sqref="C59"/>
    </sheetView>
  </sheetViews>
  <sheetFormatPr defaultRowHeight="12.75"/>
  <cols>
    <col min="2" max="2" width="41.42578125" customWidth="1"/>
    <col min="6" max="6" width="13" customWidth="1"/>
    <col min="7" max="7" width="17.42578125" customWidth="1"/>
  </cols>
  <sheetData>
    <row r="1" spans="2:2" ht="13.5" thickBot="1"/>
    <row r="2" spans="2:2">
      <c r="B2" s="114" t="s">
        <v>162</v>
      </c>
    </row>
    <row r="3" spans="2:2">
      <c r="B3" s="206" t="s">
        <v>579</v>
      </c>
    </row>
    <row r="4" spans="2:2">
      <c r="B4" s="203" t="s">
        <v>1306</v>
      </c>
    </row>
    <row r="5" spans="2:2">
      <c r="B5" s="203" t="str">
        <f>'I-A'!B6</f>
        <v>TEST YEAR ENDED SEPTEMBER 30, 2024</v>
      </c>
    </row>
    <row r="6" spans="2:2" ht="13.5" thickBot="1">
      <c r="B6" s="116" t="str">
        <f>'I-A'!B7</f>
        <v>DOCKET 57467</v>
      </c>
    </row>
    <row r="11" spans="2:2">
      <c r="B11" s="205" t="s">
        <v>2157</v>
      </c>
    </row>
  </sheetData>
  <pageMargins left="0.7" right="0.7" top="0.75" bottom="0.75" header="0.3" footer="0.3"/>
  <pageSetup scale="88" orientation="landscape" r:id="rId1"/>
  <headerFooter>
    <oddHeader>&amp;R&amp;"Times New Roman,Regular"Schedule V-K-10
Page 1 of 1</oddHeader>
    <oddFooter>&amp;L&amp;"Times New Roman,Regular"Sponsored by: Matthew Popp, Rebecca Beckham</oddFooter>
  </headerFooter>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B6699-0549-4523-A27F-B8D06D6F91A2}">
  <sheetPr>
    <tabColor rgb="FFCCFF99"/>
  </sheetPr>
  <dimension ref="B1:H10"/>
  <sheetViews>
    <sheetView view="pageLayout" zoomScaleNormal="100" zoomScaleSheetLayoutView="100" workbookViewId="0">
      <selection activeCell="C59" sqref="C59"/>
    </sheetView>
  </sheetViews>
  <sheetFormatPr defaultRowHeight="12.75"/>
  <cols>
    <col min="2" max="2" width="41.42578125" customWidth="1"/>
  </cols>
  <sheetData>
    <row r="1" spans="2:8" ht="13.5" thickBot="1"/>
    <row r="2" spans="2:8">
      <c r="B2" s="114" t="s">
        <v>162</v>
      </c>
    </row>
    <row r="3" spans="2:8">
      <c r="B3" s="206" t="s">
        <v>579</v>
      </c>
    </row>
    <row r="4" spans="2:8">
      <c r="B4" s="203" t="s">
        <v>1307</v>
      </c>
    </row>
    <row r="5" spans="2:8">
      <c r="B5" s="203" t="str">
        <f>'I-A'!B6</f>
        <v>TEST YEAR ENDED SEPTEMBER 30, 2024</v>
      </c>
    </row>
    <row r="6" spans="2:8" ht="13.5" thickBot="1">
      <c r="B6" s="116" t="str">
        <f>'I-A'!B7</f>
        <v>DOCKET 57467</v>
      </c>
    </row>
    <row r="9" spans="2:8">
      <c r="B9" s="205" t="s">
        <v>1308</v>
      </c>
    </row>
    <row r="10" spans="2:8">
      <c r="B10" s="577"/>
      <c r="C10" s="791"/>
      <c r="D10" s="791"/>
      <c r="E10" s="791"/>
      <c r="F10" s="791"/>
      <c r="G10" s="791"/>
      <c r="H10" s="791"/>
    </row>
  </sheetData>
  <pageMargins left="0.7" right="0.7" top="0.75" bottom="0.75" header="0.3" footer="0.3"/>
  <pageSetup orientation="landscape" r:id="rId1"/>
  <headerFooter>
    <oddHeader>&amp;R&amp;"Times New Roman,Regular"Schedule V-K-11
Page 1 of 4</oddHeader>
    <oddFooter>&amp;L&amp;"Times New Roman,Regular"Sponsored by: Matthew Popp, Rebecca Beckham</oddFooter>
  </headerFooter>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6C956-41E3-4780-8A37-B26E020B2711}">
  <sheetPr>
    <tabColor rgb="FFCCFF99"/>
  </sheetPr>
  <dimension ref="A1:M44"/>
  <sheetViews>
    <sheetView view="pageLayout" zoomScaleNormal="100" zoomScaleSheetLayoutView="100" workbookViewId="0">
      <selection activeCell="C59" sqref="C59"/>
    </sheetView>
  </sheetViews>
  <sheetFormatPr defaultColWidth="9.140625" defaultRowHeight="12.75"/>
  <cols>
    <col min="1" max="1" width="9.140625" style="452"/>
    <col min="2" max="2" width="41.42578125" style="205" customWidth="1"/>
    <col min="3" max="3" width="15.42578125" style="205" bestFit="1" customWidth="1"/>
    <col min="4" max="4" width="19.5703125" style="205" customWidth="1"/>
    <col min="5" max="16384" width="9.140625" style="205"/>
  </cols>
  <sheetData>
    <row r="1" spans="1:13" ht="13.5" thickBot="1"/>
    <row r="2" spans="1:13">
      <c r="B2" s="637" t="s">
        <v>162</v>
      </c>
    </row>
    <row r="3" spans="1:13">
      <c r="B3" s="206" t="s">
        <v>579</v>
      </c>
    </row>
    <row r="4" spans="1:13">
      <c r="B4" s="203" t="s">
        <v>1309</v>
      </c>
    </row>
    <row r="5" spans="1:13">
      <c r="B5" s="203" t="str">
        <f>'I-A'!B6</f>
        <v>TEST YEAR ENDED SEPTEMBER 30, 2024</v>
      </c>
    </row>
    <row r="6" spans="1:13" ht="13.5" thickBot="1">
      <c r="B6" s="638" t="str">
        <f>'I-A'!B7</f>
        <v>DOCKET 57467</v>
      </c>
    </row>
    <row r="8" spans="1:13" ht="13.5" thickBot="1"/>
    <row r="9" spans="1:13" s="452" customFormat="1" ht="26.25" thickBot="1">
      <c r="A9" s="1196" t="s">
        <v>1226</v>
      </c>
      <c r="B9" s="1196" t="s">
        <v>1310</v>
      </c>
      <c r="C9" s="1078" t="s">
        <v>1311</v>
      </c>
      <c r="D9" s="1206" t="s">
        <v>1312</v>
      </c>
      <c r="E9" s="1197"/>
      <c r="F9" s="1197"/>
      <c r="G9" s="1197"/>
      <c r="H9" s="1197"/>
      <c r="I9" s="1197"/>
      <c r="J9" s="1197"/>
      <c r="K9" s="1197"/>
      <c r="L9" s="1197"/>
      <c r="M9" s="1198"/>
    </row>
    <row r="10" spans="1:13" s="452" customFormat="1">
      <c r="A10" s="1114"/>
      <c r="B10" s="1114"/>
      <c r="D10" s="452" t="s">
        <v>333</v>
      </c>
      <c r="E10" s="1708" t="s">
        <v>1326</v>
      </c>
      <c r="F10" s="1709"/>
      <c r="G10" s="1709"/>
      <c r="H10" s="1709"/>
      <c r="I10" s="1709"/>
      <c r="J10" s="1709"/>
      <c r="K10" s="1709"/>
      <c r="L10" s="1709"/>
      <c r="M10" s="1710"/>
    </row>
    <row r="11" spans="1:13">
      <c r="A11" s="1114">
        <v>1</v>
      </c>
      <c r="B11" s="584" t="s">
        <v>1313</v>
      </c>
      <c r="C11" s="205" t="s">
        <v>1314</v>
      </c>
      <c r="D11" s="463">
        <v>13329.369999999992</v>
      </c>
      <c r="E11" s="1708"/>
      <c r="F11" s="1709"/>
      <c r="G11" s="1709"/>
      <c r="H11" s="1709"/>
      <c r="I11" s="1709"/>
      <c r="J11" s="1709"/>
      <c r="K11" s="1709"/>
      <c r="L11" s="1709"/>
      <c r="M11" s="1710"/>
    </row>
    <row r="12" spans="1:13">
      <c r="A12" s="1114">
        <v>2</v>
      </c>
      <c r="B12" s="584" t="s">
        <v>1315</v>
      </c>
      <c r="C12" s="205" t="s">
        <v>1314</v>
      </c>
      <c r="D12" s="463">
        <v>541263.98</v>
      </c>
      <c r="E12" s="1708"/>
      <c r="F12" s="1709"/>
      <c r="G12" s="1709"/>
      <c r="H12" s="1709"/>
      <c r="I12" s="1709"/>
      <c r="J12" s="1709"/>
      <c r="K12" s="1709"/>
      <c r="L12" s="1709"/>
      <c r="M12" s="1710"/>
    </row>
    <row r="13" spans="1:13">
      <c r="A13" s="1114">
        <v>3</v>
      </c>
      <c r="B13" s="584" t="s">
        <v>1316</v>
      </c>
      <c r="C13" s="205" t="s">
        <v>1314</v>
      </c>
      <c r="D13" s="463">
        <v>44257.29</v>
      </c>
      <c r="E13" s="1708"/>
      <c r="F13" s="1709"/>
      <c r="G13" s="1709"/>
      <c r="H13" s="1709"/>
      <c r="I13" s="1709"/>
      <c r="J13" s="1709"/>
      <c r="K13" s="1709"/>
      <c r="L13" s="1709"/>
      <c r="M13" s="1710"/>
    </row>
    <row r="14" spans="1:13">
      <c r="A14" s="1114">
        <v>4</v>
      </c>
      <c r="B14" s="584" t="s">
        <v>1317</v>
      </c>
      <c r="C14" s="205" t="s">
        <v>1314</v>
      </c>
      <c r="D14" s="463">
        <v>216302.55</v>
      </c>
      <c r="E14" s="1708"/>
      <c r="F14" s="1709"/>
      <c r="G14" s="1709"/>
      <c r="H14" s="1709"/>
      <c r="I14" s="1709"/>
      <c r="J14" s="1709"/>
      <c r="K14" s="1709"/>
      <c r="L14" s="1709"/>
      <c r="M14" s="1710"/>
    </row>
    <row r="15" spans="1:13">
      <c r="A15" s="1114">
        <v>5</v>
      </c>
      <c r="B15" s="584" t="s">
        <v>1318</v>
      </c>
      <c r="C15" s="205" t="s">
        <v>1319</v>
      </c>
      <c r="D15" s="463">
        <v>556500.16693082557</v>
      </c>
      <c r="E15" s="1708"/>
      <c r="F15" s="1709"/>
      <c r="G15" s="1709"/>
      <c r="H15" s="1709"/>
      <c r="I15" s="1709"/>
      <c r="J15" s="1709"/>
      <c r="K15" s="1709"/>
      <c r="L15" s="1709"/>
      <c r="M15" s="1710"/>
    </row>
    <row r="16" spans="1:13">
      <c r="A16" s="1114">
        <v>6</v>
      </c>
      <c r="B16" s="584" t="s">
        <v>1320</v>
      </c>
      <c r="C16" s="205" t="s">
        <v>1319</v>
      </c>
      <c r="D16" s="463">
        <v>211777.45884214429</v>
      </c>
      <c r="E16" s="1708"/>
      <c r="F16" s="1709"/>
      <c r="G16" s="1709"/>
      <c r="H16" s="1709"/>
      <c r="I16" s="1709"/>
      <c r="J16" s="1709"/>
      <c r="K16" s="1709"/>
      <c r="L16" s="1709"/>
      <c r="M16" s="1710"/>
    </row>
    <row r="17" spans="1:13">
      <c r="A17" s="1114">
        <v>7</v>
      </c>
      <c r="B17" s="584" t="s">
        <v>1321</v>
      </c>
      <c r="C17" s="205" t="s">
        <v>1314</v>
      </c>
      <c r="D17" s="463">
        <v>1799713.52</v>
      </c>
      <c r="E17" s="1708"/>
      <c r="F17" s="1709"/>
      <c r="G17" s="1709"/>
      <c r="H17" s="1709"/>
      <c r="I17" s="1709"/>
      <c r="J17" s="1709"/>
      <c r="K17" s="1709"/>
      <c r="L17" s="1709"/>
      <c r="M17" s="1710"/>
    </row>
    <row r="18" spans="1:13">
      <c r="A18" s="1114">
        <v>8</v>
      </c>
      <c r="B18" s="584" t="s">
        <v>1322</v>
      </c>
      <c r="C18" s="205" t="s">
        <v>1314</v>
      </c>
      <c r="D18" s="463">
        <v>0</v>
      </c>
      <c r="E18" s="1708"/>
      <c r="F18" s="1709"/>
      <c r="G18" s="1709"/>
      <c r="H18" s="1709"/>
      <c r="I18" s="1709"/>
      <c r="J18" s="1709"/>
      <c r="K18" s="1709"/>
      <c r="L18" s="1709"/>
      <c r="M18" s="1710"/>
    </row>
    <row r="19" spans="1:13">
      <c r="A19" s="1114">
        <v>9</v>
      </c>
      <c r="B19" s="584" t="s">
        <v>1323</v>
      </c>
      <c r="C19" s="205" t="s">
        <v>1319</v>
      </c>
      <c r="D19" s="463">
        <v>416070.00642458664</v>
      </c>
      <c r="E19" s="1708"/>
      <c r="F19" s="1709"/>
      <c r="G19" s="1709"/>
      <c r="H19" s="1709"/>
      <c r="I19" s="1709"/>
      <c r="J19" s="1709"/>
      <c r="K19" s="1709"/>
      <c r="L19" s="1709"/>
      <c r="M19" s="1710"/>
    </row>
    <row r="20" spans="1:13">
      <c r="A20" s="1114">
        <v>10</v>
      </c>
      <c r="B20" s="584" t="s">
        <v>1833</v>
      </c>
      <c r="C20" s="205" t="s">
        <v>1835</v>
      </c>
      <c r="D20" s="463">
        <v>4988787.7403331436</v>
      </c>
      <c r="E20" s="1708"/>
      <c r="F20" s="1709"/>
      <c r="G20" s="1709"/>
      <c r="H20" s="1709"/>
      <c r="I20" s="1709"/>
      <c r="J20" s="1709"/>
      <c r="K20" s="1709"/>
      <c r="L20" s="1709"/>
      <c r="M20" s="1710"/>
    </row>
    <row r="21" spans="1:13">
      <c r="A21" s="1114">
        <v>11</v>
      </c>
      <c r="B21" s="584" t="s">
        <v>1834</v>
      </c>
      <c r="C21" s="205" t="s">
        <v>1314</v>
      </c>
      <c r="D21" s="463">
        <v>156533.45000000001</v>
      </c>
      <c r="E21" s="1708"/>
      <c r="F21" s="1709"/>
      <c r="G21" s="1709"/>
      <c r="H21" s="1709"/>
      <c r="I21" s="1709"/>
      <c r="J21" s="1709"/>
      <c r="K21" s="1709"/>
      <c r="L21" s="1709"/>
      <c r="M21" s="1710"/>
    </row>
    <row r="22" spans="1:13">
      <c r="A22" s="1114">
        <v>12</v>
      </c>
      <c r="B22" s="584" t="s">
        <v>1324</v>
      </c>
      <c r="C22" s="205" t="s">
        <v>1325</v>
      </c>
      <c r="D22" s="463">
        <v>3697216.6449999977</v>
      </c>
      <c r="E22" s="1708"/>
      <c r="F22" s="1709"/>
      <c r="G22" s="1709"/>
      <c r="H22" s="1709"/>
      <c r="I22" s="1709"/>
      <c r="J22" s="1709"/>
      <c r="K22" s="1709"/>
      <c r="L22" s="1709"/>
      <c r="M22" s="1710"/>
    </row>
    <row r="23" spans="1:13">
      <c r="A23" s="1114">
        <v>13</v>
      </c>
      <c r="B23" s="584"/>
      <c r="D23" s="463"/>
      <c r="E23" s="1708"/>
      <c r="F23" s="1709"/>
      <c r="G23" s="1709"/>
      <c r="H23" s="1709"/>
      <c r="I23" s="1709"/>
      <c r="J23" s="1709"/>
      <c r="K23" s="1709"/>
      <c r="L23" s="1709"/>
      <c r="M23" s="1710"/>
    </row>
    <row r="24" spans="1:13" s="465" customFormat="1">
      <c r="A24" s="1114">
        <v>14</v>
      </c>
      <c r="B24" s="1130" t="s">
        <v>12</v>
      </c>
      <c r="C24" s="205"/>
      <c r="D24" s="1191">
        <f>SUM(D11:D22)</f>
        <v>12641752.177530697</v>
      </c>
      <c r="E24" s="1711"/>
      <c r="F24" s="1712"/>
      <c r="G24" s="1712"/>
      <c r="H24" s="1712"/>
      <c r="I24" s="1712"/>
      <c r="J24" s="1712"/>
      <c r="K24" s="1712"/>
      <c r="L24" s="1712"/>
      <c r="M24" s="1713"/>
    </row>
    <row r="25" spans="1:13">
      <c r="A25" s="1114"/>
      <c r="B25" s="584"/>
      <c r="M25" s="639"/>
    </row>
    <row r="26" spans="1:13" ht="13.5" thickBot="1">
      <c r="A26" s="1114"/>
      <c r="B26" s="584"/>
      <c r="M26" s="639"/>
    </row>
    <row r="27" spans="1:13" ht="26.25" thickBot="1">
      <c r="A27" s="1196" t="s">
        <v>1226</v>
      </c>
      <c r="B27" s="1078" t="s">
        <v>1310</v>
      </c>
      <c r="C27" s="1078" t="s">
        <v>1311</v>
      </c>
      <c r="D27" s="1206" t="s">
        <v>1312</v>
      </c>
      <c r="E27" s="1197"/>
      <c r="F27" s="1197"/>
      <c r="G27" s="1197"/>
      <c r="H27" s="1197"/>
      <c r="I27" s="1197"/>
      <c r="J27" s="1197"/>
      <c r="K27" s="1197"/>
      <c r="L27" s="1197"/>
      <c r="M27" s="1198"/>
    </row>
    <row r="28" spans="1:13">
      <c r="A28" s="1114"/>
      <c r="B28" s="584"/>
      <c r="E28" s="1708" t="s">
        <v>1326</v>
      </c>
      <c r="F28" s="1709"/>
      <c r="G28" s="1709"/>
      <c r="H28" s="1709"/>
      <c r="I28" s="1709"/>
      <c r="J28" s="1709"/>
      <c r="K28" s="1709"/>
      <c r="L28" s="1709"/>
      <c r="M28" s="1710"/>
    </row>
    <row r="29" spans="1:13">
      <c r="A29" s="1114">
        <v>15</v>
      </c>
      <c r="B29" s="584" t="s">
        <v>1313</v>
      </c>
      <c r="C29" s="205" t="s">
        <v>1314</v>
      </c>
      <c r="D29" s="1199">
        <v>2.2453450725464595E-4</v>
      </c>
      <c r="E29" s="1708"/>
      <c r="F29" s="1709"/>
      <c r="G29" s="1709"/>
      <c r="H29" s="1709"/>
      <c r="I29" s="1709"/>
      <c r="J29" s="1709"/>
      <c r="K29" s="1709"/>
      <c r="L29" s="1709"/>
      <c r="M29" s="1710"/>
    </row>
    <row r="30" spans="1:13">
      <c r="A30" s="1114">
        <v>16</v>
      </c>
      <c r="B30" s="584" t="s">
        <v>1315</v>
      </c>
      <c r="C30" s="205" t="s">
        <v>1314</v>
      </c>
      <c r="D30" s="1199">
        <v>9.1176432961863878E-3</v>
      </c>
      <c r="E30" s="1708"/>
      <c r="F30" s="1709"/>
      <c r="G30" s="1709"/>
      <c r="H30" s="1709"/>
      <c r="I30" s="1709"/>
      <c r="J30" s="1709"/>
      <c r="K30" s="1709"/>
      <c r="L30" s="1709"/>
      <c r="M30" s="1710"/>
    </row>
    <row r="31" spans="1:13">
      <c r="A31" s="1114">
        <v>17</v>
      </c>
      <c r="B31" s="584" t="s">
        <v>1316</v>
      </c>
      <c r="C31" s="205" t="s">
        <v>1314</v>
      </c>
      <c r="D31" s="1199">
        <v>7.4551822338487822E-4</v>
      </c>
      <c r="E31" s="1708"/>
      <c r="F31" s="1709"/>
      <c r="G31" s="1709"/>
      <c r="H31" s="1709"/>
      <c r="I31" s="1709"/>
      <c r="J31" s="1709"/>
      <c r="K31" s="1709"/>
      <c r="L31" s="1709"/>
      <c r="M31" s="1710"/>
    </row>
    <row r="32" spans="1:13">
      <c r="A32" s="1114">
        <v>18</v>
      </c>
      <c r="B32" s="584" t="s">
        <v>1317</v>
      </c>
      <c r="C32" s="205" t="s">
        <v>1314</v>
      </c>
      <c r="D32" s="1199">
        <v>3.6436370993910118E-3</v>
      </c>
      <c r="E32" s="1708"/>
      <c r="F32" s="1709"/>
      <c r="G32" s="1709"/>
      <c r="H32" s="1709"/>
      <c r="I32" s="1709"/>
      <c r="J32" s="1709"/>
      <c r="K32" s="1709"/>
      <c r="L32" s="1709"/>
      <c r="M32" s="1710"/>
    </row>
    <row r="33" spans="1:13">
      <c r="A33" s="1114">
        <v>19</v>
      </c>
      <c r="B33" s="584" t="s">
        <v>1318</v>
      </c>
      <c r="C33" s="205" t="s">
        <v>1319</v>
      </c>
      <c r="D33" s="1199">
        <v>9.3742983178455707E-3</v>
      </c>
      <c r="E33" s="1708"/>
      <c r="F33" s="1709"/>
      <c r="G33" s="1709"/>
      <c r="H33" s="1709"/>
      <c r="I33" s="1709"/>
      <c r="J33" s="1709"/>
      <c r="K33" s="1709"/>
      <c r="L33" s="1709"/>
      <c r="M33" s="1710"/>
    </row>
    <row r="34" spans="1:13">
      <c r="A34" s="1114">
        <v>20</v>
      </c>
      <c r="B34" s="584" t="s">
        <v>1320</v>
      </c>
      <c r="C34" s="205" t="s">
        <v>1319</v>
      </c>
      <c r="D34" s="1199">
        <v>3.5674114657153308E-3</v>
      </c>
      <c r="E34" s="1708"/>
      <c r="F34" s="1709"/>
      <c r="G34" s="1709"/>
      <c r="H34" s="1709"/>
      <c r="I34" s="1709"/>
      <c r="J34" s="1709"/>
      <c r="K34" s="1709"/>
      <c r="L34" s="1709"/>
      <c r="M34" s="1710"/>
    </row>
    <row r="35" spans="1:13">
      <c r="A35" s="1114">
        <v>21</v>
      </c>
      <c r="B35" s="584" t="s">
        <v>1321</v>
      </c>
      <c r="C35" s="205" t="s">
        <v>1314</v>
      </c>
      <c r="D35" s="1199">
        <v>3.0316345708812094E-2</v>
      </c>
      <c r="E35" s="1708"/>
      <c r="F35" s="1709"/>
      <c r="G35" s="1709"/>
      <c r="H35" s="1709"/>
      <c r="I35" s="1709"/>
      <c r="J35" s="1709"/>
      <c r="K35" s="1709"/>
      <c r="L35" s="1709"/>
      <c r="M35" s="1710"/>
    </row>
    <row r="36" spans="1:13">
      <c r="A36" s="1114">
        <v>22</v>
      </c>
      <c r="B36" s="584" t="s">
        <v>1322</v>
      </c>
      <c r="C36" s="205" t="s">
        <v>1314</v>
      </c>
      <c r="D36" s="1199">
        <v>0</v>
      </c>
      <c r="E36" s="1708"/>
      <c r="F36" s="1709"/>
      <c r="G36" s="1709"/>
      <c r="H36" s="1709"/>
      <c r="I36" s="1709"/>
      <c r="J36" s="1709"/>
      <c r="K36" s="1709"/>
      <c r="L36" s="1709"/>
      <c r="M36" s="1710"/>
    </row>
    <row r="37" spans="1:13">
      <c r="A37" s="1114">
        <v>23</v>
      </c>
      <c r="B37" s="584" t="s">
        <v>1323</v>
      </c>
      <c r="C37" s="205" t="s">
        <v>1319</v>
      </c>
      <c r="D37" s="1199">
        <v>7.0087388883332061E-3</v>
      </c>
      <c r="E37" s="1708"/>
      <c r="F37" s="1709"/>
      <c r="G37" s="1709"/>
      <c r="H37" s="1709"/>
      <c r="I37" s="1709"/>
      <c r="J37" s="1709"/>
      <c r="K37" s="1709"/>
      <c r="L37" s="1709"/>
      <c r="M37" s="1710"/>
    </row>
    <row r="38" spans="1:13">
      <c r="A38" s="1114">
        <v>24</v>
      </c>
      <c r="B38" s="584" t="s">
        <v>1833</v>
      </c>
      <c r="C38" s="205" t="s">
        <v>1835</v>
      </c>
      <c r="D38" s="1199">
        <v>8.4036604661264683E-2</v>
      </c>
      <c r="E38" s="1708"/>
      <c r="F38" s="1709"/>
      <c r="G38" s="1709"/>
      <c r="H38" s="1709"/>
      <c r="I38" s="1709"/>
      <c r="J38" s="1709"/>
      <c r="K38" s="1709"/>
      <c r="L38" s="1709"/>
      <c r="M38" s="1710"/>
    </row>
    <row r="39" spans="1:13">
      <c r="A39" s="1114">
        <v>25</v>
      </c>
      <c r="B39" s="584" t="s">
        <v>1834</v>
      </c>
      <c r="C39" s="205" t="s">
        <v>1314</v>
      </c>
      <c r="D39" s="1199">
        <v>2.6368208327388213E-3</v>
      </c>
      <c r="E39" s="1708"/>
      <c r="F39" s="1709"/>
      <c r="G39" s="1709"/>
      <c r="H39" s="1709"/>
      <c r="I39" s="1709"/>
      <c r="J39" s="1709"/>
      <c r="K39" s="1709"/>
      <c r="L39" s="1709"/>
      <c r="M39" s="1710"/>
    </row>
    <row r="40" spans="1:13">
      <c r="A40" s="1114">
        <v>26</v>
      </c>
      <c r="B40" s="584" t="s">
        <v>1324</v>
      </c>
      <c r="C40" s="205" t="s">
        <v>1325</v>
      </c>
      <c r="D40" s="1199">
        <v>6.227996653996027E-2</v>
      </c>
      <c r="E40" s="1708"/>
      <c r="F40" s="1709"/>
      <c r="G40" s="1709"/>
      <c r="H40" s="1709"/>
      <c r="I40" s="1709"/>
      <c r="J40" s="1709"/>
      <c r="K40" s="1709"/>
      <c r="L40" s="1709"/>
      <c r="M40" s="1710"/>
    </row>
    <row r="41" spans="1:13">
      <c r="A41" s="1114">
        <v>27</v>
      </c>
      <c r="B41" s="584"/>
      <c r="E41" s="1708"/>
      <c r="F41" s="1709"/>
      <c r="G41" s="1709"/>
      <c r="H41" s="1709"/>
      <c r="I41" s="1709"/>
      <c r="J41" s="1709"/>
      <c r="K41" s="1709"/>
      <c r="L41" s="1709"/>
      <c r="M41" s="1710"/>
    </row>
    <row r="42" spans="1:13" s="465" customFormat="1" ht="13.5" thickBot="1">
      <c r="A42" s="1200">
        <v>28</v>
      </c>
      <c r="B42" s="1201" t="s">
        <v>12</v>
      </c>
      <c r="C42" s="1202"/>
      <c r="D42" s="1203">
        <f>SUM(D29:D40)</f>
        <v>0.2129515195408869</v>
      </c>
      <c r="E42" s="1714"/>
      <c r="F42" s="1675"/>
      <c r="G42" s="1675"/>
      <c r="H42" s="1675"/>
      <c r="I42" s="1675"/>
      <c r="J42" s="1675"/>
      <c r="K42" s="1675"/>
      <c r="L42" s="1675"/>
      <c r="M42" s="1676"/>
    </row>
    <row r="43" spans="1:13">
      <c r="A43" s="1204">
        <v>29</v>
      </c>
      <c r="B43" s="1187"/>
      <c r="C43" s="1187"/>
      <c r="D43" s="1187"/>
      <c r="E43" s="1187"/>
      <c r="F43" s="1187"/>
      <c r="G43" s="1187"/>
      <c r="H43" s="1187"/>
      <c r="I43" s="1187"/>
      <c r="J43" s="1187"/>
      <c r="K43" s="1187"/>
      <c r="L43" s="1187"/>
      <c r="M43" s="1205"/>
    </row>
    <row r="44" spans="1:13" ht="13.5" thickBot="1">
      <c r="A44" s="1200">
        <v>30</v>
      </c>
      <c r="B44" s="804" t="s">
        <v>1327</v>
      </c>
      <c r="C44" s="804"/>
      <c r="D44" s="804"/>
      <c r="E44" s="804"/>
      <c r="F44" s="804"/>
      <c r="G44" s="804"/>
      <c r="H44" s="804"/>
      <c r="I44" s="804"/>
      <c r="J44" s="804"/>
      <c r="K44" s="804"/>
      <c r="L44" s="804"/>
      <c r="M44" s="805"/>
    </row>
  </sheetData>
  <mergeCells count="2">
    <mergeCell ref="E10:M24"/>
    <mergeCell ref="E28:M42"/>
  </mergeCells>
  <pageMargins left="0.7" right="0.7" top="0.75" bottom="0.75" header="0.3" footer="0.3"/>
  <pageSetup scale="74" orientation="landscape" r:id="rId1"/>
  <headerFooter>
    <oddHeader>&amp;R&amp;"Times New Roman,Regular"Schedule V-K-12
Page 1 of 1</oddHeader>
    <oddFooter>&amp;L&amp;"Times New Roman,Regular"Sponsored by: Matthew Popp, Rebecca Beckham, Todd Jirovec</oddFooter>
  </headerFooter>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8C5CD-995A-4BE2-883C-08AFF58FAE45}">
  <sheetPr>
    <tabColor rgb="FFCCFF99"/>
  </sheetPr>
  <dimension ref="A1:D78"/>
  <sheetViews>
    <sheetView view="pageLayout" topLeftCell="A79" zoomScaleNormal="110" zoomScaleSheetLayoutView="100" workbookViewId="0">
      <selection activeCell="C59" sqref="C59"/>
    </sheetView>
  </sheetViews>
  <sheetFormatPr defaultColWidth="9.140625" defaultRowHeight="12.75"/>
  <cols>
    <col min="1" max="1" width="9.140625" style="205"/>
    <col min="2" max="2" width="22" style="205" customWidth="1"/>
    <col min="3" max="3" width="57.140625" style="205" customWidth="1"/>
    <col min="4" max="4" width="19.42578125" style="205" customWidth="1"/>
    <col min="5" max="16384" width="9.140625" style="205"/>
  </cols>
  <sheetData>
    <row r="1" spans="1:4" ht="13.5" thickBot="1"/>
    <row r="2" spans="1:4">
      <c r="B2" s="453" t="s">
        <v>162</v>
      </c>
      <c r="C2" s="454"/>
    </row>
    <row r="3" spans="1:4">
      <c r="B3" s="407" t="s">
        <v>579</v>
      </c>
      <c r="C3" s="456"/>
    </row>
    <row r="4" spans="1:4" ht="21" customHeight="1">
      <c r="B4" s="1715" t="s">
        <v>1329</v>
      </c>
      <c r="C4" s="1716"/>
    </row>
    <row r="5" spans="1:4">
      <c r="B5" s="408" t="s">
        <v>1995</v>
      </c>
      <c r="C5" s="456"/>
    </row>
    <row r="6" spans="1:4" ht="13.5" thickBot="1">
      <c r="B6" s="457" t="str">
        <f>'I-A'!B7</f>
        <v>DOCKET 57467</v>
      </c>
      <c r="C6" s="458"/>
    </row>
    <row r="8" spans="1:4" ht="13.5" thickBot="1"/>
    <row r="9" spans="1:4" ht="26.25" thickBot="1">
      <c r="A9" s="1206" t="s">
        <v>1360</v>
      </c>
      <c r="B9" s="1196" t="s">
        <v>1662</v>
      </c>
      <c r="C9" s="1206" t="s">
        <v>1663</v>
      </c>
      <c r="D9" s="1078" t="s">
        <v>1757</v>
      </c>
    </row>
    <row r="10" spans="1:4">
      <c r="A10" s="644"/>
      <c r="B10" s="584"/>
      <c r="C10" s="463"/>
      <c r="D10" s="585"/>
    </row>
    <row r="11" spans="1:4">
      <c r="A11" s="644">
        <v>1</v>
      </c>
      <c r="B11" s="1130" t="s">
        <v>303</v>
      </c>
      <c r="C11" s="463"/>
      <c r="D11" s="585"/>
    </row>
    <row r="12" spans="1:4">
      <c r="A12" s="644">
        <v>2</v>
      </c>
      <c r="B12" s="1207" t="s">
        <v>1674</v>
      </c>
      <c r="C12" s="205" t="s">
        <v>1675</v>
      </c>
      <c r="D12" s="874" t="s">
        <v>1714</v>
      </c>
    </row>
    <row r="13" spans="1:4">
      <c r="A13" s="644">
        <v>3</v>
      </c>
      <c r="B13" s="1207" t="s">
        <v>1681</v>
      </c>
      <c r="C13" s="205" t="s">
        <v>1682</v>
      </c>
      <c r="D13" s="874" t="s">
        <v>1713</v>
      </c>
    </row>
    <row r="14" spans="1:4">
      <c r="A14" s="644">
        <v>4</v>
      </c>
      <c r="B14" s="1207" t="s">
        <v>1685</v>
      </c>
      <c r="C14" s="205" t="s">
        <v>1686</v>
      </c>
      <c r="D14" s="874" t="s">
        <v>1713</v>
      </c>
    </row>
    <row r="15" spans="1:4">
      <c r="A15" s="644">
        <v>5</v>
      </c>
      <c r="B15" s="1207" t="s">
        <v>1687</v>
      </c>
      <c r="C15" s="205" t="s">
        <v>1688</v>
      </c>
      <c r="D15" s="874" t="s">
        <v>1713</v>
      </c>
    </row>
    <row r="16" spans="1:4">
      <c r="A16" s="644">
        <v>6</v>
      </c>
      <c r="B16" s="1207" t="s">
        <v>1689</v>
      </c>
      <c r="C16" s="205" t="s">
        <v>1690</v>
      </c>
      <c r="D16" s="874" t="s">
        <v>1713</v>
      </c>
    </row>
    <row r="17" spans="1:4">
      <c r="A17" s="644">
        <v>7</v>
      </c>
      <c r="B17" s="1207" t="s">
        <v>1693</v>
      </c>
      <c r="C17" s="205" t="s">
        <v>1694</v>
      </c>
      <c r="D17" s="874" t="s">
        <v>1713</v>
      </c>
    </row>
    <row r="18" spans="1:4">
      <c r="A18" s="644">
        <v>8</v>
      </c>
      <c r="B18" s="1207" t="s">
        <v>1695</v>
      </c>
      <c r="C18" s="205" t="s">
        <v>1696</v>
      </c>
      <c r="D18" s="874" t="s">
        <v>1714</v>
      </c>
    </row>
    <row r="19" spans="1:4">
      <c r="A19" s="644">
        <v>9</v>
      </c>
      <c r="B19" s="1207" t="s">
        <v>1697</v>
      </c>
      <c r="C19" s="205" t="s">
        <v>1698</v>
      </c>
      <c r="D19" s="874" t="s">
        <v>1714</v>
      </c>
    </row>
    <row r="20" spans="1:4">
      <c r="A20" s="644">
        <v>10</v>
      </c>
      <c r="B20" s="1207" t="s">
        <v>1699</v>
      </c>
      <c r="C20" s="205" t="s">
        <v>1700</v>
      </c>
      <c r="D20" s="874" t="s">
        <v>1714</v>
      </c>
    </row>
    <row r="21" spans="1:4">
      <c r="A21" s="644">
        <v>11</v>
      </c>
      <c r="B21" s="1207" t="s">
        <v>1701</v>
      </c>
      <c r="C21" s="205" t="s">
        <v>1702</v>
      </c>
      <c r="D21" s="874" t="s">
        <v>1713</v>
      </c>
    </row>
    <row r="22" spans="1:4">
      <c r="A22" s="644">
        <v>12</v>
      </c>
      <c r="B22" s="1207" t="s">
        <v>1703</v>
      </c>
      <c r="C22" s="205" t="s">
        <v>1704</v>
      </c>
      <c r="D22" s="874" t="s">
        <v>1713</v>
      </c>
    </row>
    <row r="23" spans="1:4">
      <c r="A23" s="644">
        <v>13</v>
      </c>
      <c r="B23" s="1207" t="s">
        <v>1705</v>
      </c>
      <c r="C23" s="205" t="s">
        <v>1706</v>
      </c>
      <c r="D23" s="874" t="s">
        <v>1713</v>
      </c>
    </row>
    <row r="24" spans="1:4">
      <c r="A24" s="644">
        <v>14</v>
      </c>
      <c r="B24" s="1207" t="s">
        <v>1707</v>
      </c>
      <c r="C24" s="205" t="s">
        <v>1708</v>
      </c>
      <c r="D24" s="874" t="s">
        <v>1713</v>
      </c>
    </row>
    <row r="25" spans="1:4">
      <c r="A25" s="644">
        <v>15</v>
      </c>
      <c r="B25" s="1207" t="s">
        <v>1709</v>
      </c>
      <c r="C25" s="205" t="s">
        <v>1710</v>
      </c>
      <c r="D25" s="874" t="s">
        <v>1713</v>
      </c>
    </row>
    <row r="26" spans="1:4">
      <c r="A26" s="644">
        <v>16</v>
      </c>
      <c r="B26" s="1207" t="s">
        <v>1711</v>
      </c>
      <c r="C26" s="205" t="s">
        <v>1712</v>
      </c>
      <c r="D26" s="874" t="s">
        <v>1713</v>
      </c>
    </row>
    <row r="27" spans="1:4">
      <c r="A27" s="644">
        <v>17</v>
      </c>
      <c r="B27" s="1207" t="s">
        <v>1755</v>
      </c>
      <c r="C27" s="205" t="s">
        <v>1756</v>
      </c>
      <c r="D27" s="874" t="s">
        <v>1713</v>
      </c>
    </row>
    <row r="28" spans="1:4">
      <c r="A28" s="644">
        <v>18</v>
      </c>
      <c r="B28" s="1114"/>
      <c r="D28" s="874"/>
    </row>
    <row r="29" spans="1:4">
      <c r="A29" s="644">
        <v>19</v>
      </c>
      <c r="B29" s="1130" t="s">
        <v>1817</v>
      </c>
      <c r="D29" s="874"/>
    </row>
    <row r="30" spans="1:4">
      <c r="A30" s="644">
        <v>20</v>
      </c>
      <c r="B30" s="584" t="s">
        <v>1666</v>
      </c>
      <c r="C30" s="1208" t="s">
        <v>1667</v>
      </c>
      <c r="D30" s="1209" t="s">
        <v>1713</v>
      </c>
    </row>
    <row r="31" spans="1:4">
      <c r="A31" s="644">
        <v>21</v>
      </c>
      <c r="B31" s="584" t="s">
        <v>1668</v>
      </c>
      <c r="C31" s="1208" t="s">
        <v>1792</v>
      </c>
      <c r="D31" s="1209" t="s">
        <v>1713</v>
      </c>
    </row>
    <row r="32" spans="1:4">
      <c r="A32" s="644">
        <v>22</v>
      </c>
      <c r="B32" s="584" t="s">
        <v>1793</v>
      </c>
      <c r="C32" s="1208" t="s">
        <v>1794</v>
      </c>
      <c r="D32" s="1209" t="s">
        <v>1713</v>
      </c>
    </row>
    <row r="33" spans="1:4">
      <c r="A33" s="644">
        <v>23</v>
      </c>
      <c r="B33" s="584" t="s">
        <v>1795</v>
      </c>
      <c r="C33" s="1208" t="s">
        <v>1796</v>
      </c>
      <c r="D33" s="1209" t="s">
        <v>1713</v>
      </c>
    </row>
    <row r="34" spans="1:4">
      <c r="A34" s="644">
        <v>24</v>
      </c>
      <c r="B34" s="584" t="s">
        <v>1672</v>
      </c>
      <c r="C34" s="1208" t="s">
        <v>1673</v>
      </c>
      <c r="D34" s="1209" t="s">
        <v>1713</v>
      </c>
    </row>
    <row r="35" spans="1:4">
      <c r="A35" s="644">
        <v>25</v>
      </c>
      <c r="B35" s="584" t="s">
        <v>1674</v>
      </c>
      <c r="C35" s="1208" t="s">
        <v>1830</v>
      </c>
      <c r="D35" s="1209" t="s">
        <v>1714</v>
      </c>
    </row>
    <row r="36" spans="1:4">
      <c r="A36" s="644">
        <v>26</v>
      </c>
      <c r="B36" s="584" t="s">
        <v>1676</v>
      </c>
      <c r="C36" s="1208" t="s">
        <v>1677</v>
      </c>
      <c r="D36" s="1209" t="s">
        <v>1714</v>
      </c>
    </row>
    <row r="37" spans="1:4">
      <c r="A37" s="644">
        <v>27</v>
      </c>
      <c r="B37" s="584" t="s">
        <v>1678</v>
      </c>
      <c r="C37" s="1208" t="s">
        <v>1679</v>
      </c>
      <c r="D37" s="1209" t="s">
        <v>1714</v>
      </c>
    </row>
    <row r="38" spans="1:4">
      <c r="A38" s="644">
        <v>28</v>
      </c>
      <c r="B38" s="584" t="s">
        <v>1680</v>
      </c>
      <c r="C38" s="1208" t="s">
        <v>1758</v>
      </c>
      <c r="D38" s="1209" t="s">
        <v>1714</v>
      </c>
    </row>
    <row r="39" spans="1:4">
      <c r="A39" s="644">
        <v>29</v>
      </c>
      <c r="B39" s="584" t="s">
        <v>1683</v>
      </c>
      <c r="C39" s="1208" t="s">
        <v>1684</v>
      </c>
      <c r="D39" s="1209" t="s">
        <v>1713</v>
      </c>
    </row>
    <row r="40" spans="1:4">
      <c r="A40" s="644">
        <v>30</v>
      </c>
      <c r="B40" s="584" t="s">
        <v>1691</v>
      </c>
      <c r="C40" s="1208" t="s">
        <v>1800</v>
      </c>
      <c r="D40" s="1209" t="s">
        <v>1713</v>
      </c>
    </row>
    <row r="41" spans="1:4">
      <c r="A41" s="644">
        <v>31</v>
      </c>
      <c r="B41" s="584" t="s">
        <v>1692</v>
      </c>
      <c r="C41" s="1208" t="s">
        <v>1822</v>
      </c>
      <c r="D41" s="1209" t="s">
        <v>1713</v>
      </c>
    </row>
    <row r="42" spans="1:4">
      <c r="A42" s="644">
        <v>32</v>
      </c>
      <c r="B42" s="584" t="s">
        <v>1693</v>
      </c>
      <c r="C42" s="1208" t="s">
        <v>1823</v>
      </c>
      <c r="D42" s="1209" t="s">
        <v>1713</v>
      </c>
    </row>
    <row r="43" spans="1:4">
      <c r="A43" s="644">
        <v>33</v>
      </c>
      <c r="B43" s="584" t="s">
        <v>1695</v>
      </c>
      <c r="C43" s="1208" t="s">
        <v>1824</v>
      </c>
      <c r="D43" s="1209" t="s">
        <v>1714</v>
      </c>
    </row>
    <row r="44" spans="1:4">
      <c r="A44" s="644">
        <v>34</v>
      </c>
      <c r="B44" s="584" t="s">
        <v>1697</v>
      </c>
      <c r="C44" s="1208" t="s">
        <v>1825</v>
      </c>
      <c r="D44" s="1209" t="s">
        <v>1714</v>
      </c>
    </row>
    <row r="45" spans="1:4">
      <c r="A45" s="644">
        <v>35</v>
      </c>
      <c r="B45" s="584" t="s">
        <v>1699</v>
      </c>
      <c r="C45" s="1208" t="s">
        <v>1826</v>
      </c>
      <c r="D45" s="1209" t="s">
        <v>1714</v>
      </c>
    </row>
    <row r="46" spans="1:4">
      <c r="A46" s="644">
        <v>36</v>
      </c>
      <c r="B46" s="584" t="s">
        <v>1701</v>
      </c>
      <c r="C46" s="1208" t="s">
        <v>1827</v>
      </c>
      <c r="D46" s="1209" t="s">
        <v>1713</v>
      </c>
    </row>
    <row r="47" spans="1:4">
      <c r="A47" s="644">
        <v>37</v>
      </c>
      <c r="B47" s="584" t="s">
        <v>1703</v>
      </c>
      <c r="C47" s="1208" t="s">
        <v>1828</v>
      </c>
      <c r="D47" s="1209" t="s">
        <v>1713</v>
      </c>
    </row>
    <row r="48" spans="1:4">
      <c r="A48" s="644">
        <v>38</v>
      </c>
      <c r="B48" s="584" t="s">
        <v>1705</v>
      </c>
      <c r="C48" s="1208" t="s">
        <v>1829</v>
      </c>
      <c r="D48" s="1209" t="s">
        <v>1713</v>
      </c>
    </row>
    <row r="49" spans="1:4">
      <c r="A49" s="644">
        <v>39</v>
      </c>
      <c r="B49" s="584"/>
      <c r="C49" s="1210" t="s">
        <v>1831</v>
      </c>
      <c r="D49" s="639"/>
    </row>
    <row r="50" spans="1:4">
      <c r="A50" s="644">
        <v>40</v>
      </c>
      <c r="B50" s="1130" t="s">
        <v>1818</v>
      </c>
      <c r="D50" s="639"/>
    </row>
    <row r="51" spans="1:4">
      <c r="A51" s="644">
        <v>41</v>
      </c>
      <c r="B51" s="584" t="s">
        <v>1784</v>
      </c>
      <c r="C51" s="205" t="s">
        <v>1785</v>
      </c>
      <c r="D51" s="874" t="s">
        <v>1714</v>
      </c>
    </row>
    <row r="52" spans="1:4">
      <c r="A52" s="644">
        <v>42</v>
      </c>
      <c r="B52" s="584" t="s">
        <v>1726</v>
      </c>
      <c r="C52" s="205" t="s">
        <v>1786</v>
      </c>
      <c r="D52" s="874" t="s">
        <v>1714</v>
      </c>
    </row>
    <row r="53" spans="1:4">
      <c r="A53" s="644">
        <v>43</v>
      </c>
      <c r="B53" s="584" t="s">
        <v>1727</v>
      </c>
      <c r="C53" s="205" t="s">
        <v>1787</v>
      </c>
      <c r="D53" s="874" t="s">
        <v>1714</v>
      </c>
    </row>
    <row r="54" spans="1:4">
      <c r="A54" s="644">
        <v>44</v>
      </c>
      <c r="B54" s="584" t="s">
        <v>1788</v>
      </c>
      <c r="C54" s="205" t="s">
        <v>1789</v>
      </c>
      <c r="D54" s="874" t="s">
        <v>1714</v>
      </c>
    </row>
    <row r="55" spans="1:4">
      <c r="A55" s="644">
        <v>45</v>
      </c>
      <c r="B55" s="584" t="s">
        <v>1790</v>
      </c>
      <c r="C55" s="205" t="s">
        <v>1791</v>
      </c>
      <c r="D55" s="874" t="s">
        <v>1714</v>
      </c>
    </row>
    <row r="56" spans="1:4">
      <c r="A56" s="644">
        <v>46</v>
      </c>
      <c r="B56" s="584" t="s">
        <v>1664</v>
      </c>
      <c r="C56" s="205" t="s">
        <v>1665</v>
      </c>
      <c r="D56" s="874" t="s">
        <v>1713</v>
      </c>
    </row>
    <row r="57" spans="1:4">
      <c r="A57" s="644">
        <v>47</v>
      </c>
      <c r="B57" s="584" t="s">
        <v>1669</v>
      </c>
      <c r="C57" s="205" t="s">
        <v>1670</v>
      </c>
      <c r="D57" s="874" t="s">
        <v>1714</v>
      </c>
    </row>
    <row r="58" spans="1:4">
      <c r="A58" s="644">
        <v>48</v>
      </c>
      <c r="B58" s="584" t="s">
        <v>1671</v>
      </c>
      <c r="C58" s="205" t="s">
        <v>1797</v>
      </c>
      <c r="D58" s="874" t="s">
        <v>1714</v>
      </c>
    </row>
    <row r="59" spans="1:4">
      <c r="A59" s="644">
        <v>49</v>
      </c>
      <c r="B59" s="584" t="s">
        <v>1798</v>
      </c>
      <c r="C59" s="205" t="s">
        <v>1799</v>
      </c>
      <c r="D59" s="874" t="s">
        <v>1713</v>
      </c>
    </row>
    <row r="60" spans="1:4">
      <c r="A60" s="644">
        <v>50</v>
      </c>
      <c r="B60" s="584"/>
      <c r="D60" s="874"/>
    </row>
    <row r="61" spans="1:4">
      <c r="A61" s="644">
        <v>51</v>
      </c>
      <c r="B61" s="1130" t="s">
        <v>1819</v>
      </c>
      <c r="D61" s="639"/>
    </row>
    <row r="62" spans="1:4">
      <c r="A62" s="644">
        <v>52</v>
      </c>
      <c r="B62" s="584" t="s">
        <v>1760</v>
      </c>
      <c r="C62" s="1208" t="s">
        <v>1761</v>
      </c>
      <c r="D62" s="1209" t="s">
        <v>1714</v>
      </c>
    </row>
    <row r="63" spans="1:4">
      <c r="A63" s="644">
        <v>53</v>
      </c>
      <c r="B63" s="584" t="s">
        <v>1762</v>
      </c>
      <c r="C63" s="1208" t="s">
        <v>1763</v>
      </c>
      <c r="D63" s="1209" t="s">
        <v>1714</v>
      </c>
    </row>
    <row r="64" spans="1:4">
      <c r="A64" s="644">
        <v>54</v>
      </c>
      <c r="B64" s="584" t="s">
        <v>1764</v>
      </c>
      <c r="C64" s="1208" t="s">
        <v>1765</v>
      </c>
      <c r="D64" s="1209" t="s">
        <v>1714</v>
      </c>
    </row>
    <row r="65" spans="1:4">
      <c r="A65" s="644">
        <v>55</v>
      </c>
      <c r="B65" s="584" t="s">
        <v>1716</v>
      </c>
      <c r="C65" s="1208" t="s">
        <v>1759</v>
      </c>
      <c r="D65" s="1209" t="s">
        <v>1714</v>
      </c>
    </row>
    <row r="66" spans="1:4">
      <c r="A66" s="644">
        <v>56</v>
      </c>
      <c r="B66" s="584" t="s">
        <v>1766</v>
      </c>
      <c r="C66" s="1208" t="s">
        <v>1767</v>
      </c>
      <c r="D66" s="1209" t="s">
        <v>1714</v>
      </c>
    </row>
    <row r="67" spans="1:4">
      <c r="A67" s="644">
        <v>57</v>
      </c>
      <c r="B67" s="584" t="s">
        <v>1768</v>
      </c>
      <c r="C67" s="1208" t="s">
        <v>1769</v>
      </c>
      <c r="D67" s="1209" t="s">
        <v>1714</v>
      </c>
    </row>
    <row r="68" spans="1:4">
      <c r="A68" s="644">
        <v>58</v>
      </c>
      <c r="B68" s="584" t="s">
        <v>1770</v>
      </c>
      <c r="C68" s="1208" t="s">
        <v>1771</v>
      </c>
      <c r="D68" s="1209" t="s">
        <v>1714</v>
      </c>
    </row>
    <row r="69" spans="1:4">
      <c r="A69" s="644">
        <v>59</v>
      </c>
      <c r="B69" s="584" t="s">
        <v>1721</v>
      </c>
      <c r="C69" s="1208" t="s">
        <v>1772</v>
      </c>
      <c r="D69" s="1209" t="s">
        <v>1714</v>
      </c>
    </row>
    <row r="70" spans="1:4">
      <c r="A70" s="644">
        <v>60</v>
      </c>
      <c r="B70" s="584" t="s">
        <v>1720</v>
      </c>
      <c r="C70" s="1208" t="s">
        <v>1773</v>
      </c>
      <c r="D70" s="1209" t="s">
        <v>1714</v>
      </c>
    </row>
    <row r="71" spans="1:4">
      <c r="A71" s="644">
        <v>61</v>
      </c>
      <c r="B71" s="584" t="s">
        <v>1717</v>
      </c>
      <c r="C71" s="1208" t="s">
        <v>1774</v>
      </c>
      <c r="D71" s="1209" t="s">
        <v>1714</v>
      </c>
    </row>
    <row r="72" spans="1:4">
      <c r="A72" s="644">
        <v>62</v>
      </c>
      <c r="B72" s="584" t="s">
        <v>1730</v>
      </c>
      <c r="C72" s="1208" t="s">
        <v>1775</v>
      </c>
      <c r="D72" s="1209" t="s">
        <v>1714</v>
      </c>
    </row>
    <row r="73" spans="1:4">
      <c r="A73" s="644">
        <v>63</v>
      </c>
      <c r="B73" s="584" t="s">
        <v>1724</v>
      </c>
      <c r="C73" s="1208" t="s">
        <v>1776</v>
      </c>
      <c r="D73" s="1209" t="s">
        <v>1714</v>
      </c>
    </row>
    <row r="74" spans="1:4">
      <c r="A74" s="644">
        <v>64</v>
      </c>
      <c r="B74" s="584" t="s">
        <v>1777</v>
      </c>
      <c r="C74" s="1208" t="s">
        <v>1778</v>
      </c>
      <c r="D74" s="1209" t="s">
        <v>1713</v>
      </c>
    </row>
    <row r="75" spans="1:4">
      <c r="A75" s="644">
        <v>65</v>
      </c>
      <c r="B75" s="584" t="s">
        <v>1779</v>
      </c>
      <c r="C75" s="1208" t="s">
        <v>1780</v>
      </c>
      <c r="D75" s="1209" t="s">
        <v>1714</v>
      </c>
    </row>
    <row r="76" spans="1:4">
      <c r="A76" s="644">
        <v>66</v>
      </c>
      <c r="B76" s="584" t="s">
        <v>1781</v>
      </c>
      <c r="C76" s="1208" t="s">
        <v>1782</v>
      </c>
      <c r="D76" s="1209" t="s">
        <v>1714</v>
      </c>
    </row>
    <row r="77" spans="1:4" ht="13.5" thickBot="1">
      <c r="A77" s="645">
        <v>67</v>
      </c>
      <c r="B77" s="681" t="s">
        <v>1731</v>
      </c>
      <c r="C77" s="1211" t="s">
        <v>1783</v>
      </c>
      <c r="D77" s="1212" t="s">
        <v>1714</v>
      </c>
    </row>
    <row r="78" spans="1:4">
      <c r="D78" s="452"/>
    </row>
  </sheetData>
  <mergeCells count="1">
    <mergeCell ref="B4:C4"/>
  </mergeCells>
  <pageMargins left="0.7" right="0.7" top="0.56000000000000005" bottom="0.57999999999999996" header="0.3" footer="0.3"/>
  <pageSetup scale="53" orientation="landscape" r:id="rId1"/>
  <headerFooter>
    <oddHeader>&amp;R&amp;"Times New Roman,Regular"Schedule V-K-13
Page 1 of 1</oddHeader>
    <oddFooter>&amp;L&amp;"Times New Roman,Regular"Sponsored by: Matthew Popp, Rebecca Beckham</oddFooter>
  </headerFooter>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3F8A6-1BE5-4508-95AF-E100567F8294}">
  <sheetPr>
    <tabColor rgb="FFCCFF99"/>
    <pageSetUpPr fitToPage="1"/>
  </sheetPr>
  <dimension ref="A1:G29"/>
  <sheetViews>
    <sheetView view="pageLayout" zoomScale="130" zoomScaleNormal="100" zoomScaleSheetLayoutView="100" zoomScalePageLayoutView="130" workbookViewId="0">
      <selection activeCell="C59" sqref="C59"/>
    </sheetView>
  </sheetViews>
  <sheetFormatPr defaultColWidth="9.140625" defaultRowHeight="11.25"/>
  <cols>
    <col min="1" max="1" width="7.5703125" style="8" customWidth="1"/>
    <col min="2" max="2" width="13.5703125" style="1" customWidth="1"/>
    <col min="3" max="3" width="32.140625" style="1" customWidth="1"/>
    <col min="4" max="7" width="16.42578125" style="1" customWidth="1"/>
    <col min="8" max="16384" width="9.140625" style="1"/>
  </cols>
  <sheetData>
    <row r="1" spans="1:7" ht="12" thickBot="1"/>
    <row r="2" spans="1:7">
      <c r="B2" s="453" t="s">
        <v>162</v>
      </c>
      <c r="C2" s="624"/>
    </row>
    <row r="3" spans="1:7">
      <c r="B3" s="407" t="s">
        <v>579</v>
      </c>
      <c r="C3" s="625"/>
    </row>
    <row r="4" spans="1:7">
      <c r="B4" s="408" t="s">
        <v>1328</v>
      </c>
      <c r="C4" s="625"/>
      <c r="E4" s="687"/>
    </row>
    <row r="5" spans="1:7">
      <c r="B5" s="408" t="str">
        <f>'I-A'!B6</f>
        <v>TEST YEAR ENDED SEPTEMBER 30, 2024</v>
      </c>
      <c r="C5" s="625"/>
    </row>
    <row r="6" spans="1:7" ht="12" thickBot="1">
      <c r="B6" s="457" t="str">
        <f>'I-A'!B7</f>
        <v>DOCKET 57467</v>
      </c>
      <c r="C6" s="626"/>
    </row>
    <row r="8" spans="1:7" ht="12" thickBot="1">
      <c r="D8" s="8">
        <v>1</v>
      </c>
      <c r="E8" s="8">
        <v>2</v>
      </c>
      <c r="F8" s="8">
        <v>3</v>
      </c>
      <c r="G8" s="8">
        <v>4</v>
      </c>
    </row>
    <row r="9" spans="1:7" s="75" customFormat="1" ht="12.75" customHeight="1">
      <c r="A9" s="1661" t="s">
        <v>1226</v>
      </c>
      <c r="B9" s="1661" t="s">
        <v>10</v>
      </c>
      <c r="C9" s="1661" t="s">
        <v>1638</v>
      </c>
      <c r="D9" s="1661" t="s">
        <v>1809</v>
      </c>
      <c r="E9" s="1661" t="s">
        <v>1282</v>
      </c>
      <c r="F9" s="1661" t="s">
        <v>2093</v>
      </c>
      <c r="G9" s="1661" t="s">
        <v>12</v>
      </c>
    </row>
    <row r="10" spans="1:7" s="75" customFormat="1" ht="13.5" customHeight="1" thickBot="1">
      <c r="A10" s="1662"/>
      <c r="B10" s="1662"/>
      <c r="C10" s="1662"/>
      <c r="D10" s="1662"/>
      <c r="E10" s="1662"/>
      <c r="F10" s="1662"/>
      <c r="G10" s="1662"/>
    </row>
    <row r="11" spans="1:7">
      <c r="A11" s="207"/>
      <c r="B11" s="627"/>
      <c r="C11" s="629"/>
      <c r="D11" s="629"/>
      <c r="E11" s="629"/>
      <c r="F11" s="629"/>
      <c r="G11" s="630"/>
    </row>
    <row r="12" spans="1:7">
      <c r="A12" s="703">
        <v>1</v>
      </c>
      <c r="B12" s="392" t="s">
        <v>1733</v>
      </c>
      <c r="C12" s="588"/>
      <c r="D12" s="588"/>
      <c r="E12" s="588"/>
      <c r="F12" s="588"/>
      <c r="G12" s="589"/>
    </row>
    <row r="13" spans="1:7">
      <c r="A13" s="703">
        <v>2</v>
      </c>
      <c r="B13" s="75">
        <v>560</v>
      </c>
      <c r="C13" s="588" t="s">
        <v>1639</v>
      </c>
      <c r="D13" s="588">
        <v>680075.63</v>
      </c>
      <c r="E13" s="588"/>
      <c r="F13" s="588"/>
      <c r="G13" s="589">
        <f t="shared" ref="G13:G26" si="0">SUM(D13:F13)</f>
        <v>680075.63</v>
      </c>
    </row>
    <row r="14" spans="1:7">
      <c r="A14" s="703">
        <v>3</v>
      </c>
      <c r="B14" s="75" t="s">
        <v>1283</v>
      </c>
      <c r="C14" s="588" t="s">
        <v>930</v>
      </c>
      <c r="D14" s="588">
        <v>1120667.2299999997</v>
      </c>
      <c r="E14" s="588"/>
      <c r="F14" s="588"/>
      <c r="G14" s="589">
        <f t="shared" si="0"/>
        <v>1120667.2299999997</v>
      </c>
    </row>
    <row r="15" spans="1:7">
      <c r="A15" s="703">
        <v>4</v>
      </c>
      <c r="B15" s="75" t="s">
        <v>1284</v>
      </c>
      <c r="C15" s="588" t="s">
        <v>932</v>
      </c>
      <c r="D15" s="588">
        <v>432601.30999999994</v>
      </c>
      <c r="E15" s="588"/>
      <c r="F15" s="588"/>
      <c r="G15" s="589">
        <f t="shared" si="0"/>
        <v>432601.30999999994</v>
      </c>
    </row>
    <row r="16" spans="1:7">
      <c r="A16" s="703">
        <v>5</v>
      </c>
      <c r="B16" s="75" t="s">
        <v>1285</v>
      </c>
      <c r="C16" s="588" t="s">
        <v>1640</v>
      </c>
      <c r="D16" s="588">
        <v>26444.050000000007</v>
      </c>
      <c r="E16" s="588">
        <v>12899.420000000006</v>
      </c>
      <c r="F16" s="588">
        <v>1880.2500000000007</v>
      </c>
      <c r="G16" s="589">
        <f t="shared" si="0"/>
        <v>41223.720000000016</v>
      </c>
    </row>
    <row r="17" spans="1:7">
      <c r="A17" s="703">
        <v>6</v>
      </c>
      <c r="B17" s="75">
        <v>562</v>
      </c>
      <c r="C17" s="588" t="s">
        <v>940</v>
      </c>
      <c r="D17" s="588">
        <v>342532.25999999995</v>
      </c>
      <c r="E17" s="588"/>
      <c r="F17" s="588"/>
      <c r="G17" s="589">
        <f t="shared" si="0"/>
        <v>342532.25999999995</v>
      </c>
    </row>
    <row r="18" spans="1:7">
      <c r="A18" s="703">
        <v>7</v>
      </c>
      <c r="B18" s="75">
        <v>563</v>
      </c>
      <c r="C18" s="588" t="s">
        <v>942</v>
      </c>
      <c r="D18" s="588">
        <v>73028.430000000008</v>
      </c>
      <c r="E18" s="588"/>
      <c r="F18" s="588"/>
      <c r="G18" s="589">
        <f t="shared" si="0"/>
        <v>73028.430000000008</v>
      </c>
    </row>
    <row r="19" spans="1:7">
      <c r="A19" s="703">
        <v>8</v>
      </c>
      <c r="B19" s="75">
        <v>568</v>
      </c>
      <c r="C19" s="588" t="s">
        <v>949</v>
      </c>
      <c r="D19" s="588">
        <v>702644.64999999991</v>
      </c>
      <c r="E19" s="588"/>
      <c r="F19" s="588"/>
      <c r="G19" s="589">
        <f t="shared" si="0"/>
        <v>702644.64999999991</v>
      </c>
    </row>
    <row r="20" spans="1:7">
      <c r="A20" s="703">
        <v>9</v>
      </c>
      <c r="B20" s="75">
        <v>570</v>
      </c>
      <c r="C20" s="588" t="s">
        <v>959</v>
      </c>
      <c r="D20" s="588">
        <v>100521.65999999999</v>
      </c>
      <c r="E20" s="588"/>
      <c r="F20" s="588"/>
      <c r="G20" s="589">
        <f t="shared" si="0"/>
        <v>100521.65999999999</v>
      </c>
    </row>
    <row r="21" spans="1:7">
      <c r="A21" s="703">
        <v>10</v>
      </c>
      <c r="B21" s="75">
        <v>571</v>
      </c>
      <c r="C21" s="588" t="s">
        <v>961</v>
      </c>
      <c r="D21" s="588">
        <v>48697.21</v>
      </c>
      <c r="E21" s="588"/>
      <c r="F21" s="588"/>
      <c r="G21" s="589">
        <f t="shared" si="0"/>
        <v>48697.21</v>
      </c>
    </row>
    <row r="22" spans="1:7">
      <c r="A22" s="703">
        <v>11</v>
      </c>
      <c r="B22" s="75">
        <v>920</v>
      </c>
      <c r="C22" s="588" t="s">
        <v>967</v>
      </c>
      <c r="D22" s="588">
        <v>1526826.29</v>
      </c>
      <c r="E22" s="588"/>
      <c r="F22" s="588"/>
      <c r="G22" s="589">
        <f t="shared" si="0"/>
        <v>1526826.29</v>
      </c>
    </row>
    <row r="23" spans="1:7">
      <c r="A23" s="703">
        <v>12</v>
      </c>
      <c r="B23" s="75">
        <v>926</v>
      </c>
      <c r="C23" s="588" t="s">
        <v>979</v>
      </c>
      <c r="D23" s="588"/>
      <c r="E23" s="588">
        <v>2269919.5400000005</v>
      </c>
      <c r="F23" s="588"/>
      <c r="G23" s="589">
        <f t="shared" si="0"/>
        <v>2269919.5400000005</v>
      </c>
    </row>
    <row r="24" spans="1:7">
      <c r="A24" s="703">
        <v>13</v>
      </c>
      <c r="B24" s="75">
        <v>107</v>
      </c>
      <c r="C24" s="588" t="s">
        <v>1641</v>
      </c>
      <c r="D24" s="588">
        <v>651236.37</v>
      </c>
      <c r="E24" s="588">
        <v>362414.18999999977</v>
      </c>
      <c r="F24" s="588">
        <v>51955.35</v>
      </c>
      <c r="G24" s="589">
        <f t="shared" si="0"/>
        <v>1065605.9099999999</v>
      </c>
    </row>
    <row r="25" spans="1:7">
      <c r="A25" s="703">
        <v>14</v>
      </c>
      <c r="B25" s="75">
        <v>186</v>
      </c>
      <c r="C25" s="588" t="s">
        <v>730</v>
      </c>
      <c r="D25" s="588">
        <v>34590.69999999999</v>
      </c>
      <c r="E25" s="588">
        <v>17534.099999999999</v>
      </c>
      <c r="F25" s="588">
        <v>2410.3600000000006</v>
      </c>
      <c r="G25" s="589">
        <f t="shared" si="0"/>
        <v>54535.159999999989</v>
      </c>
    </row>
    <row r="26" spans="1:7">
      <c r="A26" s="703">
        <v>15</v>
      </c>
      <c r="B26" s="75">
        <v>408.1</v>
      </c>
      <c r="C26" s="208" t="s">
        <v>854</v>
      </c>
      <c r="D26" s="588"/>
      <c r="E26" s="588"/>
      <c r="F26" s="588">
        <v>388405.2</v>
      </c>
      <c r="G26" s="589">
        <f t="shared" si="0"/>
        <v>388405.2</v>
      </c>
    </row>
    <row r="27" spans="1:7" ht="12" thickBot="1">
      <c r="A27" s="703">
        <v>16</v>
      </c>
      <c r="B27" s="631"/>
      <c r="C27" s="632"/>
      <c r="D27" s="632"/>
      <c r="E27" s="632"/>
      <c r="F27" s="632"/>
      <c r="G27" s="633"/>
    </row>
    <row r="28" spans="1:7" ht="12" thickBot="1">
      <c r="A28" s="703">
        <v>17</v>
      </c>
      <c r="B28" s="634" t="s">
        <v>5</v>
      </c>
      <c r="C28" s="594"/>
      <c r="D28" s="594">
        <f>SUM(D11:D27)</f>
        <v>5739865.79</v>
      </c>
      <c r="E28" s="594">
        <f>SUM(E11:E27)</f>
        <v>2662767.2500000005</v>
      </c>
      <c r="F28" s="594">
        <f>SUM(F11:F27)</f>
        <v>444651.16000000003</v>
      </c>
      <c r="G28" s="595">
        <f>SUM(G11:G27)</f>
        <v>8847284.2000000011</v>
      </c>
    </row>
    <row r="29" spans="1:7">
      <c r="D29" s="635"/>
      <c r="E29" s="635"/>
      <c r="F29" s="635"/>
    </row>
  </sheetData>
  <mergeCells count="7">
    <mergeCell ref="F9:F10"/>
    <mergeCell ref="G9:G10"/>
    <mergeCell ref="A9:A10"/>
    <mergeCell ref="B9:B10"/>
    <mergeCell ref="C9:C10"/>
    <mergeCell ref="D9:D10"/>
    <mergeCell ref="E9:E10"/>
  </mergeCells>
  <pageMargins left="0.7" right="0.7" top="0.75" bottom="0.75" header="0.3" footer="0.3"/>
  <pageSetup orientation="landscape" r:id="rId1"/>
  <headerFooter>
    <oddHeader>&amp;R&amp;"Times New Roman,Regular"Schedule V-K-14
Page 1 of 1</oddHeader>
    <oddFooter>&amp;L&amp;"Times New Roman,Regular"Sponsored by: Anna Cavaco, Matthew Popp, Rebecca Beckham</oddFooter>
  </headerFooter>
  <ignoredErrors>
    <ignoredError sqref="B14:B16" numberStoredAsText="1"/>
  </ignoredErrors>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0C3B1-E924-4FF3-87D1-143E94F78018}">
  <sheetPr>
    <tabColor rgb="FFFF9999"/>
    <pageSetUpPr fitToPage="1"/>
  </sheetPr>
  <dimension ref="A1:D13"/>
  <sheetViews>
    <sheetView view="pageLayout" zoomScaleNormal="100" zoomScaleSheetLayoutView="100" workbookViewId="0">
      <selection activeCell="C59" sqref="C59"/>
    </sheetView>
  </sheetViews>
  <sheetFormatPr defaultColWidth="9.140625" defaultRowHeight="12.75"/>
  <cols>
    <col min="1" max="1" width="9.140625" style="452"/>
    <col min="2" max="2" width="45.140625" style="205" customWidth="1"/>
    <col min="3" max="3" width="15.42578125" style="205" customWidth="1"/>
    <col min="4" max="4" width="115.85546875" style="205" customWidth="1"/>
    <col min="5" max="16384" width="9.140625" style="205"/>
  </cols>
  <sheetData>
    <row r="1" spans="1:4" ht="13.5" thickBot="1"/>
    <row r="2" spans="1:4">
      <c r="B2" s="637" t="s">
        <v>162</v>
      </c>
    </row>
    <row r="3" spans="1:4">
      <c r="B3" s="206" t="s">
        <v>579</v>
      </c>
    </row>
    <row r="4" spans="1:4">
      <c r="B4" s="203" t="s">
        <v>2108</v>
      </c>
    </row>
    <row r="5" spans="1:4">
      <c r="B5" s="203" t="str">
        <f>'I-A'!B6</f>
        <v>TEST YEAR ENDED SEPTEMBER 30, 2024</v>
      </c>
    </row>
    <row r="6" spans="1:4" ht="13.5" thickBot="1">
      <c r="B6" s="638" t="str">
        <f>'I-A'!B7</f>
        <v>DOCKET 57467</v>
      </c>
    </row>
    <row r="8" spans="1:4" ht="13.5" thickBot="1"/>
    <row r="9" spans="1:4" ht="13.5" thickBot="1">
      <c r="A9" s="1193" t="s">
        <v>1226</v>
      </c>
      <c r="B9" s="1193" t="s">
        <v>1330</v>
      </c>
      <c r="C9" s="1193" t="s">
        <v>522</v>
      </c>
      <c r="D9" s="1193" t="s">
        <v>1296</v>
      </c>
    </row>
    <row r="11" spans="1:4" ht="220.5" customHeight="1">
      <c r="A11" s="1112">
        <v>1</v>
      </c>
      <c r="B11" s="1113" t="s">
        <v>1914</v>
      </c>
      <c r="C11" s="1112">
        <v>46481</v>
      </c>
      <c r="D11" s="1121" t="s">
        <v>1893</v>
      </c>
    </row>
    <row r="12" spans="1:4" ht="129" customHeight="1">
      <c r="A12" s="1112">
        <v>2</v>
      </c>
      <c r="B12" s="1113" t="s">
        <v>2160</v>
      </c>
      <c r="C12" s="1112">
        <v>46481</v>
      </c>
      <c r="D12" s="1121" t="s">
        <v>2021</v>
      </c>
    </row>
    <row r="13" spans="1:4" ht="102">
      <c r="A13" s="1112">
        <v>3</v>
      </c>
      <c r="B13" s="1113" t="s">
        <v>1655</v>
      </c>
      <c r="C13" s="1112">
        <v>48369</v>
      </c>
      <c r="D13" s="1121" t="s">
        <v>1656</v>
      </c>
    </row>
  </sheetData>
  <pageMargins left="0.7" right="0.7" top="0.75" bottom="0.75" header="0.3" footer="0.3"/>
  <pageSetup scale="67" orientation="landscape" r:id="rId1"/>
  <headerFooter>
    <oddHeader>&amp;R&amp;"Times New Roman,Regular"Schedule VI-M-1
Page 1 of 1</oddHeader>
    <oddFooter>&amp;L&amp;"Times New Roman,Regular"Sponsored by: Doug Mulvey</oddFooter>
  </headerFooter>
  <colBreaks count="1" manualBreakCount="1">
    <brk id="4" max="1048575" man="1"/>
  </colBreaks>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4F636-F7DF-4B93-AA02-05A269F1DBDD}">
  <sheetPr>
    <tabColor rgb="FFFF9999"/>
  </sheetPr>
  <dimension ref="A1:F21"/>
  <sheetViews>
    <sheetView view="pageLayout" zoomScale="120" zoomScaleNormal="100" zoomScaleSheetLayoutView="100" zoomScalePageLayoutView="120" workbookViewId="0">
      <selection activeCell="C59" sqref="C59"/>
    </sheetView>
  </sheetViews>
  <sheetFormatPr defaultColWidth="9.140625" defaultRowHeight="12.75"/>
  <cols>
    <col min="1" max="1" width="9.140625" style="205"/>
    <col min="2" max="2" width="35.42578125" style="205" bestFit="1" customWidth="1"/>
    <col min="3" max="3" width="20.42578125" style="205" customWidth="1"/>
    <col min="4" max="4" width="20" style="205" customWidth="1"/>
    <col min="5" max="5" width="27.42578125" style="205" bestFit="1" customWidth="1"/>
    <col min="6" max="6" width="49.85546875" style="205" customWidth="1"/>
    <col min="7" max="16384" width="9.140625" style="205"/>
  </cols>
  <sheetData>
    <row r="1" spans="1:6" ht="13.5" thickBot="1"/>
    <row r="2" spans="1:6">
      <c r="B2" s="637" t="s">
        <v>162</v>
      </c>
    </row>
    <row r="3" spans="1:6">
      <c r="B3" s="206" t="s">
        <v>579</v>
      </c>
    </row>
    <row r="4" spans="1:6">
      <c r="B4" s="203" t="s">
        <v>2109</v>
      </c>
    </row>
    <row r="5" spans="1:6">
      <c r="B5" s="203" t="str">
        <f>'I-A'!B6</f>
        <v>TEST YEAR ENDED SEPTEMBER 30, 2024</v>
      </c>
    </row>
    <row r="6" spans="1:6" ht="13.5" thickBot="1">
      <c r="B6" s="638" t="str">
        <f>'I-A'!B7</f>
        <v>DOCKET 57467</v>
      </c>
    </row>
    <row r="8" spans="1:6" ht="13.5" thickBot="1"/>
    <row r="9" spans="1:6" s="1041" customFormat="1" ht="13.5" thickBot="1">
      <c r="A9" s="1193" t="s">
        <v>1226</v>
      </c>
      <c r="B9" s="1193" t="s">
        <v>1330</v>
      </c>
      <c r="C9" s="1193" t="s">
        <v>1331</v>
      </c>
      <c r="D9" s="1193" t="s">
        <v>1332</v>
      </c>
      <c r="E9" s="1193" t="s">
        <v>1333</v>
      </c>
      <c r="F9" s="1193" t="s">
        <v>1334</v>
      </c>
    </row>
    <row r="11" spans="1:6">
      <c r="A11" s="452">
        <v>1</v>
      </c>
      <c r="B11" s="1113" t="s">
        <v>1914</v>
      </c>
      <c r="C11" s="1215">
        <v>42614</v>
      </c>
      <c r="D11" s="1112" t="s">
        <v>1657</v>
      </c>
      <c r="E11" s="205" t="s">
        <v>1659</v>
      </c>
      <c r="F11" s="1214" t="s">
        <v>2158</v>
      </c>
    </row>
    <row r="12" spans="1:6">
      <c r="A12" s="452">
        <v>2</v>
      </c>
      <c r="B12" s="1113" t="s">
        <v>2159</v>
      </c>
      <c r="C12" s="1215">
        <v>42614</v>
      </c>
      <c r="D12" s="1112" t="s">
        <v>1657</v>
      </c>
      <c r="E12" s="205" t="s">
        <v>1895</v>
      </c>
      <c r="F12" s="205" t="s">
        <v>628</v>
      </c>
    </row>
    <row r="13" spans="1:6">
      <c r="A13" s="452">
        <v>3</v>
      </c>
      <c r="B13" s="1113" t="s">
        <v>1655</v>
      </c>
      <c r="C13" s="1213">
        <v>43191</v>
      </c>
      <c r="D13" s="1112" t="s">
        <v>1657</v>
      </c>
      <c r="E13" s="205" t="s">
        <v>1894</v>
      </c>
      <c r="F13" s="1214" t="s">
        <v>1658</v>
      </c>
    </row>
    <row r="14" spans="1:6">
      <c r="A14" s="452"/>
    </row>
    <row r="15" spans="1:6">
      <c r="A15" s="452"/>
    </row>
    <row r="16" spans="1:6">
      <c r="A16" s="452"/>
    </row>
    <row r="17" spans="1:1">
      <c r="A17" s="452"/>
    </row>
    <row r="18" spans="1:1">
      <c r="A18" s="452"/>
    </row>
    <row r="19" spans="1:1">
      <c r="A19" s="452"/>
    </row>
    <row r="20" spans="1:1">
      <c r="A20" s="452"/>
    </row>
    <row r="21" spans="1:1">
      <c r="A21" s="452"/>
    </row>
  </sheetData>
  <pageMargins left="0.7" right="0.7" top="0.75" bottom="0.75" header="0.3" footer="0.3"/>
  <pageSetup scale="70" orientation="landscape" r:id="rId1"/>
  <headerFooter>
    <oddHeader xml:space="preserve">&amp;R&amp;"Times New Roman,Regular"Schedule VI-M-2
Page 1 of 1
</oddHeader>
    <oddFooter>&amp;L&amp;"Times New Roman,Regular"Sponsored by: Doug Mulvey</oddFooter>
  </headerFooter>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ED9FD-589C-4088-A725-CC99AAB413D8}">
  <sheetPr>
    <tabColor rgb="FFFF9999"/>
    <pageSetUpPr fitToPage="1"/>
  </sheetPr>
  <dimension ref="A1:C13"/>
  <sheetViews>
    <sheetView view="pageLayout" zoomScaleNormal="100" zoomScaleSheetLayoutView="100" workbookViewId="0">
      <selection activeCell="C59" sqref="C59"/>
    </sheetView>
  </sheetViews>
  <sheetFormatPr defaultColWidth="9.140625" defaultRowHeight="12.75"/>
  <cols>
    <col min="1" max="1" width="9.140625" style="452"/>
    <col min="2" max="2" width="60.140625" style="205" customWidth="1"/>
    <col min="3" max="3" width="45" style="205" customWidth="1"/>
    <col min="4" max="16384" width="9.140625" style="205"/>
  </cols>
  <sheetData>
    <row r="1" spans="1:3" ht="13.5" thickBot="1"/>
    <row r="2" spans="1:3">
      <c r="B2" s="637" t="s">
        <v>162</v>
      </c>
    </row>
    <row r="3" spans="1:3">
      <c r="B3" s="206" t="s">
        <v>579</v>
      </c>
    </row>
    <row r="4" spans="1:3">
      <c r="B4" s="203" t="s">
        <v>2110</v>
      </c>
    </row>
    <row r="5" spans="1:3">
      <c r="B5" s="203" t="str">
        <f>'I-A'!B6</f>
        <v>TEST YEAR ENDED SEPTEMBER 30, 2024</v>
      </c>
    </row>
    <row r="6" spans="1:3" ht="13.5" thickBot="1">
      <c r="B6" s="638" t="str">
        <f>'I-A'!B7</f>
        <v>DOCKET 57467</v>
      </c>
    </row>
    <row r="8" spans="1:3" ht="13.5" thickBot="1"/>
    <row r="9" spans="1:3" ht="13.5" thickBot="1">
      <c r="A9" s="1193" t="s">
        <v>1226</v>
      </c>
      <c r="B9" s="1193" t="s">
        <v>1330</v>
      </c>
      <c r="C9" s="1193" t="s">
        <v>1896</v>
      </c>
    </row>
    <row r="11" spans="1:3">
      <c r="A11" s="452">
        <v>1</v>
      </c>
      <c r="B11" s="1113" t="s">
        <v>1914</v>
      </c>
      <c r="C11" s="205" t="s">
        <v>1897</v>
      </c>
    </row>
    <row r="12" spans="1:3">
      <c r="A12" s="452">
        <v>2</v>
      </c>
      <c r="B12" s="1113" t="s">
        <v>2159</v>
      </c>
      <c r="C12" s="205" t="s">
        <v>1897</v>
      </c>
    </row>
    <row r="13" spans="1:3">
      <c r="A13" s="452">
        <v>3</v>
      </c>
      <c r="B13" s="1113" t="s">
        <v>1655</v>
      </c>
      <c r="C13" s="205" t="s">
        <v>1897</v>
      </c>
    </row>
  </sheetData>
  <pageMargins left="0.7" right="0.7" top="0.75" bottom="0.75" header="0.3" footer="0.3"/>
  <pageSetup orientation="landscape" r:id="rId1"/>
  <headerFooter>
    <oddHeader>&amp;R&amp;"Times New Roman,Regular"Schedule VI-M-2.1
Page 1 of 1</oddHeader>
    <oddFooter>&amp;L&amp;"Times New Roman,Regular"Sponsored by: Doug Mulvey</oddFooter>
  </headerFooter>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E6DF06-FE15-4D27-9DC5-1B36AF5E6188}">
  <sheetPr>
    <tabColor rgb="FFFF9999"/>
    <pageSetUpPr fitToPage="1"/>
  </sheetPr>
  <dimension ref="A1:C13"/>
  <sheetViews>
    <sheetView view="pageLayout" zoomScaleNormal="100" zoomScaleSheetLayoutView="110" workbookViewId="0">
      <selection activeCell="C59" sqref="C59"/>
    </sheetView>
  </sheetViews>
  <sheetFormatPr defaultColWidth="9.140625" defaultRowHeight="12.75"/>
  <cols>
    <col min="1" max="1" width="9.140625" style="452"/>
    <col min="2" max="2" width="82.85546875" style="205" bestFit="1" customWidth="1"/>
    <col min="3" max="3" width="45.85546875" style="205" customWidth="1"/>
    <col min="4" max="16384" width="9.140625" style="205"/>
  </cols>
  <sheetData>
    <row r="1" spans="1:3" ht="13.5" thickBot="1"/>
    <row r="2" spans="1:3">
      <c r="B2" s="637" t="s">
        <v>162</v>
      </c>
    </row>
    <row r="3" spans="1:3">
      <c r="B3" s="206" t="s">
        <v>579</v>
      </c>
    </row>
    <row r="4" spans="1:3">
      <c r="B4" s="203" t="s">
        <v>2111</v>
      </c>
    </row>
    <row r="5" spans="1:3">
      <c r="B5" s="203" t="str">
        <f>'I-A'!B6</f>
        <v>TEST YEAR ENDED SEPTEMBER 30, 2024</v>
      </c>
    </row>
    <row r="6" spans="1:3" ht="13.5" thickBot="1">
      <c r="B6" s="638" t="str">
        <f>'I-A'!B7</f>
        <v>DOCKET 57467</v>
      </c>
    </row>
    <row r="8" spans="1:3" ht="13.5" thickBot="1"/>
    <row r="9" spans="1:3" ht="13.5" thickBot="1">
      <c r="A9" s="1193" t="s">
        <v>1226</v>
      </c>
      <c r="B9" s="1193" t="s">
        <v>1330</v>
      </c>
      <c r="C9" s="1193" t="s">
        <v>1898</v>
      </c>
    </row>
    <row r="11" spans="1:3">
      <c r="A11" s="452">
        <v>1</v>
      </c>
      <c r="B11" s="1113" t="s">
        <v>1914</v>
      </c>
      <c r="C11" s="205" t="s">
        <v>1897</v>
      </c>
    </row>
    <row r="12" spans="1:3">
      <c r="A12" s="452">
        <v>2</v>
      </c>
      <c r="B12" s="1113" t="s">
        <v>2159</v>
      </c>
      <c r="C12" s="205" t="s">
        <v>1897</v>
      </c>
    </row>
    <row r="13" spans="1:3">
      <c r="A13" s="452">
        <v>3</v>
      </c>
      <c r="B13" s="1113" t="s">
        <v>1655</v>
      </c>
      <c r="C13" s="205" t="s">
        <v>1897</v>
      </c>
    </row>
  </sheetData>
  <pageMargins left="0.7" right="0.7" top="0.75" bottom="0.75" header="0.3" footer="0.3"/>
  <pageSetup scale="90" orientation="landscape" r:id="rId1"/>
  <headerFooter>
    <oddHeader>&amp;R&amp;"Times New Roman,Regular"Schedule VI-M-2.2
Page 1 of 1</oddHeader>
    <oddFooter>&amp;L&amp;"Times New Roman,Regular"Sponsored by: Doug Mulvey</oddFooter>
  </headerFooter>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5FE88-B271-4A95-B8BF-B1680A3AFBEF}">
  <sheetPr>
    <tabColor rgb="FFFF9999"/>
    <pageSetUpPr fitToPage="1"/>
  </sheetPr>
  <dimension ref="A1:M37"/>
  <sheetViews>
    <sheetView view="pageLayout" zoomScaleNormal="100" zoomScaleSheetLayoutView="100" workbookViewId="0">
      <selection activeCell="C59" sqref="C59"/>
    </sheetView>
  </sheetViews>
  <sheetFormatPr defaultColWidth="9.140625" defaultRowHeight="12.75"/>
  <cols>
    <col min="1" max="1" width="9.140625" style="452"/>
    <col min="2" max="2" width="44" style="205" customWidth="1"/>
    <col min="3" max="3" width="16.5703125" style="205" customWidth="1"/>
    <col min="4" max="4" width="18.85546875" style="205" customWidth="1"/>
    <col min="5" max="5" width="18.5703125" style="205" customWidth="1"/>
    <col min="6" max="6" width="18.140625" style="205" customWidth="1"/>
    <col min="7" max="7" width="16.85546875" style="205" customWidth="1"/>
    <col min="8" max="8" width="17.140625" style="205" customWidth="1"/>
    <col min="9" max="11" width="18.5703125" style="205" customWidth="1"/>
    <col min="12" max="12" width="5.5703125" style="205" customWidth="1"/>
    <col min="13" max="16384" width="9.140625" style="205"/>
  </cols>
  <sheetData>
    <row r="1" spans="1:12" ht="13.5" thickBot="1"/>
    <row r="2" spans="1:12">
      <c r="B2" s="637" t="s">
        <v>162</v>
      </c>
    </row>
    <row r="3" spans="1:12">
      <c r="B3" s="206" t="s">
        <v>579</v>
      </c>
    </row>
    <row r="4" spans="1:12" ht="14.25" customHeight="1">
      <c r="B4" s="812" t="s">
        <v>2112</v>
      </c>
    </row>
    <row r="5" spans="1:12">
      <c r="B5" s="203" t="str">
        <f>'I-A'!B6</f>
        <v>TEST YEAR ENDED SEPTEMBER 30, 2024</v>
      </c>
    </row>
    <row r="6" spans="1:12" ht="13.5" thickBot="1">
      <c r="B6" s="638" t="str">
        <f>'I-A'!B7</f>
        <v>DOCKET 57467</v>
      </c>
    </row>
    <row r="8" spans="1:12" ht="13.5" thickBot="1"/>
    <row r="9" spans="1:12" s="1041" customFormat="1">
      <c r="A9" s="1717" t="s">
        <v>1226</v>
      </c>
      <c r="B9" s="1216" t="s">
        <v>469</v>
      </c>
      <c r="C9" s="1217" t="s">
        <v>469</v>
      </c>
      <c r="D9" s="613" t="s">
        <v>470</v>
      </c>
      <c r="E9" s="1720" t="s">
        <v>471</v>
      </c>
      <c r="F9" s="1721"/>
      <c r="G9" s="1720" t="s">
        <v>472</v>
      </c>
      <c r="H9" s="1721"/>
      <c r="I9" s="622" t="s">
        <v>473</v>
      </c>
      <c r="J9" s="622" t="s">
        <v>474</v>
      </c>
      <c r="K9" s="622" t="s">
        <v>475</v>
      </c>
    </row>
    <row r="10" spans="1:12" s="1219" customFormat="1" ht="32.25" customHeight="1">
      <c r="A10" s="1718"/>
      <c r="B10" s="1722" t="s">
        <v>1330</v>
      </c>
      <c r="C10" s="1724" t="s">
        <v>1899</v>
      </c>
      <c r="D10" s="1724" t="s">
        <v>1900</v>
      </c>
      <c r="E10" s="1725" t="s">
        <v>1901</v>
      </c>
      <c r="F10" s="1726"/>
      <c r="G10" s="1725" t="s">
        <v>1335</v>
      </c>
      <c r="H10" s="1726"/>
      <c r="I10" s="1724" t="s">
        <v>1336</v>
      </c>
      <c r="J10" s="1724" t="s">
        <v>1337</v>
      </c>
      <c r="K10" s="1724" t="s">
        <v>1902</v>
      </c>
      <c r="L10" s="1218"/>
    </row>
    <row r="11" spans="1:12" s="1219" customFormat="1" ht="32.25" thickBot="1">
      <c r="A11" s="1719"/>
      <c r="B11" s="1723"/>
      <c r="C11" s="1707"/>
      <c r="D11" s="1707"/>
      <c r="E11" s="1220" t="s">
        <v>1903</v>
      </c>
      <c r="F11" s="1221" t="s">
        <v>1904</v>
      </c>
      <c r="G11" s="1220" t="s">
        <v>1905</v>
      </c>
      <c r="H11" s="1222" t="s">
        <v>1906</v>
      </c>
      <c r="I11" s="1707"/>
      <c r="J11" s="1707"/>
      <c r="K11" s="1707"/>
      <c r="L11" s="1218"/>
    </row>
    <row r="12" spans="1:12">
      <c r="A12" s="1242">
        <v>1</v>
      </c>
      <c r="B12" s="1243" t="s">
        <v>1914</v>
      </c>
      <c r="C12" s="1242" t="s">
        <v>1661</v>
      </c>
      <c r="D12" s="1244" t="s">
        <v>2165</v>
      </c>
      <c r="E12" s="1245">
        <v>51003000</v>
      </c>
      <c r="F12" s="1246" t="s">
        <v>2167</v>
      </c>
      <c r="G12" s="1247" t="s">
        <v>1915</v>
      </c>
      <c r="H12" s="1248" t="s">
        <v>1916</v>
      </c>
      <c r="I12" s="1244">
        <v>49609242</v>
      </c>
      <c r="J12" s="1249" t="s">
        <v>1917</v>
      </c>
      <c r="K12" s="1224">
        <f>((49609242-56200000)/56200000)</f>
        <v>-0.11727327402135232</v>
      </c>
      <c r="L12" s="1225"/>
    </row>
    <row r="13" spans="1:12">
      <c r="A13" s="1226"/>
      <c r="B13" s="1227" t="s">
        <v>2161</v>
      </c>
      <c r="C13" s="1226"/>
      <c r="D13" s="1250"/>
      <c r="E13" s="1251" t="s">
        <v>2166</v>
      </c>
      <c r="F13" s="1229">
        <v>43000000</v>
      </c>
      <c r="G13" s="1252" t="s">
        <v>1915</v>
      </c>
      <c r="H13" s="1238" t="s">
        <v>1916</v>
      </c>
      <c r="I13" s="1232">
        <v>38296880</v>
      </c>
      <c r="J13" s="1233" t="s">
        <v>1918</v>
      </c>
      <c r="K13" s="1241">
        <f t="shared" ref="K13:K19" si="0">((I13-F13)/F13)</f>
        <v>-0.10937488372093024</v>
      </c>
      <c r="L13" s="1225"/>
    </row>
    <row r="14" spans="1:12">
      <c r="A14" s="1226"/>
      <c r="B14" s="1227" t="s">
        <v>1919</v>
      </c>
      <c r="C14" s="1226"/>
      <c r="D14" s="1250"/>
      <c r="E14" s="1251" t="s">
        <v>1913</v>
      </c>
      <c r="F14" s="1236">
        <v>7000000</v>
      </c>
      <c r="G14" s="1253" t="s">
        <v>1913</v>
      </c>
      <c r="H14" s="1238" t="s">
        <v>1916</v>
      </c>
      <c r="I14" s="1239">
        <v>6253044</v>
      </c>
      <c r="J14" s="1233" t="s">
        <v>1920</v>
      </c>
      <c r="K14" s="1234">
        <f t="shared" si="0"/>
        <v>-0.106708</v>
      </c>
      <c r="L14" s="1225"/>
    </row>
    <row r="15" spans="1:12">
      <c r="A15" s="1226"/>
      <c r="B15" s="1227" t="s">
        <v>1921</v>
      </c>
      <c r="C15" s="1226"/>
      <c r="D15" s="1250"/>
      <c r="E15" s="1251" t="s">
        <v>1913</v>
      </c>
      <c r="F15" s="1236">
        <v>4200000</v>
      </c>
      <c r="G15" s="1253" t="s">
        <v>1913</v>
      </c>
      <c r="H15" s="1238" t="s">
        <v>1916</v>
      </c>
      <c r="I15" s="1239">
        <v>3738299</v>
      </c>
      <c r="J15" s="1233" t="s">
        <v>1920</v>
      </c>
      <c r="K15" s="1234">
        <f t="shared" si="0"/>
        <v>-0.10992880952380953</v>
      </c>
      <c r="L15" s="1225"/>
    </row>
    <row r="16" spans="1:12">
      <c r="A16" s="1226"/>
      <c r="B16" s="1227" t="s">
        <v>2162</v>
      </c>
      <c r="C16" s="1226"/>
      <c r="D16" s="1250"/>
      <c r="E16" s="1251" t="s">
        <v>1913</v>
      </c>
      <c r="F16" s="1236">
        <v>2000000</v>
      </c>
      <c r="G16" s="1251" t="s">
        <v>1913</v>
      </c>
      <c r="H16" s="1231" t="s">
        <v>1922</v>
      </c>
      <c r="I16" s="1239">
        <v>1321019</v>
      </c>
      <c r="J16" s="1233" t="s">
        <v>1917</v>
      </c>
      <c r="K16" s="1234">
        <f t="shared" si="0"/>
        <v>-0.33949049999999997</v>
      </c>
      <c r="L16" s="1225"/>
    </row>
    <row r="17" spans="1:13" ht="13.5" thickBot="1">
      <c r="A17" s="1226"/>
      <c r="B17" s="1227"/>
      <c r="C17" s="1226"/>
      <c r="D17" s="1250"/>
      <c r="E17" s="1251"/>
      <c r="F17" s="1229"/>
      <c r="G17" s="1237"/>
      <c r="H17" s="1238"/>
      <c r="I17" s="1232"/>
      <c r="J17" s="1233"/>
      <c r="K17" s="1241"/>
      <c r="L17" s="1225"/>
    </row>
    <row r="18" spans="1:13">
      <c r="A18" s="1242">
        <v>2</v>
      </c>
      <c r="B18" s="1254" t="s">
        <v>2159</v>
      </c>
      <c r="C18" s="1242" t="s">
        <v>1913</v>
      </c>
      <c r="D18" s="1242" t="s">
        <v>1913</v>
      </c>
      <c r="E18" s="1255" t="s">
        <v>1913</v>
      </c>
      <c r="F18" s="1246">
        <v>12940000</v>
      </c>
      <c r="G18" s="1247" t="s">
        <v>1913</v>
      </c>
      <c r="H18" s="1256" t="s">
        <v>1916</v>
      </c>
      <c r="I18" s="1244">
        <v>11006630</v>
      </c>
      <c r="J18" s="1249" t="s">
        <v>1920</v>
      </c>
      <c r="K18" s="1224">
        <f t="shared" si="0"/>
        <v>-0.14941035548686243</v>
      </c>
      <c r="L18" s="1225"/>
    </row>
    <row r="19" spans="1:13">
      <c r="A19" s="1226"/>
      <c r="B19" s="1257" t="s">
        <v>1923</v>
      </c>
      <c r="C19" s="1227"/>
      <c r="D19" s="644"/>
      <c r="E19" s="1235" t="s">
        <v>1913</v>
      </c>
      <c r="F19" s="1236">
        <v>7960000</v>
      </c>
      <c r="G19" s="1114" t="s">
        <v>1913</v>
      </c>
      <c r="H19" s="1238" t="s">
        <v>1916</v>
      </c>
      <c r="I19" s="1250">
        <v>5218183</v>
      </c>
      <c r="J19" s="1233" t="s">
        <v>1920</v>
      </c>
      <c r="K19" s="1234">
        <f t="shared" si="0"/>
        <v>-0.34444937185929647</v>
      </c>
      <c r="L19" s="1225"/>
    </row>
    <row r="20" spans="1:13">
      <c r="A20" s="644"/>
      <c r="B20" s="1227" t="s">
        <v>1924</v>
      </c>
      <c r="C20" s="1227"/>
      <c r="D20" s="1227"/>
      <c r="E20" s="1251" t="s">
        <v>1913</v>
      </c>
      <c r="F20" s="1236">
        <v>4980000</v>
      </c>
      <c r="G20" s="1253" t="s">
        <v>1913</v>
      </c>
      <c r="H20" s="1238" t="s">
        <v>1916</v>
      </c>
      <c r="I20" s="1239">
        <v>5788447</v>
      </c>
      <c r="J20" s="1233" t="s">
        <v>1920</v>
      </c>
      <c r="K20" s="1234">
        <f>((I20-F20)/F20)</f>
        <v>0.16233875502008033</v>
      </c>
      <c r="L20" s="1225"/>
    </row>
    <row r="21" spans="1:13" ht="13.5" thickBot="1">
      <c r="A21" s="645"/>
      <c r="B21" s="685"/>
      <c r="C21" s="685"/>
      <c r="D21" s="685"/>
      <c r="E21" s="1258"/>
      <c r="F21" s="1259"/>
      <c r="G21" s="1260"/>
      <c r="H21" s="1240"/>
      <c r="I21" s="1261"/>
      <c r="J21" s="1262"/>
      <c r="K21" s="1263"/>
      <c r="L21" s="1225"/>
    </row>
    <row r="22" spans="1:13">
      <c r="A22" s="1242">
        <v>3</v>
      </c>
      <c r="B22" s="1254" t="s">
        <v>2168</v>
      </c>
      <c r="C22" s="1242" t="s">
        <v>1660</v>
      </c>
      <c r="D22" s="1383" t="s">
        <v>2169</v>
      </c>
      <c r="E22" s="1384">
        <v>258000000</v>
      </c>
      <c r="F22" s="1246" t="s">
        <v>2171</v>
      </c>
      <c r="G22" s="1223" t="s">
        <v>1907</v>
      </c>
      <c r="H22" s="1385" t="s">
        <v>1908</v>
      </c>
      <c r="I22" s="1244">
        <v>243253647</v>
      </c>
      <c r="J22" s="1249" t="s">
        <v>1909</v>
      </c>
      <c r="K22" s="1224">
        <f>((243253647-253964000)/253964000)</f>
        <v>-4.2172721330582287E-2</v>
      </c>
      <c r="L22" s="1225"/>
    </row>
    <row r="23" spans="1:13">
      <c r="A23" s="1226"/>
      <c r="B23" s="1227" t="s">
        <v>1910</v>
      </c>
      <c r="C23" s="1226"/>
      <c r="D23" s="874"/>
      <c r="E23" s="1228" t="s">
        <v>2170</v>
      </c>
      <c r="F23" s="1229">
        <v>241964000</v>
      </c>
      <c r="G23" s="1230" t="s">
        <v>1911</v>
      </c>
      <c r="H23" s="1231" t="s">
        <v>1908</v>
      </c>
      <c r="I23" s="1232">
        <v>235335920</v>
      </c>
      <c r="J23" s="1233" t="s">
        <v>1909</v>
      </c>
      <c r="K23" s="1234">
        <f>((I23-F23)/F23)</f>
        <v>-2.7392835297812897E-2</v>
      </c>
      <c r="L23" s="1225"/>
    </row>
    <row r="24" spans="1:13">
      <c r="A24" s="1226"/>
      <c r="B24" s="1227" t="s">
        <v>1912</v>
      </c>
      <c r="C24" s="1226"/>
      <c r="D24" s="874"/>
      <c r="E24" s="1235" t="s">
        <v>1913</v>
      </c>
      <c r="F24" s="1236">
        <v>12000000</v>
      </c>
      <c r="G24" s="1237" t="s">
        <v>1913</v>
      </c>
      <c r="H24" s="1238" t="s">
        <v>1908</v>
      </c>
      <c r="I24" s="1239">
        <v>7917727</v>
      </c>
      <c r="J24" s="1233" t="s">
        <v>1909</v>
      </c>
      <c r="K24" s="1234">
        <f>((I24-F24)/F24)</f>
        <v>-0.34018941666666669</v>
      </c>
      <c r="L24" s="1225"/>
    </row>
    <row r="25" spans="1:13" ht="13.5" thickBot="1">
      <c r="A25" s="1386"/>
      <c r="B25" s="685"/>
      <c r="C25" s="1386"/>
      <c r="D25" s="1300"/>
      <c r="E25" s="1387"/>
      <c r="F25" s="1388"/>
      <c r="G25" s="1260"/>
      <c r="H25" s="1240"/>
      <c r="I25" s="1389"/>
      <c r="J25" s="1262"/>
      <c r="K25" s="1390"/>
      <c r="L25" s="1225"/>
    </row>
    <row r="26" spans="1:13">
      <c r="A26" s="1112"/>
      <c r="C26" s="1112"/>
      <c r="D26" s="452"/>
      <c r="E26" s="452"/>
      <c r="F26" s="1381"/>
      <c r="G26" s="1382"/>
      <c r="H26" s="1382"/>
      <c r="I26" s="1391"/>
      <c r="J26" s="1382"/>
      <c r="K26" s="1392"/>
      <c r="L26" s="1225"/>
    </row>
    <row r="27" spans="1:13" ht="33" customHeight="1">
      <c r="A27" s="1112" t="s">
        <v>333</v>
      </c>
      <c r="B27" s="1628" t="s">
        <v>1934</v>
      </c>
      <c r="C27" s="1628"/>
      <c r="D27" s="1628"/>
      <c r="E27" s="1628"/>
      <c r="F27" s="1628"/>
      <c r="G27" s="1628"/>
      <c r="H27" s="1382"/>
      <c r="I27" s="1391"/>
      <c r="J27" s="1382"/>
      <c r="K27" s="1392"/>
      <c r="L27" s="1225"/>
    </row>
    <row r="28" spans="1:13" ht="36" customHeight="1">
      <c r="A28" s="1112" t="s">
        <v>334</v>
      </c>
      <c r="B28" s="1628" t="s">
        <v>1935</v>
      </c>
      <c r="C28" s="1628"/>
      <c r="D28" s="1628"/>
      <c r="E28" s="1628"/>
      <c r="F28" s="1628"/>
      <c r="G28" s="1628"/>
      <c r="H28" s="1382"/>
      <c r="I28" s="1391"/>
      <c r="J28" s="1393"/>
      <c r="K28" s="1392"/>
      <c r="L28" s="1225"/>
    </row>
    <row r="29" spans="1:13" ht="38.25" customHeight="1">
      <c r="A29" s="1112" t="s">
        <v>335</v>
      </c>
      <c r="B29" s="1628" t="s">
        <v>1936</v>
      </c>
      <c r="C29" s="1628"/>
      <c r="D29" s="1628"/>
      <c r="E29" s="1628"/>
      <c r="F29" s="1628"/>
      <c r="G29" s="1628"/>
      <c r="H29" s="1382"/>
      <c r="I29" s="1391"/>
      <c r="J29" s="1382"/>
      <c r="K29" s="1392"/>
      <c r="L29" s="1225"/>
    </row>
    <row r="30" spans="1:13" ht="60.75" customHeight="1">
      <c r="A30" s="1112" t="s">
        <v>336</v>
      </c>
      <c r="B30" s="1628" t="s">
        <v>2163</v>
      </c>
      <c r="C30" s="1628"/>
      <c r="D30" s="1628"/>
      <c r="E30" s="1628"/>
      <c r="F30" s="1628"/>
      <c r="G30" s="1628"/>
    </row>
    <row r="31" spans="1:13" ht="33.75" customHeight="1">
      <c r="A31" s="1112" t="s">
        <v>347</v>
      </c>
      <c r="B31" s="1628" t="s">
        <v>1932</v>
      </c>
      <c r="C31" s="1628"/>
      <c r="D31" s="1628"/>
      <c r="E31" s="1628"/>
      <c r="F31" s="1628"/>
      <c r="G31" s="1628"/>
      <c r="M31" s="1041"/>
    </row>
    <row r="32" spans="1:13" ht="32.25" customHeight="1">
      <c r="A32" s="1112" t="s">
        <v>348</v>
      </c>
      <c r="B32" s="1628" t="s">
        <v>2164</v>
      </c>
      <c r="C32" s="1628"/>
      <c r="D32" s="1628"/>
      <c r="E32" s="1628"/>
      <c r="F32" s="1628"/>
      <c r="G32" s="1628"/>
      <c r="I32" s="955"/>
      <c r="J32" s="952"/>
      <c r="M32" s="1219"/>
    </row>
    <row r="33" spans="1:13" ht="30.75" customHeight="1">
      <c r="A33" s="1112" t="s">
        <v>349</v>
      </c>
      <c r="B33" s="1628" t="s">
        <v>1933</v>
      </c>
      <c r="C33" s="1628"/>
      <c r="D33" s="1628"/>
      <c r="E33" s="1628"/>
      <c r="F33" s="1628"/>
      <c r="G33" s="1628"/>
      <c r="I33" s="955"/>
      <c r="J33" s="952"/>
      <c r="M33" s="1219"/>
    </row>
    <row r="34" spans="1:13" ht="34.5" customHeight="1">
      <c r="A34" s="1112" t="s">
        <v>2173</v>
      </c>
      <c r="B34" s="1628" t="s">
        <v>2174</v>
      </c>
      <c r="C34" s="1628"/>
      <c r="D34" s="1628"/>
      <c r="E34" s="1628"/>
      <c r="F34" s="1628"/>
      <c r="G34" s="1628"/>
    </row>
    <row r="35" spans="1:13" ht="21.75" customHeight="1">
      <c r="A35" s="205"/>
    </row>
    <row r="36" spans="1:13" ht="35.25" customHeight="1">
      <c r="A36" s="205"/>
    </row>
    <row r="37" spans="1:13">
      <c r="M37" s="1264"/>
    </row>
  </sheetData>
  <mergeCells count="19">
    <mergeCell ref="B34:G34"/>
    <mergeCell ref="K10:K11"/>
    <mergeCell ref="B30:G30"/>
    <mergeCell ref="B31:G31"/>
    <mergeCell ref="B32:G32"/>
    <mergeCell ref="I10:I11"/>
    <mergeCell ref="B33:G33"/>
    <mergeCell ref="B27:G27"/>
    <mergeCell ref="B28:G28"/>
    <mergeCell ref="B29:G29"/>
    <mergeCell ref="J10:J11"/>
    <mergeCell ref="A9:A11"/>
    <mergeCell ref="E9:F9"/>
    <mergeCell ref="G9:H9"/>
    <mergeCell ref="B10:B11"/>
    <mergeCell ref="C10:C11"/>
    <mergeCell ref="D10:D11"/>
    <mergeCell ref="E10:F10"/>
    <mergeCell ref="G10:H10"/>
  </mergeCells>
  <pageMargins left="0.7" right="0.7" top="0.75" bottom="0.75" header="0.3" footer="0.3"/>
  <pageSetup scale="56" orientation="landscape" r:id="rId1"/>
  <headerFooter>
    <oddHeader xml:space="preserve">&amp;R&amp;"Times New Roman,Regular"Schedule VI-M-3.1
Page 1 of 1
</oddHeader>
    <oddFooter>&amp;L&amp;"Times New Roman,Regular"Sponsored by: Doug Mulvey</oddFooter>
  </headerFooter>
  <drawing r:id="rId2"/>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D12B8-CE8A-4D54-BC4C-26FD9DA5E99F}">
  <sheetPr>
    <tabColor rgb="FFFF9999"/>
  </sheetPr>
  <dimension ref="A1:F16"/>
  <sheetViews>
    <sheetView view="pageLayout" zoomScaleNormal="100" zoomScaleSheetLayoutView="100" workbookViewId="0">
      <selection activeCell="C59" sqref="C59"/>
    </sheetView>
  </sheetViews>
  <sheetFormatPr defaultColWidth="9.140625" defaultRowHeight="12.75"/>
  <cols>
    <col min="1" max="1" width="9.140625" style="452"/>
    <col min="2" max="2" width="53.85546875" style="205" customWidth="1"/>
    <col min="3" max="3" width="22.5703125" style="205" customWidth="1"/>
    <col min="4" max="6" width="30" style="205" customWidth="1"/>
    <col min="7" max="16384" width="9.140625" style="205"/>
  </cols>
  <sheetData>
    <row r="1" spans="1:6" ht="13.5" thickBot="1"/>
    <row r="2" spans="1:6">
      <c r="B2" s="637" t="s">
        <v>162</v>
      </c>
    </row>
    <row r="3" spans="1:6">
      <c r="B3" s="206" t="s">
        <v>579</v>
      </c>
    </row>
    <row r="4" spans="1:6">
      <c r="B4" s="203" t="s">
        <v>2113</v>
      </c>
    </row>
    <row r="5" spans="1:6">
      <c r="B5" s="203" t="str">
        <f>'I-A'!B6</f>
        <v>TEST YEAR ENDED SEPTEMBER 30, 2024</v>
      </c>
    </row>
    <row r="6" spans="1:6" ht="13.5" thickBot="1">
      <c r="B6" s="638" t="str">
        <f>'I-A'!B7</f>
        <v>DOCKET 57467</v>
      </c>
    </row>
    <row r="8" spans="1:6" ht="13.5" thickBot="1"/>
    <row r="9" spans="1:6" ht="13.5" thickBot="1">
      <c r="A9" s="1193" t="s">
        <v>1226</v>
      </c>
      <c r="B9" s="1193" t="s">
        <v>1330</v>
      </c>
      <c r="C9" s="1078" t="s">
        <v>1926</v>
      </c>
    </row>
    <row r="11" spans="1:6">
      <c r="A11" s="452">
        <v>1</v>
      </c>
      <c r="B11" s="205" t="s">
        <v>1914</v>
      </c>
      <c r="C11" s="1113" t="s">
        <v>1925</v>
      </c>
      <c r="D11" s="452"/>
      <c r="E11" s="452"/>
    </row>
    <row r="12" spans="1:6">
      <c r="A12" s="452">
        <v>2</v>
      </c>
      <c r="B12" s="1113" t="s">
        <v>2159</v>
      </c>
      <c r="C12" s="1113" t="s">
        <v>1925</v>
      </c>
      <c r="D12" s="452"/>
      <c r="E12" s="452"/>
      <c r="F12" s="452"/>
    </row>
    <row r="13" spans="1:6">
      <c r="A13" s="1112">
        <v>3</v>
      </c>
      <c r="B13" s="1113" t="s">
        <v>1655</v>
      </c>
      <c r="C13" s="1113" t="s">
        <v>1925</v>
      </c>
    </row>
    <row r="16" spans="1:6">
      <c r="A16" s="1265"/>
      <c r="B16" s="955"/>
    </row>
  </sheetData>
  <pageMargins left="0.7" right="0.7" top="0.75" bottom="0.75" header="0.3" footer="0.3"/>
  <pageSetup scale="90" orientation="landscape" r:id="rId1"/>
  <headerFooter>
    <oddHeader>&amp;R&amp;"Times New Roman,Regular"Schedule VI-M-3.2
Page 1 of 1</oddHeader>
    <oddFooter>&amp;L&amp;"Times New Roman,Regular"Sponsored by: Doug Mulvey</oddFooter>
  </headerFooter>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391EC-3258-4222-A77A-10E24F1B081F}">
  <sheetPr>
    <tabColor rgb="FFFFFF00"/>
    <pageSetUpPr fitToPage="1"/>
  </sheetPr>
  <dimension ref="A1:S215"/>
  <sheetViews>
    <sheetView topLeftCell="A81" zoomScaleNormal="100" zoomScaleSheetLayoutView="100" workbookViewId="0">
      <selection activeCell="O164" sqref="O164"/>
    </sheetView>
  </sheetViews>
  <sheetFormatPr defaultRowHeight="12.75"/>
  <cols>
    <col min="2" max="2" width="7" style="199" customWidth="1"/>
    <col min="3" max="3" width="7" bestFit="1" customWidth="1"/>
    <col min="4" max="4" width="30.42578125" bestFit="1" customWidth="1"/>
    <col min="5" max="5" width="15.85546875" customWidth="1"/>
    <col min="6" max="17" width="15.85546875" style="386" customWidth="1"/>
    <col min="18" max="18" width="15.85546875" customWidth="1"/>
    <col min="19" max="19" width="15" bestFit="1" customWidth="1"/>
  </cols>
  <sheetData>
    <row r="1" spans="1:19" ht="13.5" thickBot="1"/>
    <row r="2" spans="1:19">
      <c r="B2" s="114" t="s">
        <v>162</v>
      </c>
      <c r="C2" s="904"/>
      <c r="D2" s="405"/>
    </row>
    <row r="3" spans="1:19">
      <c r="B3" s="206" t="s">
        <v>579</v>
      </c>
      <c r="C3" s="905"/>
      <c r="D3" s="410"/>
    </row>
    <row r="4" spans="1:19">
      <c r="B4" s="203" t="s">
        <v>2193</v>
      </c>
      <c r="C4" s="905"/>
      <c r="D4" s="410"/>
    </row>
    <row r="5" spans="1:19">
      <c r="B5" s="203" t="str">
        <f>'I-A'!B6</f>
        <v>TEST YEAR ENDED SEPTEMBER 30, 2024</v>
      </c>
      <c r="C5" s="905"/>
      <c r="D5" s="410"/>
    </row>
    <row r="6" spans="1:19" ht="13.5" thickBot="1">
      <c r="B6" s="116" t="str">
        <f>'I-A'!B7</f>
        <v>DOCKET 57467</v>
      </c>
      <c r="C6" s="906"/>
      <c r="D6" s="411"/>
    </row>
    <row r="9" spans="1:19" ht="13.5" thickBot="1">
      <c r="E9" s="452">
        <v>1</v>
      </c>
      <c r="F9" s="452">
        <v>2</v>
      </c>
      <c r="G9" s="452">
        <v>3</v>
      </c>
      <c r="H9" s="452">
        <v>4</v>
      </c>
      <c r="I9" s="452">
        <v>5</v>
      </c>
      <c r="J9" s="452">
        <v>6</v>
      </c>
      <c r="K9" s="452">
        <v>7</v>
      </c>
      <c r="L9" s="452">
        <v>8</v>
      </c>
      <c r="M9" s="452">
        <v>9</v>
      </c>
      <c r="N9" s="452">
        <v>10</v>
      </c>
      <c r="O9" s="452">
        <v>11</v>
      </c>
      <c r="P9" s="452">
        <v>12</v>
      </c>
      <c r="Q9" s="452">
        <v>13</v>
      </c>
      <c r="R9" s="452">
        <v>14</v>
      </c>
    </row>
    <row r="10" spans="1:19">
      <c r="A10" s="915"/>
      <c r="B10" s="916"/>
      <c r="C10" s="917"/>
      <c r="D10" s="918"/>
      <c r="E10" s="919" t="s">
        <v>990</v>
      </c>
      <c r="F10" s="920"/>
      <c r="G10" s="920"/>
      <c r="H10" s="920"/>
      <c r="I10" s="920"/>
      <c r="J10" s="920"/>
      <c r="K10" s="920"/>
      <c r="L10" s="920"/>
      <c r="M10" s="920"/>
      <c r="N10" s="920"/>
      <c r="O10" s="920"/>
      <c r="P10" s="920"/>
      <c r="Q10" s="920"/>
      <c r="R10" s="921" t="s">
        <v>649</v>
      </c>
    </row>
    <row r="11" spans="1:19" s="199" customFormat="1">
      <c r="A11" s="922" t="s">
        <v>380</v>
      </c>
      <c r="B11" s="909" t="s">
        <v>10</v>
      </c>
      <c r="C11" s="910"/>
      <c r="D11" s="902" t="s">
        <v>1</v>
      </c>
      <c r="E11" s="902" t="s">
        <v>338</v>
      </c>
      <c r="F11" s="903" t="s">
        <v>991</v>
      </c>
      <c r="G11" s="903" t="s">
        <v>992</v>
      </c>
      <c r="H11" s="903" t="s">
        <v>993</v>
      </c>
      <c r="I11" s="903" t="s">
        <v>994</v>
      </c>
      <c r="J11" s="903" t="s">
        <v>995</v>
      </c>
      <c r="K11" s="903" t="s">
        <v>996</v>
      </c>
      <c r="L11" s="903" t="s">
        <v>997</v>
      </c>
      <c r="M11" s="903" t="s">
        <v>998</v>
      </c>
      <c r="N11" s="903" t="s">
        <v>999</v>
      </c>
      <c r="O11" s="903" t="s">
        <v>1000</v>
      </c>
      <c r="P11" s="903" t="s">
        <v>1001</v>
      </c>
      <c r="Q11" s="903" t="s">
        <v>1002</v>
      </c>
      <c r="R11" s="923" t="s">
        <v>338</v>
      </c>
    </row>
    <row r="12" spans="1:19" ht="13.5" thickBot="1">
      <c r="A12" s="933" t="s">
        <v>556</v>
      </c>
      <c r="B12" s="934" t="s">
        <v>556</v>
      </c>
      <c r="C12" s="935"/>
      <c r="D12" s="936"/>
      <c r="E12" s="937">
        <v>45200</v>
      </c>
      <c r="F12" s="938"/>
      <c r="G12" s="938"/>
      <c r="H12" s="938"/>
      <c r="I12" s="938"/>
      <c r="J12" s="938"/>
      <c r="K12" s="938"/>
      <c r="L12" s="938"/>
      <c r="M12" s="938"/>
      <c r="N12" s="938"/>
      <c r="O12" s="938"/>
      <c r="P12" s="938"/>
      <c r="Q12" s="938"/>
      <c r="R12" s="939">
        <v>45565</v>
      </c>
    </row>
    <row r="13" spans="1:19">
      <c r="A13" s="925">
        <v>1</v>
      </c>
      <c r="B13" s="8"/>
      <c r="C13" s="1" t="s">
        <v>650</v>
      </c>
      <c r="D13" s="1" t="s">
        <v>651</v>
      </c>
      <c r="E13" s="907">
        <v>670538669.25</v>
      </c>
      <c r="F13" s="924">
        <v>28646.78</v>
      </c>
      <c r="G13" s="924">
        <v>14970.2</v>
      </c>
      <c r="H13" s="924">
        <v>19682.98</v>
      </c>
      <c r="I13" s="924">
        <v>9575.44</v>
      </c>
      <c r="J13" s="924">
        <v>16029.08</v>
      </c>
      <c r="K13" s="924">
        <v>142796.56</v>
      </c>
      <c r="L13" s="924">
        <v>-301.70999999999998</v>
      </c>
      <c r="M13" s="924">
        <v>238402.19999999998</v>
      </c>
      <c r="N13" s="924">
        <v>3754.05</v>
      </c>
      <c r="O13" s="924">
        <v>0</v>
      </c>
      <c r="P13" s="924">
        <v>0</v>
      </c>
      <c r="Q13" s="924">
        <v>0</v>
      </c>
      <c r="R13" s="926">
        <f>SUM(E13:Q13)</f>
        <v>671012224.83000004</v>
      </c>
      <c r="S13" s="557"/>
    </row>
    <row r="14" spans="1:19">
      <c r="A14" s="925">
        <v>2</v>
      </c>
      <c r="B14" s="8"/>
      <c r="C14" s="1" t="s">
        <v>652</v>
      </c>
      <c r="D14" s="1" t="s">
        <v>653</v>
      </c>
      <c r="E14" s="907">
        <v>3729984</v>
      </c>
      <c r="F14" s="924">
        <v>0</v>
      </c>
      <c r="G14" s="924">
        <v>0</v>
      </c>
      <c r="H14" s="924">
        <v>-235521.56</v>
      </c>
      <c r="I14" s="924">
        <v>0</v>
      </c>
      <c r="J14" s="924">
        <v>0</v>
      </c>
      <c r="K14" s="924">
        <v>0</v>
      </c>
      <c r="L14" s="924">
        <v>0</v>
      </c>
      <c r="M14" s="924">
        <v>0</v>
      </c>
      <c r="N14" s="924">
        <v>0</v>
      </c>
      <c r="O14" s="924">
        <v>0</v>
      </c>
      <c r="P14" s="924">
        <v>0</v>
      </c>
      <c r="Q14" s="924">
        <v>0</v>
      </c>
      <c r="R14" s="926">
        <f t="shared" ref="R14:R66" si="0">SUM(E14:Q14)</f>
        <v>3494462.44</v>
      </c>
      <c r="S14" s="557"/>
    </row>
    <row r="15" spans="1:19">
      <c r="A15" s="925">
        <v>3</v>
      </c>
      <c r="B15" s="8"/>
      <c r="C15" s="1" t="s">
        <v>654</v>
      </c>
      <c r="D15" s="1" t="s">
        <v>655</v>
      </c>
      <c r="E15" s="907">
        <v>-903537.0199999999</v>
      </c>
      <c r="F15" s="924">
        <v>-42811.34</v>
      </c>
      <c r="G15" s="924">
        <v>-43294.81</v>
      </c>
      <c r="H15" s="924">
        <v>-40347.19</v>
      </c>
      <c r="I15" s="924">
        <v>-40080.339999999997</v>
      </c>
      <c r="J15" s="924">
        <v>-40703.93</v>
      </c>
      <c r="K15" s="924">
        <v>-40071.1</v>
      </c>
      <c r="L15" s="924">
        <v>-40380.25</v>
      </c>
      <c r="M15" s="924">
        <v>-40071.56</v>
      </c>
      <c r="N15" s="924">
        <v>-40419.550000000003</v>
      </c>
      <c r="O15" s="924">
        <v>-40267.94</v>
      </c>
      <c r="P15" s="924">
        <v>-40433.550000000003</v>
      </c>
      <c r="Q15" s="924">
        <v>-40897.399999999994</v>
      </c>
      <c r="R15" s="926">
        <f t="shared" si="0"/>
        <v>-1393315.98</v>
      </c>
      <c r="S15" s="557"/>
    </row>
    <row r="16" spans="1:19">
      <c r="A16" s="925">
        <v>4</v>
      </c>
      <c r="B16" s="8"/>
      <c r="C16" s="1" t="s">
        <v>656</v>
      </c>
      <c r="D16" s="1" t="s">
        <v>657</v>
      </c>
      <c r="E16" s="907">
        <v>0</v>
      </c>
      <c r="F16" s="924">
        <v>0</v>
      </c>
      <c r="G16" s="924">
        <v>9497.31</v>
      </c>
      <c r="H16" s="924">
        <v>-9497.31</v>
      </c>
      <c r="I16" s="924">
        <v>0</v>
      </c>
      <c r="J16" s="924">
        <v>0</v>
      </c>
      <c r="K16" s="924">
        <v>0</v>
      </c>
      <c r="L16" s="924">
        <v>0</v>
      </c>
      <c r="M16" s="924">
        <v>0</v>
      </c>
      <c r="N16" s="924">
        <v>0</v>
      </c>
      <c r="O16" s="924">
        <v>0</v>
      </c>
      <c r="P16" s="924">
        <v>2279470.35</v>
      </c>
      <c r="Q16" s="924">
        <v>2631739.0299999998</v>
      </c>
      <c r="R16" s="926">
        <f t="shared" si="0"/>
        <v>4911209.38</v>
      </c>
      <c r="S16" s="557"/>
    </row>
    <row r="17" spans="1:19">
      <c r="A17" s="925">
        <v>5</v>
      </c>
      <c r="B17" s="8"/>
      <c r="C17" s="1" t="s">
        <v>658</v>
      </c>
      <c r="D17" s="1" t="s">
        <v>659</v>
      </c>
      <c r="E17" s="907">
        <v>11398267.34</v>
      </c>
      <c r="F17" s="924">
        <v>152793.06999999998</v>
      </c>
      <c r="G17" s="924">
        <v>502797.22999999981</v>
      </c>
      <c r="H17" s="924">
        <v>168466.75</v>
      </c>
      <c r="I17" s="924">
        <v>989532.77999999968</v>
      </c>
      <c r="J17" s="924">
        <v>742589.00000000035</v>
      </c>
      <c r="K17" s="924">
        <v>126106.96999999993</v>
      </c>
      <c r="L17" s="924">
        <v>515395.50999999954</v>
      </c>
      <c r="M17" s="924">
        <v>1781401.1600000011</v>
      </c>
      <c r="N17" s="924">
        <v>1680840.5500000024</v>
      </c>
      <c r="O17" s="924">
        <v>1183451.5100000005</v>
      </c>
      <c r="P17" s="924">
        <v>748299.05999999912</v>
      </c>
      <c r="Q17" s="924">
        <v>-2232279.96</v>
      </c>
      <c r="R17" s="926">
        <f t="shared" si="0"/>
        <v>17757660.970000003</v>
      </c>
      <c r="S17" s="557"/>
    </row>
    <row r="18" spans="1:19">
      <c r="A18" s="925">
        <v>6</v>
      </c>
      <c r="B18" s="8"/>
      <c r="C18" s="1" t="s">
        <v>660</v>
      </c>
      <c r="D18" s="1" t="s">
        <v>661</v>
      </c>
      <c r="E18" s="907">
        <v>191149.52999999997</v>
      </c>
      <c r="F18" s="924">
        <v>19650.150000000005</v>
      </c>
      <c r="G18" s="924">
        <v>-14917.369999999966</v>
      </c>
      <c r="H18" s="924">
        <v>786648.50999999989</v>
      </c>
      <c r="I18" s="924">
        <v>-421024.56999999989</v>
      </c>
      <c r="J18" s="924">
        <v>371943.11</v>
      </c>
      <c r="K18" s="924">
        <v>-571127.28000000026</v>
      </c>
      <c r="L18" s="924">
        <v>829628.9800000001</v>
      </c>
      <c r="M18" s="924">
        <v>-426959.89000000013</v>
      </c>
      <c r="N18" s="924">
        <v>1449701.92</v>
      </c>
      <c r="O18" s="924">
        <v>701419.24999999953</v>
      </c>
      <c r="P18" s="924">
        <v>-1866606.5199999996</v>
      </c>
      <c r="Q18" s="924">
        <v>2897288.38</v>
      </c>
      <c r="R18" s="926">
        <f t="shared" si="0"/>
        <v>3946794.1999999997</v>
      </c>
      <c r="S18" s="557"/>
    </row>
    <row r="19" spans="1:19">
      <c r="A19" s="925">
        <v>7</v>
      </c>
      <c r="B19" s="8"/>
      <c r="C19" s="1" t="s">
        <v>662</v>
      </c>
      <c r="D19" s="1" t="s">
        <v>663</v>
      </c>
      <c r="E19" s="907">
        <v>-111841722.83999997</v>
      </c>
      <c r="F19" s="924">
        <v>-1052851.42</v>
      </c>
      <c r="G19" s="924">
        <v>-1052882.25</v>
      </c>
      <c r="H19" s="924">
        <v>-1052882.21</v>
      </c>
      <c r="I19" s="924">
        <v>-1052882.26</v>
      </c>
      <c r="J19" s="924">
        <v>-1052882.21</v>
      </c>
      <c r="K19" s="924">
        <v>-1052993.93</v>
      </c>
      <c r="L19" s="924">
        <v>-1053105.58</v>
      </c>
      <c r="M19" s="924">
        <v>-1024081.95</v>
      </c>
      <c r="N19" s="924">
        <v>-1053599.21</v>
      </c>
      <c r="O19" s="924">
        <v>-1062090.28</v>
      </c>
      <c r="P19" s="924">
        <v>-1070641.71</v>
      </c>
      <c r="Q19" s="924">
        <v>-1093420.2799999998</v>
      </c>
      <c r="R19" s="926">
        <f t="shared" si="0"/>
        <v>-124516036.12999997</v>
      </c>
      <c r="S19" s="557"/>
    </row>
    <row r="20" spans="1:19">
      <c r="A20" s="925">
        <v>8</v>
      </c>
      <c r="B20" s="8"/>
      <c r="C20" s="1" t="s">
        <v>664</v>
      </c>
      <c r="D20" s="1" t="s">
        <v>665</v>
      </c>
      <c r="E20" s="907">
        <v>-25455458.479999993</v>
      </c>
      <c r="F20" s="924">
        <v>-229275.21</v>
      </c>
      <c r="G20" s="924">
        <v>-236425.44</v>
      </c>
      <c r="H20" s="924">
        <v>-236425.44</v>
      </c>
      <c r="I20" s="924">
        <v>-236425.44</v>
      </c>
      <c r="J20" s="924">
        <v>-236425.44</v>
      </c>
      <c r="K20" s="924">
        <v>-236435.39</v>
      </c>
      <c r="L20" s="924">
        <v>-236445.33</v>
      </c>
      <c r="M20" s="924">
        <v>-236445.33</v>
      </c>
      <c r="N20" s="924">
        <v>-236445.41</v>
      </c>
      <c r="O20" s="924">
        <v>-236445.49</v>
      </c>
      <c r="P20" s="924">
        <v>-236445.49</v>
      </c>
      <c r="Q20" s="924">
        <v>-236445.49</v>
      </c>
      <c r="R20" s="926">
        <f t="shared" si="0"/>
        <v>-28285543.379999992</v>
      </c>
      <c r="S20" s="557"/>
    </row>
    <row r="21" spans="1:19">
      <c r="A21" s="925">
        <v>9</v>
      </c>
      <c r="B21" s="8"/>
      <c r="C21" s="1" t="s">
        <v>666</v>
      </c>
      <c r="D21" s="1" t="s">
        <v>667</v>
      </c>
      <c r="E21" s="907">
        <v>0</v>
      </c>
      <c r="F21" s="924">
        <v>0</v>
      </c>
      <c r="G21" s="924">
        <v>0</v>
      </c>
      <c r="H21" s="924">
        <v>0</v>
      </c>
      <c r="I21" s="924">
        <v>0</v>
      </c>
      <c r="J21" s="924">
        <v>0</v>
      </c>
      <c r="K21" s="924">
        <v>0</v>
      </c>
      <c r="L21" s="924">
        <v>0</v>
      </c>
      <c r="M21" s="924">
        <v>0</v>
      </c>
      <c r="N21" s="924">
        <v>0</v>
      </c>
      <c r="O21" s="924">
        <v>0</v>
      </c>
      <c r="P21" s="924">
        <v>0</v>
      </c>
      <c r="Q21" s="924">
        <v>0</v>
      </c>
      <c r="R21" s="926">
        <f t="shared" si="0"/>
        <v>0</v>
      </c>
      <c r="S21" s="557"/>
    </row>
    <row r="22" spans="1:19">
      <c r="A22" s="925">
        <v>10</v>
      </c>
      <c r="B22" s="8"/>
      <c r="C22" s="1" t="s">
        <v>668</v>
      </c>
      <c r="D22" s="1" t="s">
        <v>669</v>
      </c>
      <c r="E22" s="907">
        <v>-11334738.609999999</v>
      </c>
      <c r="F22" s="924">
        <v>-141945.94</v>
      </c>
      <c r="G22" s="924">
        <v>-142314.45000000001</v>
      </c>
      <c r="H22" s="924">
        <v>-142305.49</v>
      </c>
      <c r="I22" s="924">
        <v>-142392.57999999999</v>
      </c>
      <c r="J22" s="924">
        <v>-142337.29</v>
      </c>
      <c r="K22" s="924">
        <v>-142579.99</v>
      </c>
      <c r="L22" s="924">
        <v>-142925.67000000001</v>
      </c>
      <c r="M22" s="924">
        <v>-142925.99</v>
      </c>
      <c r="N22" s="924">
        <v>-142927.82999999999</v>
      </c>
      <c r="O22" s="924">
        <v>-142927.73000000001</v>
      </c>
      <c r="P22" s="924">
        <v>-144961.44</v>
      </c>
      <c r="Q22" s="924">
        <v>-146387.54</v>
      </c>
      <c r="R22" s="926">
        <f t="shared" si="0"/>
        <v>-13051670.549999997</v>
      </c>
      <c r="S22" s="557"/>
    </row>
    <row r="23" spans="1:19">
      <c r="A23" s="925">
        <v>11</v>
      </c>
      <c r="B23" s="8"/>
      <c r="C23" s="1" t="s">
        <v>670</v>
      </c>
      <c r="D23" s="1" t="s">
        <v>671</v>
      </c>
      <c r="E23" s="907">
        <v>0</v>
      </c>
      <c r="F23" s="924">
        <v>0</v>
      </c>
      <c r="G23" s="924">
        <v>0</v>
      </c>
      <c r="H23" s="924">
        <v>0</v>
      </c>
      <c r="I23" s="924">
        <v>0</v>
      </c>
      <c r="J23" s="924">
        <v>0</v>
      </c>
      <c r="K23" s="924">
        <v>0</v>
      </c>
      <c r="L23" s="924">
        <v>0</v>
      </c>
      <c r="M23" s="924">
        <v>0</v>
      </c>
      <c r="N23" s="924">
        <v>0</v>
      </c>
      <c r="O23" s="924">
        <v>300000</v>
      </c>
      <c r="P23" s="924">
        <v>0</v>
      </c>
      <c r="Q23" s="924">
        <v>0</v>
      </c>
      <c r="R23" s="926">
        <f t="shared" si="0"/>
        <v>300000</v>
      </c>
      <c r="S23" s="557"/>
    </row>
    <row r="24" spans="1:19">
      <c r="A24" s="925">
        <v>12</v>
      </c>
      <c r="B24" s="8"/>
      <c r="C24" s="1" t="s">
        <v>672</v>
      </c>
      <c r="D24" s="1" t="s">
        <v>673</v>
      </c>
      <c r="E24" s="907">
        <v>1292382.18</v>
      </c>
      <c r="F24" s="924">
        <v>116600</v>
      </c>
      <c r="G24" s="924">
        <v>108000</v>
      </c>
      <c r="H24" s="924">
        <v>-529133.24</v>
      </c>
      <c r="I24" s="924">
        <v>0</v>
      </c>
      <c r="J24" s="924">
        <v>56.64</v>
      </c>
      <c r="K24" s="924">
        <v>786287.83</v>
      </c>
      <c r="L24" s="924">
        <v>856.76</v>
      </c>
      <c r="M24" s="924">
        <v>123231.3</v>
      </c>
      <c r="N24" s="924">
        <v>1822.16</v>
      </c>
      <c r="O24" s="924">
        <v>1775.7</v>
      </c>
      <c r="P24" s="924">
        <v>1836.44</v>
      </c>
      <c r="Q24" s="924">
        <v>105918.59</v>
      </c>
      <c r="R24" s="926">
        <f t="shared" si="0"/>
        <v>2009634.3599999999</v>
      </c>
      <c r="S24" s="557"/>
    </row>
    <row r="25" spans="1:19">
      <c r="A25" s="925">
        <v>13</v>
      </c>
      <c r="B25" s="8"/>
      <c r="C25" s="1" t="s">
        <v>674</v>
      </c>
      <c r="D25" s="1" t="s">
        <v>675</v>
      </c>
      <c r="E25" s="907">
        <v>12738269.68999999</v>
      </c>
      <c r="F25" s="924">
        <v>-4003250.49</v>
      </c>
      <c r="G25" s="924">
        <v>3864645.4599999981</v>
      </c>
      <c r="H25" s="924">
        <v>3138076.5399999991</v>
      </c>
      <c r="I25" s="924">
        <v>-3727866.600000001</v>
      </c>
      <c r="J25" s="924">
        <v>2524560.7299999977</v>
      </c>
      <c r="K25" s="924">
        <v>-654317.34000000078</v>
      </c>
      <c r="L25" s="924">
        <v>-2914843.6700000009</v>
      </c>
      <c r="M25" s="924">
        <v>3355026.7899999996</v>
      </c>
      <c r="N25" s="924">
        <v>2287316.5900000003</v>
      </c>
      <c r="O25" s="924">
        <v>5226864.93</v>
      </c>
      <c r="P25" s="924">
        <v>2590366.3700000029</v>
      </c>
      <c r="Q25" s="924">
        <v>-8065332.6999999974</v>
      </c>
      <c r="R25" s="926">
        <f t="shared" si="0"/>
        <v>16359516.299999988</v>
      </c>
      <c r="S25" s="557"/>
    </row>
    <row r="26" spans="1:19">
      <c r="A26" s="925">
        <v>14</v>
      </c>
      <c r="B26" s="8"/>
      <c r="C26" s="1" t="s">
        <v>676</v>
      </c>
      <c r="D26" s="1" t="s">
        <v>677</v>
      </c>
      <c r="E26" s="907">
        <v>1035879.5299999989</v>
      </c>
      <c r="F26" s="924">
        <v>-60575.039999999506</v>
      </c>
      <c r="G26" s="924">
        <v>461963.04999999987</v>
      </c>
      <c r="H26" s="924">
        <v>221055.57</v>
      </c>
      <c r="I26" s="924">
        <v>-2084511.6900000002</v>
      </c>
      <c r="J26" s="924">
        <v>1344565.5299999996</v>
      </c>
      <c r="K26" s="924">
        <v>213220.49999999974</v>
      </c>
      <c r="L26" s="924">
        <v>-189110.47</v>
      </c>
      <c r="M26" s="924">
        <v>131559.29</v>
      </c>
      <c r="N26" s="924">
        <v>-274368.93000000005</v>
      </c>
      <c r="O26" s="924">
        <v>-172416.15000000023</v>
      </c>
      <c r="P26" s="924">
        <v>461978.71999999916</v>
      </c>
      <c r="Q26" s="924">
        <v>-367043.6999999985</v>
      </c>
      <c r="R26" s="926">
        <f t="shared" si="0"/>
        <v>722196.2099999988</v>
      </c>
      <c r="S26" s="557"/>
    </row>
    <row r="27" spans="1:19">
      <c r="A27" s="925">
        <v>15</v>
      </c>
      <c r="B27" s="8"/>
      <c r="C27" s="1" t="s">
        <v>678</v>
      </c>
      <c r="D27" s="1" t="s">
        <v>679</v>
      </c>
      <c r="E27" s="907">
        <v>0</v>
      </c>
      <c r="F27" s="924">
        <v>0</v>
      </c>
      <c r="G27" s="924">
        <v>0</v>
      </c>
      <c r="H27" s="924">
        <v>0</v>
      </c>
      <c r="I27" s="924">
        <v>0</v>
      </c>
      <c r="J27" s="924">
        <v>0</v>
      </c>
      <c r="K27" s="924">
        <v>0</v>
      </c>
      <c r="L27" s="924">
        <v>0</v>
      </c>
      <c r="M27" s="924">
        <v>0</v>
      </c>
      <c r="N27" s="924">
        <v>0</v>
      </c>
      <c r="O27" s="924">
        <v>0</v>
      </c>
      <c r="P27" s="924">
        <v>0</v>
      </c>
      <c r="Q27" s="924">
        <v>0</v>
      </c>
      <c r="R27" s="926">
        <f t="shared" si="0"/>
        <v>0</v>
      </c>
      <c r="S27" s="557"/>
    </row>
    <row r="28" spans="1:19">
      <c r="A28" s="925">
        <v>16</v>
      </c>
      <c r="B28" s="8"/>
      <c r="C28" s="1" t="s">
        <v>680</v>
      </c>
      <c r="D28" s="1" t="s">
        <v>681</v>
      </c>
      <c r="E28" s="907">
        <v>0</v>
      </c>
      <c r="F28" s="924">
        <v>0</v>
      </c>
      <c r="G28" s="924">
        <v>0</v>
      </c>
      <c r="H28" s="924">
        <v>0</v>
      </c>
      <c r="I28" s="924">
        <v>0</v>
      </c>
      <c r="J28" s="924">
        <v>0</v>
      </c>
      <c r="K28" s="924">
        <v>0</v>
      </c>
      <c r="L28" s="924">
        <v>0</v>
      </c>
      <c r="M28" s="924">
        <v>0</v>
      </c>
      <c r="N28" s="924">
        <v>0</v>
      </c>
      <c r="O28" s="924">
        <v>0</v>
      </c>
      <c r="P28" s="924">
        <v>0</v>
      </c>
      <c r="Q28" s="924">
        <v>0</v>
      </c>
      <c r="R28" s="926">
        <f t="shared" si="0"/>
        <v>0</v>
      </c>
      <c r="S28" s="557"/>
    </row>
    <row r="29" spans="1:19">
      <c r="A29" s="925">
        <v>17</v>
      </c>
      <c r="B29" s="8"/>
      <c r="C29" s="1" t="s">
        <v>682</v>
      </c>
      <c r="D29" s="1" t="s">
        <v>683</v>
      </c>
      <c r="E29" s="907">
        <v>5375235.329999988</v>
      </c>
      <c r="F29" s="924">
        <v>498935.92999999889</v>
      </c>
      <c r="G29" s="924">
        <v>322776.55999999971</v>
      </c>
      <c r="H29" s="924">
        <v>-476605.70000000054</v>
      </c>
      <c r="I29" s="924">
        <v>125220.72999999954</v>
      </c>
      <c r="J29" s="924">
        <v>277408.36999999842</v>
      </c>
      <c r="K29" s="924">
        <v>-250550.26000000082</v>
      </c>
      <c r="L29" s="924">
        <v>267648.55999999843</v>
      </c>
      <c r="M29" s="924">
        <v>-658986.7100000002</v>
      </c>
      <c r="N29" s="924">
        <v>3408231.4800000014</v>
      </c>
      <c r="O29" s="924">
        <v>-2054224.0699999998</v>
      </c>
      <c r="P29" s="924">
        <v>-399229.06000000006</v>
      </c>
      <c r="Q29" s="924">
        <v>263552.7500000014</v>
      </c>
      <c r="R29" s="926">
        <f t="shared" si="0"/>
        <v>6699413.9099999852</v>
      </c>
      <c r="S29" s="557"/>
    </row>
    <row r="30" spans="1:19">
      <c r="A30" s="925">
        <v>18</v>
      </c>
      <c r="B30" s="8"/>
      <c r="C30" s="1" t="s">
        <v>684</v>
      </c>
      <c r="D30" s="1" t="s">
        <v>685</v>
      </c>
      <c r="E30" s="907">
        <v>13033.029999999999</v>
      </c>
      <c r="F30" s="924">
        <v>3629.7999999999984</v>
      </c>
      <c r="G30" s="924">
        <v>-12775.470000000001</v>
      </c>
      <c r="H30" s="924">
        <v>6621.3499999999958</v>
      </c>
      <c r="I30" s="924">
        <v>-4200.54</v>
      </c>
      <c r="J30" s="924">
        <v>11684.039999999997</v>
      </c>
      <c r="K30" s="924">
        <v>-382.27999999999918</v>
      </c>
      <c r="L30" s="924">
        <v>-7294.4000000000005</v>
      </c>
      <c r="M30" s="924">
        <v>2535.5300000000011</v>
      </c>
      <c r="N30" s="924">
        <v>3172.23</v>
      </c>
      <c r="O30" s="924">
        <v>-956.75999999999976</v>
      </c>
      <c r="P30" s="924">
        <v>-6963.3800000000019</v>
      </c>
      <c r="Q30" s="924">
        <v>160.01000000000113</v>
      </c>
      <c r="R30" s="926">
        <f t="shared" si="0"/>
        <v>8263.1599999999871</v>
      </c>
      <c r="S30" s="557"/>
    </row>
    <row r="31" spans="1:19">
      <c r="A31" s="925">
        <v>19</v>
      </c>
      <c r="B31" s="8"/>
      <c r="C31" s="1" t="s">
        <v>686</v>
      </c>
      <c r="D31" s="1" t="s">
        <v>687</v>
      </c>
      <c r="E31" s="907">
        <v>9273.8600000000442</v>
      </c>
      <c r="F31" s="924">
        <v>-1000</v>
      </c>
      <c r="G31" s="924">
        <v>0</v>
      </c>
      <c r="H31" s="924">
        <v>0</v>
      </c>
      <c r="I31" s="924">
        <v>-7128.38</v>
      </c>
      <c r="J31" s="924">
        <v>-142.07</v>
      </c>
      <c r="K31" s="924">
        <v>1282.02</v>
      </c>
      <c r="L31" s="924">
        <v>-1282.02</v>
      </c>
      <c r="M31" s="924">
        <v>49065.07</v>
      </c>
      <c r="N31" s="924">
        <v>0</v>
      </c>
      <c r="O31" s="924">
        <v>-44286.48</v>
      </c>
      <c r="P31" s="924">
        <v>0</v>
      </c>
      <c r="Q31" s="924">
        <v>0</v>
      </c>
      <c r="R31" s="926">
        <f t="shared" si="0"/>
        <v>5782.0000000000437</v>
      </c>
      <c r="S31" s="557"/>
    </row>
    <row r="32" spans="1:19">
      <c r="A32" s="925">
        <v>20</v>
      </c>
      <c r="B32" s="8"/>
      <c r="C32" s="1" t="s">
        <v>1559</v>
      </c>
      <c r="D32" s="1" t="s">
        <v>1560</v>
      </c>
      <c r="E32" s="907">
        <v>0</v>
      </c>
      <c r="F32" s="924">
        <v>0</v>
      </c>
      <c r="G32" s="924">
        <v>0</v>
      </c>
      <c r="H32" s="924">
        <v>0</v>
      </c>
      <c r="I32" s="924">
        <v>0</v>
      </c>
      <c r="J32" s="924">
        <v>0</v>
      </c>
      <c r="K32" s="924">
        <v>0</v>
      </c>
      <c r="L32" s="924">
        <v>0</v>
      </c>
      <c r="M32" s="924">
        <v>0</v>
      </c>
      <c r="N32" s="924">
        <v>0</v>
      </c>
      <c r="O32" s="924">
        <v>0</v>
      </c>
      <c r="P32" s="924">
        <v>0</v>
      </c>
      <c r="Q32" s="924">
        <v>17517.510000000002</v>
      </c>
      <c r="R32" s="926">
        <f t="shared" si="0"/>
        <v>17517.510000000002</v>
      </c>
      <c r="S32" s="557"/>
    </row>
    <row r="33" spans="1:19">
      <c r="A33" s="925">
        <v>21</v>
      </c>
      <c r="B33" s="8"/>
      <c r="C33" s="1" t="s">
        <v>688</v>
      </c>
      <c r="D33" s="1" t="s">
        <v>689</v>
      </c>
      <c r="E33" s="907">
        <v>0</v>
      </c>
      <c r="F33" s="924">
        <v>0</v>
      </c>
      <c r="G33" s="924">
        <v>0</v>
      </c>
      <c r="H33" s="924">
        <v>0</v>
      </c>
      <c r="I33" s="924">
        <v>0</v>
      </c>
      <c r="J33" s="924">
        <v>0</v>
      </c>
      <c r="K33" s="924">
        <v>0</v>
      </c>
      <c r="L33" s="924">
        <v>0</v>
      </c>
      <c r="M33" s="924">
        <v>0</v>
      </c>
      <c r="N33" s="924">
        <v>0</v>
      </c>
      <c r="O33" s="924">
        <v>0</v>
      </c>
      <c r="P33" s="924">
        <v>0</v>
      </c>
      <c r="Q33" s="924">
        <v>0</v>
      </c>
      <c r="R33" s="926">
        <f t="shared" si="0"/>
        <v>0</v>
      </c>
      <c r="S33" s="557"/>
    </row>
    <row r="34" spans="1:19">
      <c r="A34" s="925">
        <v>22</v>
      </c>
      <c r="B34" s="8"/>
      <c r="C34" s="1" t="s">
        <v>690</v>
      </c>
      <c r="D34" s="1" t="s">
        <v>691</v>
      </c>
      <c r="E34" s="907">
        <v>101543.08999999998</v>
      </c>
      <c r="F34" s="924">
        <v>14188.549999999996</v>
      </c>
      <c r="G34" s="924">
        <v>-7052.6599999999853</v>
      </c>
      <c r="H34" s="924">
        <v>-2285.7500000000146</v>
      </c>
      <c r="I34" s="924">
        <v>16679.51999999999</v>
      </c>
      <c r="J34" s="924">
        <v>2034.0600000000122</v>
      </c>
      <c r="K34" s="924">
        <v>-32986.030000000013</v>
      </c>
      <c r="L34" s="924">
        <v>9815.9599999999846</v>
      </c>
      <c r="M34" s="924">
        <v>25298.740000000005</v>
      </c>
      <c r="N34" s="924">
        <v>65449.739999999991</v>
      </c>
      <c r="O34" s="924">
        <v>-50929.729999999996</v>
      </c>
      <c r="P34" s="924">
        <v>-2228.1599999999744</v>
      </c>
      <c r="Q34" s="924">
        <v>-5283.2100000000064</v>
      </c>
      <c r="R34" s="926">
        <f t="shared" si="0"/>
        <v>134244.12</v>
      </c>
      <c r="S34" s="557"/>
    </row>
    <row r="35" spans="1:19">
      <c r="A35" s="925">
        <v>23</v>
      </c>
      <c r="B35" s="8"/>
      <c r="C35" s="1" t="s">
        <v>692</v>
      </c>
      <c r="D35" s="1" t="s">
        <v>693</v>
      </c>
      <c r="E35" s="907">
        <v>11539.679999999991</v>
      </c>
      <c r="F35" s="924">
        <v>-11499.98</v>
      </c>
      <c r="G35" s="924">
        <v>-1205.3499999999913</v>
      </c>
      <c r="H35" s="924">
        <v>1449.0699999999911</v>
      </c>
      <c r="I35" s="924">
        <v>-243.72000000001458</v>
      </c>
      <c r="J35" s="924">
        <v>0</v>
      </c>
      <c r="K35" s="924">
        <v>190.12999999998738</v>
      </c>
      <c r="L35" s="924">
        <v>-190.12999999999329</v>
      </c>
      <c r="M35" s="924">
        <v>70179.27</v>
      </c>
      <c r="N35" s="924">
        <v>-70179.26999999999</v>
      </c>
      <c r="O35" s="924">
        <v>-4.3655745685100555E-11</v>
      </c>
      <c r="P35" s="924">
        <v>7.2759576141834259E-12</v>
      </c>
      <c r="Q35" s="924">
        <v>-4.5474735088646412E-12</v>
      </c>
      <c r="R35" s="926">
        <f t="shared" si="0"/>
        <v>39.69999999994161</v>
      </c>
      <c r="S35" s="557"/>
    </row>
    <row r="36" spans="1:19">
      <c r="A36" s="925">
        <v>24</v>
      </c>
      <c r="B36" s="8"/>
      <c r="C36" s="1" t="s">
        <v>694</v>
      </c>
      <c r="D36" s="1" t="s">
        <v>695</v>
      </c>
      <c r="E36" s="907">
        <v>3727402.25</v>
      </c>
      <c r="F36" s="924">
        <v>7770.7800000000007</v>
      </c>
      <c r="G36" s="924">
        <v>-1196.1499999999996</v>
      </c>
      <c r="H36" s="924">
        <v>-6817.9</v>
      </c>
      <c r="I36" s="924">
        <v>0</v>
      </c>
      <c r="J36" s="924">
        <v>186593.74000000002</v>
      </c>
      <c r="K36" s="924">
        <v>-2207.9499999999998</v>
      </c>
      <c r="L36" s="924">
        <v>6455.32</v>
      </c>
      <c r="M36" s="924">
        <v>0</v>
      </c>
      <c r="N36" s="924">
        <v>21191.839999999997</v>
      </c>
      <c r="O36" s="924">
        <v>11806.869999999999</v>
      </c>
      <c r="P36" s="924">
        <v>11270.57</v>
      </c>
      <c r="Q36" s="924">
        <v>-143504.94999999998</v>
      </c>
      <c r="R36" s="926">
        <f t="shared" si="0"/>
        <v>3818764.4199999995</v>
      </c>
      <c r="S36" s="557"/>
    </row>
    <row r="37" spans="1:19">
      <c r="A37" s="925">
        <v>25</v>
      </c>
      <c r="B37" s="8"/>
      <c r="C37" s="1" t="s">
        <v>696</v>
      </c>
      <c r="D37" s="1" t="s">
        <v>71</v>
      </c>
      <c r="E37" s="907">
        <v>1186687.5900000003</v>
      </c>
      <c r="F37" s="924">
        <v>651260.73999999987</v>
      </c>
      <c r="G37" s="924">
        <v>-61984.9</v>
      </c>
      <c r="H37" s="924">
        <v>-1145160.0900000001</v>
      </c>
      <c r="I37" s="924">
        <v>1040630.44</v>
      </c>
      <c r="J37" s="924">
        <v>537249.71</v>
      </c>
      <c r="K37" s="924">
        <v>-952914.16</v>
      </c>
      <c r="L37" s="924">
        <v>928569.92999999993</v>
      </c>
      <c r="M37" s="924">
        <v>-136358.06</v>
      </c>
      <c r="N37" s="924">
        <v>-1041918.51</v>
      </c>
      <c r="O37" s="924">
        <v>781683.04</v>
      </c>
      <c r="P37" s="924">
        <v>11483.020000000004</v>
      </c>
      <c r="Q37" s="924">
        <v>-804235.37000000011</v>
      </c>
      <c r="R37" s="926">
        <f t="shared" si="0"/>
        <v>994993.37999999966</v>
      </c>
      <c r="S37" s="557"/>
    </row>
    <row r="38" spans="1:19">
      <c r="A38" s="925">
        <v>26</v>
      </c>
      <c r="B38" s="8"/>
      <c r="C38" s="1" t="s">
        <v>697</v>
      </c>
      <c r="D38" s="1" t="s">
        <v>698</v>
      </c>
      <c r="E38" s="907">
        <v>511990.13000000012</v>
      </c>
      <c r="F38" s="924">
        <v>-63998.77</v>
      </c>
      <c r="G38" s="924">
        <v>-63998.77</v>
      </c>
      <c r="H38" s="924">
        <v>-63998.77</v>
      </c>
      <c r="I38" s="924">
        <v>-63998.77</v>
      </c>
      <c r="J38" s="924">
        <v>-63998.77</v>
      </c>
      <c r="K38" s="924">
        <v>-63998.77</v>
      </c>
      <c r="L38" s="924">
        <v>-63998.77</v>
      </c>
      <c r="M38" s="924">
        <v>-63998.74</v>
      </c>
      <c r="N38" s="924">
        <v>1101959.58</v>
      </c>
      <c r="O38" s="924">
        <v>-100178.88</v>
      </c>
      <c r="P38" s="924">
        <v>-100178.08</v>
      </c>
      <c r="Q38" s="924">
        <v>-100178.08</v>
      </c>
      <c r="R38" s="926">
        <f t="shared" si="0"/>
        <v>801424.54000000015</v>
      </c>
      <c r="S38" s="557"/>
    </row>
    <row r="39" spans="1:19">
      <c r="A39" s="925">
        <v>27</v>
      </c>
      <c r="B39" s="8"/>
      <c r="C39" s="1" t="s">
        <v>699</v>
      </c>
      <c r="D39" s="1" t="s">
        <v>700</v>
      </c>
      <c r="E39" s="907">
        <v>0</v>
      </c>
      <c r="F39" s="924">
        <v>0</v>
      </c>
      <c r="G39" s="924">
        <v>0</v>
      </c>
      <c r="H39" s="924">
        <v>0</v>
      </c>
      <c r="I39" s="924">
        <v>0</v>
      </c>
      <c r="J39" s="924">
        <v>0</v>
      </c>
      <c r="K39" s="924">
        <v>0</v>
      </c>
      <c r="L39" s="924">
        <v>0</v>
      </c>
      <c r="M39" s="924">
        <v>0</v>
      </c>
      <c r="N39" s="924">
        <v>0</v>
      </c>
      <c r="O39" s="924">
        <v>0</v>
      </c>
      <c r="P39" s="924">
        <v>0</v>
      </c>
      <c r="Q39" s="924">
        <v>0</v>
      </c>
      <c r="R39" s="926">
        <f t="shared" si="0"/>
        <v>0</v>
      </c>
      <c r="S39" s="557"/>
    </row>
    <row r="40" spans="1:19">
      <c r="A40" s="925">
        <v>28</v>
      </c>
      <c r="B40" s="8"/>
      <c r="C40" s="1" t="s">
        <v>701</v>
      </c>
      <c r="D40" s="1" t="s">
        <v>702</v>
      </c>
      <c r="E40" s="907">
        <v>763894.71</v>
      </c>
      <c r="F40" s="924">
        <v>-763894.71</v>
      </c>
      <c r="G40" s="924">
        <v>0</v>
      </c>
      <c r="H40" s="924">
        <v>1081154.5900000001</v>
      </c>
      <c r="I40" s="924">
        <v>-1081154.5900000001</v>
      </c>
      <c r="J40" s="924">
        <v>0</v>
      </c>
      <c r="K40" s="924">
        <v>1032409.67</v>
      </c>
      <c r="L40" s="924">
        <v>-1032409.67</v>
      </c>
      <c r="M40" s="924">
        <v>0</v>
      </c>
      <c r="N40" s="924">
        <v>919102.08</v>
      </c>
      <c r="O40" s="924">
        <v>-919102.08</v>
      </c>
      <c r="P40" s="924">
        <v>0</v>
      </c>
      <c r="Q40" s="924">
        <v>809450.75</v>
      </c>
      <c r="R40" s="926">
        <f t="shared" si="0"/>
        <v>809450.75</v>
      </c>
      <c r="S40" s="557"/>
    </row>
    <row r="41" spans="1:19">
      <c r="A41" s="925">
        <v>29</v>
      </c>
      <c r="B41" s="8"/>
      <c r="C41" s="1" t="s">
        <v>703</v>
      </c>
      <c r="D41" s="1" t="s">
        <v>704</v>
      </c>
      <c r="E41" s="907">
        <v>6314808.6299999999</v>
      </c>
      <c r="F41" s="924">
        <v>-6861.3899999996647</v>
      </c>
      <c r="G41" s="924">
        <v>6778.3099999995902</v>
      </c>
      <c r="H41" s="924">
        <v>5087.1500000003725</v>
      </c>
      <c r="I41" s="924">
        <v>8857.4199999999255</v>
      </c>
      <c r="J41" s="924">
        <v>1949.7199999997392</v>
      </c>
      <c r="K41" s="924">
        <v>-2345.679999999702</v>
      </c>
      <c r="L41" s="924">
        <v>-1873.0600000005215</v>
      </c>
      <c r="M41" s="924">
        <v>2854789.0999999996</v>
      </c>
      <c r="N41" s="924">
        <v>-2286336.1399999997</v>
      </c>
      <c r="O41" s="924">
        <v>-1679.8499999996275</v>
      </c>
      <c r="P41" s="924">
        <v>-1749.0099999997765</v>
      </c>
      <c r="Q41" s="924">
        <v>-5158.2199999997392</v>
      </c>
      <c r="R41" s="926">
        <f t="shared" si="0"/>
        <v>6886266.9800000004</v>
      </c>
      <c r="S41" s="557"/>
    </row>
    <row r="42" spans="1:19">
      <c r="A42" s="925">
        <v>30</v>
      </c>
      <c r="B42" s="8"/>
      <c r="C42" s="1" t="s">
        <v>705</v>
      </c>
      <c r="D42" s="1" t="s">
        <v>706</v>
      </c>
      <c r="E42" s="907">
        <v>102930.00000000003</v>
      </c>
      <c r="F42" s="924">
        <v>0</v>
      </c>
      <c r="G42" s="924">
        <v>0</v>
      </c>
      <c r="H42" s="924">
        <v>19070</v>
      </c>
      <c r="I42" s="924">
        <v>-4000</v>
      </c>
      <c r="J42" s="924">
        <v>0</v>
      </c>
      <c r="K42" s="924">
        <v>0</v>
      </c>
      <c r="L42" s="924">
        <v>0</v>
      </c>
      <c r="M42" s="924">
        <v>0</v>
      </c>
      <c r="N42" s="924">
        <v>0</v>
      </c>
      <c r="O42" s="924">
        <v>0</v>
      </c>
      <c r="P42" s="924">
        <v>0</v>
      </c>
      <c r="Q42" s="924">
        <v>0</v>
      </c>
      <c r="R42" s="926">
        <f t="shared" si="0"/>
        <v>118000.00000000003</v>
      </c>
      <c r="S42" s="557"/>
    </row>
    <row r="43" spans="1:19">
      <c r="A43" s="925">
        <v>31</v>
      </c>
      <c r="B43" s="8"/>
      <c r="C43" s="1" t="s">
        <v>707</v>
      </c>
      <c r="D43" s="1" t="s">
        <v>708</v>
      </c>
      <c r="E43" s="907">
        <v>52626.460000000006</v>
      </c>
      <c r="F43" s="924">
        <v>0</v>
      </c>
      <c r="G43" s="924">
        <v>0</v>
      </c>
      <c r="H43" s="924">
        <v>0</v>
      </c>
      <c r="I43" s="924">
        <v>0</v>
      </c>
      <c r="J43" s="924">
        <v>0</v>
      </c>
      <c r="K43" s="924">
        <v>0</v>
      </c>
      <c r="L43" s="924">
        <v>0</v>
      </c>
      <c r="M43" s="924">
        <v>0</v>
      </c>
      <c r="N43" s="924">
        <v>0</v>
      </c>
      <c r="O43" s="924">
        <v>0</v>
      </c>
      <c r="P43" s="924">
        <v>0</v>
      </c>
      <c r="Q43" s="924">
        <v>0</v>
      </c>
      <c r="R43" s="926">
        <f t="shared" si="0"/>
        <v>52626.460000000006</v>
      </c>
      <c r="S43" s="557"/>
    </row>
    <row r="44" spans="1:19">
      <c r="A44" s="925">
        <v>32</v>
      </c>
      <c r="B44" s="8"/>
      <c r="C44" s="1" t="s">
        <v>709</v>
      </c>
      <c r="D44" s="1" t="s">
        <v>710</v>
      </c>
      <c r="E44" s="907">
        <v>0</v>
      </c>
      <c r="F44" s="924">
        <v>0</v>
      </c>
      <c r="G44" s="924">
        <v>0</v>
      </c>
      <c r="H44" s="924">
        <v>0</v>
      </c>
      <c r="I44" s="924">
        <v>0</v>
      </c>
      <c r="J44" s="924">
        <v>0</v>
      </c>
      <c r="K44" s="924">
        <v>0</v>
      </c>
      <c r="L44" s="924">
        <v>0</v>
      </c>
      <c r="M44" s="924">
        <v>0</v>
      </c>
      <c r="N44" s="924">
        <v>0</v>
      </c>
      <c r="O44" s="924">
        <v>0</v>
      </c>
      <c r="P44" s="924">
        <v>0</v>
      </c>
      <c r="Q44" s="924">
        <v>0</v>
      </c>
      <c r="R44" s="926">
        <f t="shared" si="0"/>
        <v>0</v>
      </c>
      <c r="S44" s="557"/>
    </row>
    <row r="45" spans="1:19">
      <c r="A45" s="925">
        <v>33</v>
      </c>
      <c r="B45" s="8"/>
      <c r="C45" s="1" t="s">
        <v>711</v>
      </c>
      <c r="D45" s="1" t="s">
        <v>712</v>
      </c>
      <c r="E45" s="907">
        <v>3142324.79</v>
      </c>
      <c r="F45" s="924">
        <v>3795.89</v>
      </c>
      <c r="G45" s="924">
        <v>3673.44</v>
      </c>
      <c r="H45" s="924">
        <v>3795.89</v>
      </c>
      <c r="I45" s="924">
        <v>3795.89</v>
      </c>
      <c r="J45" s="924">
        <v>3877.52</v>
      </c>
      <c r="K45" s="924">
        <v>3795.89</v>
      </c>
      <c r="L45" s="924">
        <v>3673.44</v>
      </c>
      <c r="M45" s="924">
        <v>3795.89</v>
      </c>
      <c r="N45" s="924">
        <v>3673.44</v>
      </c>
      <c r="O45" s="924">
        <v>3795.89</v>
      </c>
      <c r="P45" s="924">
        <v>3795.89</v>
      </c>
      <c r="Q45" s="924">
        <v>3673.44</v>
      </c>
      <c r="R45" s="926">
        <f t="shared" si="0"/>
        <v>3187467.3000000007</v>
      </c>
      <c r="S45" s="557"/>
    </row>
    <row r="46" spans="1:19">
      <c r="A46" s="925">
        <v>34</v>
      </c>
      <c r="B46" s="8"/>
      <c r="C46" s="1" t="s">
        <v>713</v>
      </c>
      <c r="D46" s="1" t="s">
        <v>714</v>
      </c>
      <c r="E46" s="907">
        <v>-1651590.5300000012</v>
      </c>
      <c r="F46" s="924">
        <v>-13918.27</v>
      </c>
      <c r="G46" s="924">
        <v>-13469.29</v>
      </c>
      <c r="H46" s="924">
        <v>-13918.27</v>
      </c>
      <c r="I46" s="924">
        <v>-13918.27</v>
      </c>
      <c r="J46" s="924">
        <v>-13020.32</v>
      </c>
      <c r="K46" s="924">
        <v>-13918.27</v>
      </c>
      <c r="L46" s="924">
        <v>-13469.29</v>
      </c>
      <c r="M46" s="924">
        <v>-13918.27</v>
      </c>
      <c r="N46" s="924">
        <v>-13469.29</v>
      </c>
      <c r="O46" s="924">
        <v>-13918.27</v>
      </c>
      <c r="P46" s="924">
        <v>-13918.27</v>
      </c>
      <c r="Q46" s="924">
        <v>-13469.29</v>
      </c>
      <c r="R46" s="926">
        <f t="shared" si="0"/>
        <v>-1815915.9000000015</v>
      </c>
      <c r="S46" s="557"/>
    </row>
    <row r="47" spans="1:19">
      <c r="A47" s="925">
        <v>35</v>
      </c>
      <c r="B47" s="8"/>
      <c r="C47" s="1" t="s">
        <v>715</v>
      </c>
      <c r="D47" s="1" t="s">
        <v>716</v>
      </c>
      <c r="E47" s="907">
        <v>164325.38</v>
      </c>
      <c r="F47" s="924">
        <v>-3795.89</v>
      </c>
      <c r="G47" s="924">
        <v>-3673.44</v>
      </c>
      <c r="H47" s="924">
        <v>-3795.89</v>
      </c>
      <c r="I47" s="924">
        <v>-3795.89</v>
      </c>
      <c r="J47" s="924">
        <v>-3877.52</v>
      </c>
      <c r="K47" s="924">
        <v>-3795.89</v>
      </c>
      <c r="L47" s="924">
        <v>-3673.44</v>
      </c>
      <c r="M47" s="924">
        <v>-3795.89</v>
      </c>
      <c r="N47" s="924">
        <v>-3673.44</v>
      </c>
      <c r="O47" s="924">
        <v>-3795.89</v>
      </c>
      <c r="P47" s="924">
        <v>-3795.89</v>
      </c>
      <c r="Q47" s="924">
        <v>-3673.44</v>
      </c>
      <c r="R47" s="926">
        <f t="shared" si="0"/>
        <v>119182.86999999994</v>
      </c>
      <c r="S47" s="557"/>
    </row>
    <row r="48" spans="1:19">
      <c r="A48" s="925">
        <v>36</v>
      </c>
      <c r="B48" s="8"/>
      <c r="C48" s="1" t="s">
        <v>717</v>
      </c>
      <c r="D48" s="1" t="s">
        <v>718</v>
      </c>
      <c r="E48" s="907">
        <v>917836.14999999991</v>
      </c>
      <c r="F48" s="924">
        <v>0</v>
      </c>
      <c r="G48" s="924">
        <v>0</v>
      </c>
      <c r="H48" s="924">
        <v>0</v>
      </c>
      <c r="I48" s="924">
        <v>0</v>
      </c>
      <c r="J48" s="924">
        <v>114.9</v>
      </c>
      <c r="K48" s="924">
        <v>0</v>
      </c>
      <c r="L48" s="924">
        <v>0</v>
      </c>
      <c r="M48" s="924">
        <v>0</v>
      </c>
      <c r="N48" s="924">
        <v>0</v>
      </c>
      <c r="O48" s="924">
        <v>0</v>
      </c>
      <c r="P48" s="924">
        <v>0</v>
      </c>
      <c r="Q48" s="924">
        <v>0</v>
      </c>
      <c r="R48" s="926">
        <f t="shared" si="0"/>
        <v>917951.04999999993</v>
      </c>
      <c r="S48" s="557"/>
    </row>
    <row r="49" spans="1:19">
      <c r="A49" s="925">
        <v>37</v>
      </c>
      <c r="B49" s="8"/>
      <c r="C49" s="1" t="s">
        <v>719</v>
      </c>
      <c r="D49" s="1" t="s">
        <v>720</v>
      </c>
      <c r="E49" s="907">
        <v>-298322.33000000025</v>
      </c>
      <c r="F49" s="924">
        <v>-3561.84</v>
      </c>
      <c r="G49" s="924">
        <v>-3446.95</v>
      </c>
      <c r="H49" s="924">
        <v>-3561.84</v>
      </c>
      <c r="I49" s="924">
        <v>-3561.84</v>
      </c>
      <c r="J49" s="924">
        <v>-3332.05</v>
      </c>
      <c r="K49" s="924">
        <v>-3561.84</v>
      </c>
      <c r="L49" s="924">
        <v>-3446.95</v>
      </c>
      <c r="M49" s="924">
        <v>-3561.84</v>
      </c>
      <c r="N49" s="924">
        <v>-3446.95</v>
      </c>
      <c r="O49" s="924">
        <v>-3561.84</v>
      </c>
      <c r="P49" s="924">
        <v>-3561.84</v>
      </c>
      <c r="Q49" s="924">
        <v>-3446.95</v>
      </c>
      <c r="R49" s="926">
        <f t="shared" si="0"/>
        <v>-340375.06000000046</v>
      </c>
      <c r="S49" s="557"/>
    </row>
    <row r="50" spans="1:19">
      <c r="A50" s="925">
        <v>38</v>
      </c>
      <c r="B50" s="8"/>
      <c r="C50" s="1" t="s">
        <v>721</v>
      </c>
      <c r="D50" s="1" t="s">
        <v>722</v>
      </c>
      <c r="E50" s="907">
        <v>42056.210000000006</v>
      </c>
      <c r="F50" s="924">
        <v>0</v>
      </c>
      <c r="G50" s="924">
        <v>0</v>
      </c>
      <c r="H50" s="924">
        <v>0</v>
      </c>
      <c r="I50" s="924">
        <v>0</v>
      </c>
      <c r="J50" s="924">
        <v>-114.9</v>
      </c>
      <c r="K50" s="924">
        <v>0</v>
      </c>
      <c r="L50" s="924">
        <v>0</v>
      </c>
      <c r="M50" s="924">
        <v>0</v>
      </c>
      <c r="N50" s="924">
        <v>0</v>
      </c>
      <c r="O50" s="924">
        <v>0</v>
      </c>
      <c r="P50" s="924">
        <v>0</v>
      </c>
      <c r="Q50" s="924">
        <v>0</v>
      </c>
      <c r="R50" s="926">
        <f t="shared" si="0"/>
        <v>41941.310000000005</v>
      </c>
      <c r="S50" s="557"/>
    </row>
    <row r="51" spans="1:19">
      <c r="A51" s="925">
        <v>39</v>
      </c>
      <c r="B51" s="8"/>
      <c r="C51" s="204" t="s">
        <v>1414</v>
      </c>
      <c r="D51" s="1" t="s">
        <v>1417</v>
      </c>
      <c r="E51" s="907">
        <v>0</v>
      </c>
      <c r="F51" s="924">
        <v>0</v>
      </c>
      <c r="G51" s="924">
        <v>0</v>
      </c>
      <c r="H51" s="924">
        <v>0</v>
      </c>
      <c r="I51" s="924">
        <v>0</v>
      </c>
      <c r="J51" s="924">
        <v>0</v>
      </c>
      <c r="K51" s="924">
        <v>0</v>
      </c>
      <c r="L51" s="924">
        <v>0</v>
      </c>
      <c r="M51" s="924">
        <v>0</v>
      </c>
      <c r="N51" s="924">
        <v>0</v>
      </c>
      <c r="O51" s="924">
        <v>0</v>
      </c>
      <c r="P51" s="924">
        <v>0</v>
      </c>
      <c r="Q51" s="924">
        <v>497882.02999999997</v>
      </c>
      <c r="R51" s="926">
        <f t="shared" si="0"/>
        <v>497882.02999999997</v>
      </c>
      <c r="S51" s="557"/>
    </row>
    <row r="52" spans="1:19">
      <c r="A52" s="925">
        <v>40</v>
      </c>
      <c r="B52" s="8"/>
      <c r="C52" s="204" t="s">
        <v>1415</v>
      </c>
      <c r="D52" s="1" t="s">
        <v>1418</v>
      </c>
      <c r="E52" s="907">
        <v>0</v>
      </c>
      <c r="F52" s="924">
        <v>0</v>
      </c>
      <c r="G52" s="924">
        <v>0</v>
      </c>
      <c r="H52" s="924">
        <v>0</v>
      </c>
      <c r="I52" s="924">
        <v>0</v>
      </c>
      <c r="J52" s="924">
        <v>0</v>
      </c>
      <c r="K52" s="924">
        <v>0</v>
      </c>
      <c r="L52" s="924">
        <v>0</v>
      </c>
      <c r="M52" s="924">
        <v>0</v>
      </c>
      <c r="N52" s="924">
        <v>0</v>
      </c>
      <c r="O52" s="924">
        <v>0</v>
      </c>
      <c r="P52" s="924">
        <v>0</v>
      </c>
      <c r="Q52" s="924">
        <v>-1747.79</v>
      </c>
      <c r="R52" s="926">
        <f t="shared" si="0"/>
        <v>-1747.79</v>
      </c>
      <c r="S52" s="557"/>
    </row>
    <row r="53" spans="1:19">
      <c r="A53" s="925">
        <v>41</v>
      </c>
      <c r="B53" s="8"/>
      <c r="C53" s="204" t="s">
        <v>1416</v>
      </c>
      <c r="D53" s="1" t="s">
        <v>1419</v>
      </c>
      <c r="E53" s="907">
        <v>0</v>
      </c>
      <c r="F53" s="924">
        <v>0</v>
      </c>
      <c r="G53" s="924">
        <v>0</v>
      </c>
      <c r="H53" s="924">
        <v>0</v>
      </c>
      <c r="I53" s="924">
        <v>0</v>
      </c>
      <c r="J53" s="924">
        <v>0</v>
      </c>
      <c r="K53" s="924">
        <v>0</v>
      </c>
      <c r="L53" s="924">
        <v>0</v>
      </c>
      <c r="M53" s="924">
        <v>0</v>
      </c>
      <c r="N53" s="924">
        <v>0</v>
      </c>
      <c r="O53" s="924">
        <v>0</v>
      </c>
      <c r="P53" s="924">
        <v>0</v>
      </c>
      <c r="Q53" s="924">
        <v>35441.370000000003</v>
      </c>
      <c r="R53" s="926">
        <f t="shared" si="0"/>
        <v>35441.370000000003</v>
      </c>
      <c r="S53" s="557"/>
    </row>
    <row r="54" spans="1:19">
      <c r="A54" s="925">
        <v>42</v>
      </c>
      <c r="B54" s="8"/>
      <c r="C54" s="204" t="s">
        <v>723</v>
      </c>
      <c r="D54" s="1" t="s">
        <v>724</v>
      </c>
      <c r="E54" s="907">
        <v>0</v>
      </c>
      <c r="F54" s="924">
        <v>0</v>
      </c>
      <c r="G54" s="924">
        <v>0</v>
      </c>
      <c r="H54" s="924">
        <v>0</v>
      </c>
      <c r="I54" s="924">
        <v>0</v>
      </c>
      <c r="J54" s="924">
        <v>5804</v>
      </c>
      <c r="K54" s="924">
        <v>-5804</v>
      </c>
      <c r="L54" s="924">
        <v>0</v>
      </c>
      <c r="M54" s="924">
        <v>0</v>
      </c>
      <c r="N54" s="924">
        <v>0</v>
      </c>
      <c r="O54" s="924">
        <v>0</v>
      </c>
      <c r="P54" s="924">
        <v>0</v>
      </c>
      <c r="Q54" s="924">
        <v>0</v>
      </c>
      <c r="R54" s="926">
        <f t="shared" si="0"/>
        <v>0</v>
      </c>
      <c r="S54" s="557"/>
    </row>
    <row r="55" spans="1:19">
      <c r="A55" s="925">
        <v>43</v>
      </c>
      <c r="B55" s="8"/>
      <c r="C55" s="1" t="s">
        <v>725</v>
      </c>
      <c r="D55" s="1" t="s">
        <v>726</v>
      </c>
      <c r="E55" s="907">
        <v>0</v>
      </c>
      <c r="F55" s="924">
        <v>0</v>
      </c>
      <c r="G55" s="924">
        <v>0</v>
      </c>
      <c r="H55" s="924">
        <v>0</v>
      </c>
      <c r="I55" s="924">
        <v>0</v>
      </c>
      <c r="J55" s="924">
        <v>0</v>
      </c>
      <c r="K55" s="924">
        <v>0</v>
      </c>
      <c r="L55" s="924">
        <v>0</v>
      </c>
      <c r="M55" s="924">
        <v>0</v>
      </c>
      <c r="N55" s="924">
        <v>0</v>
      </c>
      <c r="O55" s="924">
        <v>0</v>
      </c>
      <c r="P55" s="924">
        <v>0</v>
      </c>
      <c r="Q55" s="924">
        <v>0</v>
      </c>
      <c r="R55" s="926">
        <f t="shared" si="0"/>
        <v>0</v>
      </c>
      <c r="S55" s="557"/>
    </row>
    <row r="56" spans="1:19">
      <c r="A56" s="925">
        <v>44</v>
      </c>
      <c r="B56" s="8"/>
      <c r="C56" s="1" t="s">
        <v>727</v>
      </c>
      <c r="D56" s="1" t="s">
        <v>728</v>
      </c>
      <c r="E56" s="907">
        <v>0</v>
      </c>
      <c r="F56" s="924">
        <v>0</v>
      </c>
      <c r="G56" s="924">
        <v>0</v>
      </c>
      <c r="H56" s="924">
        <v>0</v>
      </c>
      <c r="I56" s="924">
        <v>0</v>
      </c>
      <c r="J56" s="924">
        <v>0</v>
      </c>
      <c r="K56" s="924">
        <v>0</v>
      </c>
      <c r="L56" s="924">
        <v>0</v>
      </c>
      <c r="M56" s="924">
        <v>0</v>
      </c>
      <c r="N56" s="924">
        <v>0</v>
      </c>
      <c r="O56" s="924">
        <v>0</v>
      </c>
      <c r="P56" s="924">
        <v>0</v>
      </c>
      <c r="Q56" s="924">
        <v>5648</v>
      </c>
      <c r="R56" s="926">
        <f t="shared" si="0"/>
        <v>5648</v>
      </c>
      <c r="S56" s="557"/>
    </row>
    <row r="57" spans="1:19">
      <c r="A57" s="925">
        <v>45</v>
      </c>
      <c r="B57" s="8"/>
      <c r="C57" s="1" t="s">
        <v>729</v>
      </c>
      <c r="D57" s="1" t="s">
        <v>730</v>
      </c>
      <c r="E57" s="907">
        <v>0</v>
      </c>
      <c r="F57" s="924">
        <v>0</v>
      </c>
      <c r="G57" s="924">
        <v>0</v>
      </c>
      <c r="H57" s="924">
        <v>0</v>
      </c>
      <c r="I57" s="924">
        <v>0</v>
      </c>
      <c r="J57" s="924">
        <v>0</v>
      </c>
      <c r="K57" s="924">
        <v>11808.1</v>
      </c>
      <c r="L57" s="924">
        <v>1071.3000000000002</v>
      </c>
      <c r="M57" s="924">
        <v>22049.719999999998</v>
      </c>
      <c r="N57" s="924">
        <v>41138.61</v>
      </c>
      <c r="O57" s="924">
        <v>56585.84</v>
      </c>
      <c r="P57" s="924">
        <v>80946.929999999993</v>
      </c>
      <c r="Q57" s="924">
        <f>87251.78+24991.64</f>
        <v>112243.42</v>
      </c>
      <c r="R57" s="926">
        <f t="shared" si="0"/>
        <v>325843.92</v>
      </c>
      <c r="S57" s="557"/>
    </row>
    <row r="58" spans="1:19">
      <c r="A58" s="925">
        <v>46</v>
      </c>
      <c r="B58" s="8"/>
      <c r="C58" s="1" t="s">
        <v>731</v>
      </c>
      <c r="D58" s="1" t="s">
        <v>732</v>
      </c>
      <c r="E58" s="907">
        <v>0</v>
      </c>
      <c r="F58" s="924">
        <v>0</v>
      </c>
      <c r="G58" s="924">
        <v>0</v>
      </c>
      <c r="H58" s="924">
        <v>0</v>
      </c>
      <c r="I58" s="924">
        <v>0</v>
      </c>
      <c r="J58" s="924">
        <v>0</v>
      </c>
      <c r="K58" s="924">
        <v>0</v>
      </c>
      <c r="L58" s="924">
        <v>0</v>
      </c>
      <c r="M58" s="924">
        <v>0</v>
      </c>
      <c r="N58" s="924">
        <v>0</v>
      </c>
      <c r="O58" s="924">
        <v>0</v>
      </c>
      <c r="P58" s="924">
        <v>0</v>
      </c>
      <c r="Q58" s="924">
        <v>0</v>
      </c>
      <c r="R58" s="926">
        <f t="shared" si="0"/>
        <v>0</v>
      </c>
      <c r="S58" s="557"/>
    </row>
    <row r="59" spans="1:19">
      <c r="A59" s="925">
        <v>47</v>
      </c>
      <c r="B59" s="8"/>
      <c r="C59" s="1" t="s">
        <v>733</v>
      </c>
      <c r="D59" s="1" t="s">
        <v>734</v>
      </c>
      <c r="E59" s="907">
        <v>28245.95</v>
      </c>
      <c r="F59" s="924">
        <v>-2567.81</v>
      </c>
      <c r="G59" s="924">
        <v>-2567.81</v>
      </c>
      <c r="H59" s="924">
        <v>-2567.81</v>
      </c>
      <c r="I59" s="924">
        <v>-2567.81</v>
      </c>
      <c r="J59" s="924">
        <v>-2567.81</v>
      </c>
      <c r="K59" s="924">
        <v>-2567.81</v>
      </c>
      <c r="L59" s="924">
        <v>-2567.81</v>
      </c>
      <c r="M59" s="924">
        <v>-2567.81</v>
      </c>
      <c r="N59" s="924">
        <v>-2567.81</v>
      </c>
      <c r="O59" s="924">
        <v>-2567.81</v>
      </c>
      <c r="P59" s="924">
        <v>-2567.85</v>
      </c>
      <c r="Q59" s="924">
        <v>0</v>
      </c>
      <c r="R59" s="926">
        <f t="shared" si="0"/>
        <v>-1.8189894035458565E-12</v>
      </c>
      <c r="S59" s="557"/>
    </row>
    <row r="60" spans="1:19">
      <c r="A60" s="925">
        <v>48</v>
      </c>
      <c r="B60" s="8"/>
      <c r="C60" s="1" t="s">
        <v>735</v>
      </c>
      <c r="D60" s="1" t="s">
        <v>736</v>
      </c>
      <c r="E60" s="908">
        <v>0</v>
      </c>
      <c r="F60" s="924">
        <v>0</v>
      </c>
      <c r="G60" s="924">
        <v>0</v>
      </c>
      <c r="H60" s="924">
        <v>0</v>
      </c>
      <c r="I60" s="924">
        <v>0</v>
      </c>
      <c r="J60" s="924">
        <v>0</v>
      </c>
      <c r="K60" s="924">
        <v>0</v>
      </c>
      <c r="L60" s="924">
        <v>0</v>
      </c>
      <c r="M60" s="924">
        <v>0</v>
      </c>
      <c r="N60" s="924">
        <v>0</v>
      </c>
      <c r="O60" s="924">
        <v>0</v>
      </c>
      <c r="P60" s="924">
        <v>0</v>
      </c>
      <c r="Q60" s="924">
        <v>0</v>
      </c>
      <c r="R60" s="926">
        <f t="shared" si="0"/>
        <v>0</v>
      </c>
      <c r="S60" s="557"/>
    </row>
    <row r="61" spans="1:19">
      <c r="A61" s="925">
        <v>49</v>
      </c>
      <c r="B61" s="8"/>
      <c r="C61" s="1" t="s">
        <v>1420</v>
      </c>
      <c r="D61" s="1" t="s">
        <v>1422</v>
      </c>
      <c r="E61" s="907">
        <v>0</v>
      </c>
      <c r="F61" s="924">
        <v>0</v>
      </c>
      <c r="G61" s="924">
        <v>0</v>
      </c>
      <c r="H61" s="924">
        <v>0</v>
      </c>
      <c r="I61" s="924">
        <v>0</v>
      </c>
      <c r="J61" s="924">
        <v>0</v>
      </c>
      <c r="K61" s="924">
        <v>0</v>
      </c>
      <c r="L61" s="924">
        <v>0</v>
      </c>
      <c r="M61" s="924">
        <v>0</v>
      </c>
      <c r="N61" s="924">
        <v>0</v>
      </c>
      <c r="O61" s="924">
        <v>0</v>
      </c>
      <c r="P61" s="924">
        <v>0</v>
      </c>
      <c r="Q61" s="924">
        <v>66451.44</v>
      </c>
      <c r="R61" s="926">
        <f t="shared" si="0"/>
        <v>66451.44</v>
      </c>
      <c r="S61" s="557"/>
    </row>
    <row r="62" spans="1:19">
      <c r="A62" s="925">
        <v>50</v>
      </c>
      <c r="B62" s="8"/>
      <c r="C62" s="204" t="s">
        <v>1421</v>
      </c>
      <c r="D62" s="1" t="s">
        <v>1423</v>
      </c>
      <c r="E62" s="907">
        <v>0</v>
      </c>
      <c r="F62" s="924">
        <v>0</v>
      </c>
      <c r="G62" s="924">
        <v>0</v>
      </c>
      <c r="H62" s="924">
        <v>0</v>
      </c>
      <c r="I62" s="924">
        <v>0</v>
      </c>
      <c r="J62" s="924">
        <v>0</v>
      </c>
      <c r="K62" s="924">
        <v>0</v>
      </c>
      <c r="L62" s="924">
        <v>0</v>
      </c>
      <c r="M62" s="924">
        <v>0</v>
      </c>
      <c r="N62" s="924">
        <v>0</v>
      </c>
      <c r="O62" s="924">
        <v>0</v>
      </c>
      <c r="P62" s="924">
        <v>0</v>
      </c>
      <c r="Q62" s="924">
        <v>263037.15000000002</v>
      </c>
      <c r="R62" s="926">
        <f t="shared" si="0"/>
        <v>263037.15000000002</v>
      </c>
      <c r="S62" s="557"/>
    </row>
    <row r="63" spans="1:19">
      <c r="A63" s="925">
        <v>51</v>
      </c>
      <c r="B63" s="8"/>
      <c r="C63" s="1" t="s">
        <v>737</v>
      </c>
      <c r="D63" s="1" t="s">
        <v>738</v>
      </c>
      <c r="E63" s="907">
        <v>34999.910000000054</v>
      </c>
      <c r="F63" s="924">
        <v>7458.33</v>
      </c>
      <c r="G63" s="924">
        <v>-4541.67</v>
      </c>
      <c r="H63" s="924">
        <v>-4541.67</v>
      </c>
      <c r="I63" s="924">
        <v>-4541.67</v>
      </c>
      <c r="J63" s="924">
        <v>-4541.67</v>
      </c>
      <c r="K63" s="924">
        <v>-4541.67</v>
      </c>
      <c r="L63" s="924">
        <v>10458.33</v>
      </c>
      <c r="M63" s="924">
        <v>-4541.67</v>
      </c>
      <c r="N63" s="924">
        <v>-4541.67</v>
      </c>
      <c r="O63" s="924">
        <v>-4541.67</v>
      </c>
      <c r="P63" s="924">
        <v>-4541.67</v>
      </c>
      <c r="Q63" s="924">
        <v>31958.46</v>
      </c>
      <c r="R63" s="926">
        <f t="shared" si="0"/>
        <v>44000.000000000073</v>
      </c>
      <c r="S63" s="557"/>
    </row>
    <row r="64" spans="1:19">
      <c r="A64" s="925">
        <v>52</v>
      </c>
      <c r="B64" s="8"/>
      <c r="C64" s="1" t="s">
        <v>739</v>
      </c>
      <c r="D64" s="1" t="s">
        <v>740</v>
      </c>
      <c r="E64" s="907">
        <v>0</v>
      </c>
      <c r="F64" s="924">
        <v>0</v>
      </c>
      <c r="G64" s="924">
        <v>0</v>
      </c>
      <c r="H64" s="924">
        <v>0</v>
      </c>
      <c r="I64" s="924">
        <v>0</v>
      </c>
      <c r="J64" s="924">
        <v>0</v>
      </c>
      <c r="K64" s="924">
        <v>0</v>
      </c>
      <c r="L64" s="924">
        <v>0</v>
      </c>
      <c r="M64" s="924">
        <v>0</v>
      </c>
      <c r="N64" s="924">
        <v>0</v>
      </c>
      <c r="O64" s="924">
        <v>0</v>
      </c>
      <c r="P64" s="924">
        <v>0</v>
      </c>
      <c r="Q64" s="924">
        <v>0</v>
      </c>
      <c r="R64" s="926">
        <f t="shared" si="0"/>
        <v>0</v>
      </c>
      <c r="S64" s="557"/>
    </row>
    <row r="65" spans="1:19">
      <c r="A65" s="925">
        <v>53</v>
      </c>
      <c r="B65" s="8"/>
      <c r="C65" s="1" t="s">
        <v>741</v>
      </c>
      <c r="D65" s="1" t="s">
        <v>742</v>
      </c>
      <c r="E65" s="907">
        <v>1810550.1900000004</v>
      </c>
      <c r="F65" s="924">
        <v>-7575.53</v>
      </c>
      <c r="G65" s="924">
        <v>-7575.53</v>
      </c>
      <c r="H65" s="924">
        <v>-7575.53</v>
      </c>
      <c r="I65" s="924">
        <v>-7575.53</v>
      </c>
      <c r="J65" s="924">
        <v>-7575.53</v>
      </c>
      <c r="K65" s="924">
        <v>-7575.53</v>
      </c>
      <c r="L65" s="924">
        <v>-7575.53</v>
      </c>
      <c r="M65" s="924">
        <v>-7575.53</v>
      </c>
      <c r="N65" s="924">
        <v>-7575.53</v>
      </c>
      <c r="O65" s="924">
        <v>-7575.53</v>
      </c>
      <c r="P65" s="924">
        <v>-7575.53</v>
      </c>
      <c r="Q65" s="924">
        <v>-7575.53</v>
      </c>
      <c r="R65" s="926">
        <f t="shared" si="0"/>
        <v>1719643.83</v>
      </c>
      <c r="S65" s="557"/>
    </row>
    <row r="66" spans="1:19">
      <c r="A66" s="925">
        <v>54</v>
      </c>
      <c r="B66" s="8"/>
      <c r="C66" s="1" t="s">
        <v>743</v>
      </c>
      <c r="D66" s="1" t="s">
        <v>744</v>
      </c>
      <c r="E66" s="907">
        <v>90906.31</v>
      </c>
      <c r="F66" s="924">
        <v>0</v>
      </c>
      <c r="G66" s="924">
        <v>0</v>
      </c>
      <c r="H66" s="924">
        <v>0</v>
      </c>
      <c r="I66" s="924">
        <v>0</v>
      </c>
      <c r="J66" s="924">
        <v>0</v>
      </c>
      <c r="K66" s="924">
        <v>0</v>
      </c>
      <c r="L66" s="924">
        <v>0</v>
      </c>
      <c r="M66" s="924">
        <v>0</v>
      </c>
      <c r="N66" s="924">
        <v>0</v>
      </c>
      <c r="O66" s="924">
        <v>0</v>
      </c>
      <c r="P66" s="924">
        <v>0</v>
      </c>
      <c r="Q66" s="924">
        <v>0</v>
      </c>
      <c r="R66" s="926">
        <f t="shared" si="0"/>
        <v>90906.31</v>
      </c>
      <c r="S66" s="557"/>
    </row>
    <row r="67" spans="1:19">
      <c r="A67" s="940">
        <v>55</v>
      </c>
      <c r="B67" s="911"/>
      <c r="C67" s="912"/>
      <c r="D67" s="912" t="s">
        <v>2022</v>
      </c>
      <c r="E67" s="913">
        <f t="shared" ref="E67:R67" si="1">SUM(E13:E66)</f>
        <v>573841441.3599999</v>
      </c>
      <c r="F67" s="914">
        <f t="shared" si="1"/>
        <v>-4904653.6100000003</v>
      </c>
      <c r="G67" s="914">
        <f t="shared" si="1"/>
        <v>3621779.2499999967</v>
      </c>
      <c r="H67" s="914">
        <f t="shared" si="1"/>
        <v>1474166.7399999991</v>
      </c>
      <c r="I67" s="914">
        <f t="shared" si="1"/>
        <v>-6707578.2700000014</v>
      </c>
      <c r="J67" s="914">
        <f t="shared" si="1"/>
        <v>4454940.6399999969</v>
      </c>
      <c r="K67" s="914">
        <f t="shared" si="1"/>
        <v>-1726777.5000000023</v>
      </c>
      <c r="L67" s="914">
        <f t="shared" si="1"/>
        <v>-3141319.6600000039</v>
      </c>
      <c r="M67" s="914">
        <f t="shared" si="1"/>
        <v>5891544.8200000003</v>
      </c>
      <c r="N67" s="914">
        <f t="shared" si="1"/>
        <v>5805884.730000006</v>
      </c>
      <c r="O67" s="914">
        <f t="shared" si="1"/>
        <v>3405916.5800000005</v>
      </c>
      <c r="P67" s="914">
        <f t="shared" si="1"/>
        <v>2284049.9000000022</v>
      </c>
      <c r="Q67" s="914">
        <f t="shared" si="1"/>
        <v>-5528117.5699999947</v>
      </c>
      <c r="R67" s="927">
        <f t="shared" si="1"/>
        <v>578771277.41000009</v>
      </c>
    </row>
    <row r="68" spans="1:19">
      <c r="A68" s="925"/>
      <c r="B68" s="8"/>
      <c r="C68" s="1"/>
      <c r="D68" s="1"/>
      <c r="E68" s="907"/>
      <c r="F68" s="924"/>
      <c r="G68" s="924"/>
      <c r="H68" s="924"/>
      <c r="I68" s="924"/>
      <c r="J68" s="924"/>
      <c r="K68" s="924"/>
      <c r="L68" s="924"/>
      <c r="M68" s="924"/>
      <c r="N68" s="924"/>
      <c r="O68" s="924"/>
      <c r="P68" s="924"/>
      <c r="Q68" s="924"/>
      <c r="R68" s="926"/>
    </row>
    <row r="69" spans="1:19">
      <c r="A69" s="925">
        <v>56</v>
      </c>
      <c r="B69" s="8"/>
      <c r="C69" s="1" t="s">
        <v>745</v>
      </c>
      <c r="D69" s="1" t="s">
        <v>746</v>
      </c>
      <c r="E69" s="907">
        <v>-158164804.44</v>
      </c>
      <c r="F69" s="924">
        <v>0</v>
      </c>
      <c r="G69" s="924">
        <v>0</v>
      </c>
      <c r="H69" s="924">
        <v>0</v>
      </c>
      <c r="I69" s="924">
        <v>0</v>
      </c>
      <c r="J69" s="924">
        <v>0</v>
      </c>
      <c r="K69" s="924">
        <v>0</v>
      </c>
      <c r="L69" s="924">
        <v>0</v>
      </c>
      <c r="M69" s="924">
        <v>0</v>
      </c>
      <c r="N69" s="924">
        <v>0</v>
      </c>
      <c r="O69" s="924">
        <v>0</v>
      </c>
      <c r="P69" s="924">
        <v>0</v>
      </c>
      <c r="Q69" s="924">
        <v>-17500000</v>
      </c>
      <c r="R69" s="926">
        <f t="shared" ref="R69:R121" si="2">SUM(E69:Q69)</f>
        <v>-175664804.44</v>
      </c>
      <c r="S69" s="557"/>
    </row>
    <row r="70" spans="1:19">
      <c r="A70" s="925">
        <v>57</v>
      </c>
      <c r="B70" s="8"/>
      <c r="C70" s="1" t="s">
        <v>1561</v>
      </c>
      <c r="D70" s="1" t="s">
        <v>1562</v>
      </c>
      <c r="E70" s="907">
        <v>0</v>
      </c>
      <c r="F70" s="924">
        <v>0</v>
      </c>
      <c r="G70" s="924">
        <v>0</v>
      </c>
      <c r="H70" s="924">
        <v>0</v>
      </c>
      <c r="I70" s="924">
        <v>0</v>
      </c>
      <c r="J70" s="924">
        <v>0</v>
      </c>
      <c r="K70" s="924">
        <v>0</v>
      </c>
      <c r="L70" s="924">
        <v>0</v>
      </c>
      <c r="M70" s="924">
        <v>0</v>
      </c>
      <c r="N70" s="924">
        <v>0</v>
      </c>
      <c r="O70" s="924">
        <v>0</v>
      </c>
      <c r="P70" s="924">
        <v>0</v>
      </c>
      <c r="Q70" s="924">
        <v>-8014.26</v>
      </c>
      <c r="R70" s="926">
        <f t="shared" si="2"/>
        <v>-8014.26</v>
      </c>
      <c r="S70" s="557"/>
    </row>
    <row r="71" spans="1:19">
      <c r="A71" s="925">
        <v>58</v>
      </c>
      <c r="B71" s="8"/>
      <c r="C71" s="1" t="s">
        <v>747</v>
      </c>
      <c r="D71" s="1" t="s">
        <v>748</v>
      </c>
      <c r="E71" s="907">
        <v>-141804.74</v>
      </c>
      <c r="F71" s="924">
        <v>0</v>
      </c>
      <c r="G71" s="924">
        <v>0</v>
      </c>
      <c r="H71" s="924">
        <v>0</v>
      </c>
      <c r="I71" s="924">
        <v>0</v>
      </c>
      <c r="J71" s="924">
        <v>0</v>
      </c>
      <c r="K71" s="924">
        <v>0</v>
      </c>
      <c r="L71" s="924">
        <v>0</v>
      </c>
      <c r="M71" s="924">
        <v>0</v>
      </c>
      <c r="N71" s="924">
        <v>0</v>
      </c>
      <c r="O71" s="924">
        <v>0</v>
      </c>
      <c r="P71" s="924">
        <v>0</v>
      </c>
      <c r="Q71" s="924">
        <v>-9503.25</v>
      </c>
      <c r="R71" s="926">
        <f t="shared" si="2"/>
        <v>-151307.99</v>
      </c>
      <c r="S71" s="557"/>
    </row>
    <row r="72" spans="1:19">
      <c r="A72" s="925">
        <v>59</v>
      </c>
      <c r="B72" s="8"/>
      <c r="C72" s="1" t="s">
        <v>749</v>
      </c>
      <c r="D72" s="1" t="s">
        <v>750</v>
      </c>
      <c r="E72" s="907">
        <v>-119586.08</v>
      </c>
      <c r="F72" s="924">
        <v>0</v>
      </c>
      <c r="G72" s="924">
        <v>0</v>
      </c>
      <c r="H72" s="924">
        <v>0</v>
      </c>
      <c r="I72" s="924">
        <v>0</v>
      </c>
      <c r="J72" s="924">
        <v>0</v>
      </c>
      <c r="K72" s="924">
        <v>0</v>
      </c>
      <c r="L72" s="924">
        <v>0</v>
      </c>
      <c r="M72" s="924">
        <v>0</v>
      </c>
      <c r="N72" s="924">
        <v>0</v>
      </c>
      <c r="O72" s="924">
        <v>0</v>
      </c>
      <c r="P72" s="924">
        <v>0</v>
      </c>
      <c r="Q72" s="924">
        <v>0</v>
      </c>
      <c r="R72" s="926">
        <f t="shared" si="2"/>
        <v>-119586.08</v>
      </c>
      <c r="S72" s="557"/>
    </row>
    <row r="73" spans="1:19">
      <c r="A73" s="925">
        <v>60</v>
      </c>
      <c r="B73" s="8"/>
      <c r="C73" s="1" t="s">
        <v>751</v>
      </c>
      <c r="D73" s="1" t="s">
        <v>752</v>
      </c>
      <c r="E73" s="907">
        <v>-21087455</v>
      </c>
      <c r="F73" s="924">
        <v>0</v>
      </c>
      <c r="G73" s="924">
        <v>0</v>
      </c>
      <c r="H73" s="924">
        <v>0</v>
      </c>
      <c r="I73" s="924">
        <v>0</v>
      </c>
      <c r="J73" s="924">
        <v>0</v>
      </c>
      <c r="K73" s="924">
        <v>0</v>
      </c>
      <c r="L73" s="924">
        <v>0</v>
      </c>
      <c r="M73" s="924">
        <v>0</v>
      </c>
      <c r="N73" s="924">
        <v>0</v>
      </c>
      <c r="O73" s="924">
        <v>0</v>
      </c>
      <c r="P73" s="924">
        <v>0</v>
      </c>
      <c r="Q73" s="924">
        <v>0</v>
      </c>
      <c r="R73" s="926">
        <f t="shared" si="2"/>
        <v>-21087455</v>
      </c>
      <c r="S73" s="557"/>
    </row>
    <row r="74" spans="1:19">
      <c r="A74" s="925">
        <v>61</v>
      </c>
      <c r="B74" s="8"/>
      <c r="C74" s="1" t="s">
        <v>753</v>
      </c>
      <c r="D74" s="1" t="s">
        <v>754</v>
      </c>
      <c r="E74" s="907">
        <v>-61800794</v>
      </c>
      <c r="F74" s="924">
        <v>0</v>
      </c>
      <c r="G74" s="924">
        <v>0</v>
      </c>
      <c r="H74" s="924">
        <v>0</v>
      </c>
      <c r="I74" s="924">
        <v>0</v>
      </c>
      <c r="J74" s="924">
        <v>0</v>
      </c>
      <c r="K74" s="924">
        <v>0</v>
      </c>
      <c r="L74" s="924">
        <v>0</v>
      </c>
      <c r="M74" s="924">
        <v>0</v>
      </c>
      <c r="N74" s="924">
        <v>0</v>
      </c>
      <c r="O74" s="924">
        <v>0</v>
      </c>
      <c r="P74" s="924">
        <v>0</v>
      </c>
      <c r="Q74" s="924">
        <v>0</v>
      </c>
      <c r="R74" s="926">
        <f t="shared" si="2"/>
        <v>-61800794</v>
      </c>
      <c r="S74" s="557"/>
    </row>
    <row r="75" spans="1:19">
      <c r="A75" s="925">
        <v>62</v>
      </c>
      <c r="B75" s="8"/>
      <c r="C75" s="1" t="s">
        <v>755</v>
      </c>
      <c r="D75" s="1" t="s">
        <v>756</v>
      </c>
      <c r="E75" s="907">
        <v>-21300620.260000002</v>
      </c>
      <c r="F75" s="924">
        <v>0</v>
      </c>
      <c r="G75" s="924">
        <v>0</v>
      </c>
      <c r="H75" s="924">
        <v>0</v>
      </c>
      <c r="I75" s="924">
        <v>0</v>
      </c>
      <c r="J75" s="924">
        <v>0</v>
      </c>
      <c r="K75" s="924">
        <v>0</v>
      </c>
      <c r="L75" s="924">
        <v>0</v>
      </c>
      <c r="M75" s="924">
        <v>0</v>
      </c>
      <c r="N75" s="924">
        <v>0</v>
      </c>
      <c r="O75" s="924">
        <v>0</v>
      </c>
      <c r="P75" s="924">
        <v>0</v>
      </c>
      <c r="Q75" s="924">
        <v>0</v>
      </c>
      <c r="R75" s="926">
        <f t="shared" si="2"/>
        <v>-21300620.260000002</v>
      </c>
      <c r="S75" s="557"/>
    </row>
    <row r="76" spans="1:19">
      <c r="A76" s="925">
        <v>63</v>
      </c>
      <c r="B76" s="8"/>
      <c r="C76" s="1" t="s">
        <v>757</v>
      </c>
      <c r="D76" s="1" t="s">
        <v>758</v>
      </c>
      <c r="E76" s="907">
        <f>-15985787.86-9627923.69</f>
        <v>-25613711.549999997</v>
      </c>
      <c r="F76" s="924">
        <f t="shared" ref="F76:P76" si="3">F199</f>
        <v>-2242974.9099999997</v>
      </c>
      <c r="G76" s="924">
        <f t="shared" si="3"/>
        <v>-3042959.1999999988</v>
      </c>
      <c r="H76" s="924">
        <f t="shared" si="3"/>
        <v>-2299091.6900000009</v>
      </c>
      <c r="I76" s="924">
        <f t="shared" si="3"/>
        <v>-2407165.7699999968</v>
      </c>
      <c r="J76" s="924">
        <f t="shared" si="3"/>
        <v>-2055017.5999999975</v>
      </c>
      <c r="K76" s="924">
        <f t="shared" si="3"/>
        <v>-2599964.0900000017</v>
      </c>
      <c r="L76" s="924">
        <f t="shared" si="3"/>
        <v>-2266280.9499999997</v>
      </c>
      <c r="M76" s="924">
        <f t="shared" si="3"/>
        <v>-5170580.370000002</v>
      </c>
      <c r="N76" s="924">
        <f t="shared" si="3"/>
        <v>-2930043.7299999972</v>
      </c>
      <c r="O76" s="924">
        <f t="shared" si="3"/>
        <v>-2964603.6800000011</v>
      </c>
      <c r="P76" s="924">
        <f t="shared" si="3"/>
        <v>-2931463.0800000005</v>
      </c>
      <c r="Q76" s="924">
        <f>Q199</f>
        <v>-3023913.0500000003</v>
      </c>
      <c r="R76" s="926">
        <f>SUM(F76:Q76)</f>
        <v>-33934058.119999997</v>
      </c>
      <c r="S76" s="557"/>
    </row>
    <row r="77" spans="1:19">
      <c r="A77" s="925">
        <v>64</v>
      </c>
      <c r="B77" s="8"/>
      <c r="C77" s="1" t="s">
        <v>759</v>
      </c>
      <c r="D77" s="1" t="s">
        <v>760</v>
      </c>
      <c r="E77" s="907">
        <f>-246705759.43-24786752.05</f>
        <v>-271492511.48000002</v>
      </c>
      <c r="F77" s="924">
        <v>0</v>
      </c>
      <c r="G77" s="924">
        <v>0</v>
      </c>
      <c r="H77" s="924">
        <v>0</v>
      </c>
      <c r="I77" s="924">
        <v>0</v>
      </c>
      <c r="J77" s="924">
        <v>0</v>
      </c>
      <c r="K77" s="924">
        <v>0</v>
      </c>
      <c r="L77" s="924">
        <v>0</v>
      </c>
      <c r="M77" s="924">
        <v>0</v>
      </c>
      <c r="N77" s="924">
        <v>0</v>
      </c>
      <c r="O77" s="924">
        <v>0</v>
      </c>
      <c r="P77" s="924">
        <v>0</v>
      </c>
      <c r="Q77" s="924">
        <v>0</v>
      </c>
      <c r="R77" s="926">
        <f>SUM(E77:Q77)+E76</f>
        <v>-297106223.03000003</v>
      </c>
      <c r="S77" s="557"/>
    </row>
    <row r="78" spans="1:19">
      <c r="A78" s="925">
        <v>65</v>
      </c>
      <c r="B78" s="8"/>
      <c r="C78" s="1" t="s">
        <v>761</v>
      </c>
      <c r="D78" s="1" t="s">
        <v>762</v>
      </c>
      <c r="E78" s="907">
        <v>344166632.38999999</v>
      </c>
      <c r="F78" s="924">
        <v>6376617</v>
      </c>
      <c r="G78" s="924">
        <v>0</v>
      </c>
      <c r="H78" s="924">
        <v>0</v>
      </c>
      <c r="I78" s="924">
        <v>9984375.1500000004</v>
      </c>
      <c r="J78" s="924">
        <v>0</v>
      </c>
      <c r="K78" s="924">
        <v>0</v>
      </c>
      <c r="L78" s="924">
        <v>7547994.8700000001</v>
      </c>
      <c r="M78" s="924">
        <v>0</v>
      </c>
      <c r="N78" s="924">
        <v>0</v>
      </c>
      <c r="O78" s="924">
        <v>1998000</v>
      </c>
      <c r="P78" s="924">
        <v>0</v>
      </c>
      <c r="Q78" s="924">
        <v>0</v>
      </c>
      <c r="R78" s="926">
        <f t="shared" si="2"/>
        <v>370073619.40999997</v>
      </c>
      <c r="S78" s="557"/>
    </row>
    <row r="79" spans="1:19">
      <c r="A79" s="925">
        <v>66</v>
      </c>
      <c r="B79" s="8"/>
      <c r="C79" s="1" t="s">
        <v>763</v>
      </c>
      <c r="D79" s="1" t="s">
        <v>764</v>
      </c>
      <c r="E79" s="907">
        <v>186897.30999999997</v>
      </c>
      <c r="F79" s="924">
        <v>3462.78</v>
      </c>
      <c r="G79" s="924">
        <v>0</v>
      </c>
      <c r="H79" s="924">
        <v>0</v>
      </c>
      <c r="I79" s="924">
        <v>5421.95</v>
      </c>
      <c r="J79" s="924">
        <v>0</v>
      </c>
      <c r="K79" s="924">
        <v>0</v>
      </c>
      <c r="L79" s="924">
        <v>4098.8900000000003</v>
      </c>
      <c r="M79" s="924">
        <v>0</v>
      </c>
      <c r="N79" s="924">
        <v>0</v>
      </c>
      <c r="O79" s="924">
        <v>1085</v>
      </c>
      <c r="P79" s="924">
        <v>0</v>
      </c>
      <c r="Q79" s="924">
        <v>0</v>
      </c>
      <c r="R79" s="926">
        <f t="shared" si="2"/>
        <v>200965.93</v>
      </c>
      <c r="S79" s="557"/>
    </row>
    <row r="80" spans="1:19">
      <c r="A80" s="925">
        <v>67</v>
      </c>
      <c r="B80" s="8"/>
      <c r="C80" s="1" t="s">
        <v>765</v>
      </c>
      <c r="D80" s="1" t="s">
        <v>766</v>
      </c>
      <c r="E80" s="907">
        <v>116700.71</v>
      </c>
      <c r="F80" s="924">
        <v>0</v>
      </c>
      <c r="G80" s="924">
        <v>0</v>
      </c>
      <c r="H80" s="924">
        <v>0</v>
      </c>
      <c r="I80" s="924">
        <v>0</v>
      </c>
      <c r="J80" s="924">
        <v>0</v>
      </c>
      <c r="K80" s="924">
        <v>0</v>
      </c>
      <c r="L80" s="924">
        <v>0</v>
      </c>
      <c r="M80" s="924">
        <v>0</v>
      </c>
      <c r="N80" s="924">
        <v>0</v>
      </c>
      <c r="O80" s="924">
        <v>0</v>
      </c>
      <c r="P80" s="924">
        <v>0</v>
      </c>
      <c r="Q80" s="924">
        <v>0</v>
      </c>
      <c r="R80" s="926">
        <f t="shared" si="2"/>
        <v>116700.71</v>
      </c>
      <c r="S80" s="557"/>
    </row>
    <row r="81" spans="1:19">
      <c r="A81" s="925">
        <v>68</v>
      </c>
      <c r="B81" s="8"/>
      <c r="C81" s="1" t="s">
        <v>767</v>
      </c>
      <c r="D81" s="1" t="s">
        <v>768</v>
      </c>
      <c r="E81" s="907">
        <v>35156.299999999996</v>
      </c>
      <c r="F81" s="924">
        <v>0</v>
      </c>
      <c r="G81" s="924">
        <v>0</v>
      </c>
      <c r="H81" s="924">
        <v>0</v>
      </c>
      <c r="I81" s="924">
        <v>0</v>
      </c>
      <c r="J81" s="924">
        <v>0</v>
      </c>
      <c r="K81" s="924">
        <v>0</v>
      </c>
      <c r="L81" s="924">
        <v>0</v>
      </c>
      <c r="M81" s="924">
        <v>0</v>
      </c>
      <c r="N81" s="924">
        <v>0</v>
      </c>
      <c r="O81" s="924">
        <v>0</v>
      </c>
      <c r="P81" s="924">
        <v>0</v>
      </c>
      <c r="Q81" s="924">
        <v>0</v>
      </c>
      <c r="R81" s="926">
        <f t="shared" si="2"/>
        <v>35156.299999999996</v>
      </c>
      <c r="S81" s="557"/>
    </row>
    <row r="82" spans="1:19">
      <c r="A82" s="925">
        <v>69</v>
      </c>
      <c r="B82" s="8"/>
      <c r="C82" s="1" t="s">
        <v>769</v>
      </c>
      <c r="D82" s="1" t="s">
        <v>770</v>
      </c>
      <c r="E82" s="907">
        <v>5757.18</v>
      </c>
      <c r="F82" s="924">
        <v>2920.22</v>
      </c>
      <c r="G82" s="924">
        <v>0</v>
      </c>
      <c r="H82" s="924">
        <v>0</v>
      </c>
      <c r="I82" s="924">
        <v>4567.8500000000004</v>
      </c>
      <c r="J82" s="924">
        <v>0</v>
      </c>
      <c r="K82" s="924">
        <v>0</v>
      </c>
      <c r="L82" s="924">
        <v>3461.24</v>
      </c>
      <c r="M82" s="924">
        <v>0</v>
      </c>
      <c r="N82" s="924">
        <v>0</v>
      </c>
      <c r="O82" s="924">
        <v>915</v>
      </c>
      <c r="P82" s="924">
        <v>0</v>
      </c>
      <c r="Q82" s="924">
        <v>0</v>
      </c>
      <c r="R82" s="926">
        <f t="shared" si="2"/>
        <v>17621.489999999998</v>
      </c>
      <c r="S82" s="557"/>
    </row>
    <row r="83" spans="1:19">
      <c r="A83" s="925">
        <v>70</v>
      </c>
      <c r="B83" s="8"/>
      <c r="C83" s="1" t="s">
        <v>771</v>
      </c>
      <c r="D83" s="1" t="s">
        <v>772</v>
      </c>
      <c r="E83" s="907">
        <v>0</v>
      </c>
      <c r="F83" s="924">
        <v>0</v>
      </c>
      <c r="G83" s="924">
        <v>0</v>
      </c>
      <c r="H83" s="924">
        <v>0</v>
      </c>
      <c r="I83" s="924">
        <v>0</v>
      </c>
      <c r="J83" s="924">
        <v>0</v>
      </c>
      <c r="K83" s="924">
        <v>0</v>
      </c>
      <c r="L83" s="924">
        <v>0</v>
      </c>
      <c r="M83" s="924">
        <v>0</v>
      </c>
      <c r="N83" s="924">
        <v>0</v>
      </c>
      <c r="O83" s="924">
        <v>0</v>
      </c>
      <c r="P83" s="924">
        <v>0</v>
      </c>
      <c r="Q83" s="924">
        <v>0</v>
      </c>
      <c r="R83" s="926">
        <f t="shared" si="2"/>
        <v>0</v>
      </c>
      <c r="S83" s="557"/>
    </row>
    <row r="84" spans="1:19">
      <c r="A84" s="925">
        <v>71</v>
      </c>
      <c r="B84" s="8"/>
      <c r="C84" s="1" t="s">
        <v>773</v>
      </c>
      <c r="D84" s="1" t="s">
        <v>774</v>
      </c>
      <c r="E84" s="907">
        <v>0</v>
      </c>
      <c r="F84" s="924">
        <v>0</v>
      </c>
      <c r="G84" s="924">
        <v>0</v>
      </c>
      <c r="H84" s="924">
        <v>0</v>
      </c>
      <c r="I84" s="924">
        <v>0</v>
      </c>
      <c r="J84" s="924">
        <v>0</v>
      </c>
      <c r="K84" s="924">
        <v>0</v>
      </c>
      <c r="L84" s="924">
        <v>0</v>
      </c>
      <c r="M84" s="924">
        <v>0</v>
      </c>
      <c r="N84" s="924">
        <v>0</v>
      </c>
      <c r="O84" s="924">
        <v>0</v>
      </c>
      <c r="P84" s="924">
        <v>0</v>
      </c>
      <c r="Q84" s="924">
        <v>0</v>
      </c>
      <c r="R84" s="926">
        <f t="shared" si="2"/>
        <v>0</v>
      </c>
      <c r="S84" s="557"/>
    </row>
    <row r="85" spans="1:19">
      <c r="A85" s="925">
        <v>72</v>
      </c>
      <c r="B85" s="8"/>
      <c r="C85" s="1" t="s">
        <v>775</v>
      </c>
      <c r="D85" s="1" t="s">
        <v>776</v>
      </c>
      <c r="E85" s="907">
        <v>0</v>
      </c>
      <c r="F85" s="924">
        <v>0</v>
      </c>
      <c r="G85" s="924">
        <v>0</v>
      </c>
      <c r="H85" s="924">
        <v>0</v>
      </c>
      <c r="I85" s="924">
        <v>0</v>
      </c>
      <c r="J85" s="924">
        <v>0</v>
      </c>
      <c r="K85" s="924">
        <v>0</v>
      </c>
      <c r="L85" s="924">
        <v>0</v>
      </c>
      <c r="M85" s="924">
        <v>0</v>
      </c>
      <c r="N85" s="924">
        <v>0</v>
      </c>
      <c r="O85" s="924">
        <v>0</v>
      </c>
      <c r="P85" s="924">
        <v>0</v>
      </c>
      <c r="Q85" s="924">
        <v>0</v>
      </c>
      <c r="R85" s="926">
        <f t="shared" si="2"/>
        <v>0</v>
      </c>
      <c r="S85" s="557"/>
    </row>
    <row r="86" spans="1:19">
      <c r="A86" s="925">
        <v>73</v>
      </c>
      <c r="B86" s="8"/>
      <c r="C86" s="1" t="s">
        <v>777</v>
      </c>
      <c r="D86" s="1" t="s">
        <v>778</v>
      </c>
      <c r="E86" s="907">
        <v>-50000000</v>
      </c>
      <c r="F86" s="924">
        <v>0</v>
      </c>
      <c r="G86" s="924">
        <v>0</v>
      </c>
      <c r="H86" s="924">
        <v>0</v>
      </c>
      <c r="I86" s="924">
        <v>0</v>
      </c>
      <c r="J86" s="924">
        <v>0</v>
      </c>
      <c r="K86" s="924">
        <v>0</v>
      </c>
      <c r="L86" s="924">
        <v>0</v>
      </c>
      <c r="M86" s="924">
        <v>0</v>
      </c>
      <c r="N86" s="924">
        <v>0</v>
      </c>
      <c r="O86" s="924">
        <v>0</v>
      </c>
      <c r="P86" s="924">
        <v>0</v>
      </c>
      <c r="Q86" s="924">
        <v>0</v>
      </c>
      <c r="R86" s="926">
        <f t="shared" si="2"/>
        <v>-50000000</v>
      </c>
      <c r="S86" s="557"/>
    </row>
    <row r="87" spans="1:19">
      <c r="A87" s="925">
        <v>74</v>
      </c>
      <c r="B87" s="8"/>
      <c r="C87" s="1" t="s">
        <v>779</v>
      </c>
      <c r="D87" s="1" t="s">
        <v>780</v>
      </c>
      <c r="E87" s="907">
        <v>-45000000</v>
      </c>
      <c r="F87" s="924">
        <v>0</v>
      </c>
      <c r="G87" s="924">
        <v>0</v>
      </c>
      <c r="H87" s="924">
        <v>0</v>
      </c>
      <c r="I87" s="924">
        <v>0</v>
      </c>
      <c r="J87" s="924">
        <v>0</v>
      </c>
      <c r="K87" s="924">
        <v>0</v>
      </c>
      <c r="L87" s="924">
        <v>0</v>
      </c>
      <c r="M87" s="924">
        <v>0</v>
      </c>
      <c r="N87" s="924">
        <v>0</v>
      </c>
      <c r="O87" s="924">
        <v>0</v>
      </c>
      <c r="P87" s="924">
        <v>0</v>
      </c>
      <c r="Q87" s="924">
        <v>0</v>
      </c>
      <c r="R87" s="926">
        <f t="shared" si="2"/>
        <v>-45000000</v>
      </c>
      <c r="S87" s="557"/>
    </row>
    <row r="88" spans="1:19">
      <c r="A88" s="925">
        <v>75</v>
      </c>
      <c r="B88" s="8"/>
      <c r="C88" s="1" t="s">
        <v>781</v>
      </c>
      <c r="D88" s="1" t="s">
        <v>782</v>
      </c>
      <c r="E88" s="907">
        <v>-65000000</v>
      </c>
      <c r="F88" s="924">
        <v>0</v>
      </c>
      <c r="G88" s="924">
        <v>0</v>
      </c>
      <c r="H88" s="924">
        <v>0</v>
      </c>
      <c r="I88" s="924">
        <v>0</v>
      </c>
      <c r="J88" s="924">
        <v>0</v>
      </c>
      <c r="K88" s="924">
        <v>0</v>
      </c>
      <c r="L88" s="924">
        <v>0</v>
      </c>
      <c r="M88" s="924">
        <v>0</v>
      </c>
      <c r="N88" s="924">
        <v>0</v>
      </c>
      <c r="O88" s="924">
        <v>0</v>
      </c>
      <c r="P88" s="924">
        <v>0</v>
      </c>
      <c r="Q88" s="924">
        <v>0</v>
      </c>
      <c r="R88" s="926">
        <f t="shared" si="2"/>
        <v>-65000000</v>
      </c>
      <c r="S88" s="557"/>
    </row>
    <row r="89" spans="1:19">
      <c r="A89" s="925">
        <v>76</v>
      </c>
      <c r="B89" s="8"/>
      <c r="C89" s="1" t="s">
        <v>783</v>
      </c>
      <c r="D89" s="1" t="s">
        <v>784</v>
      </c>
      <c r="E89" s="907">
        <v>-15000000</v>
      </c>
      <c r="F89" s="924">
        <v>0</v>
      </c>
      <c r="G89" s="924">
        <v>0</v>
      </c>
      <c r="H89" s="924">
        <v>0</v>
      </c>
      <c r="I89" s="924">
        <v>0</v>
      </c>
      <c r="J89" s="924">
        <v>0</v>
      </c>
      <c r="K89" s="924">
        <v>0</v>
      </c>
      <c r="L89" s="924">
        <v>0</v>
      </c>
      <c r="M89" s="924">
        <v>0</v>
      </c>
      <c r="N89" s="924">
        <v>0</v>
      </c>
      <c r="O89" s="924">
        <v>0</v>
      </c>
      <c r="P89" s="924">
        <v>0</v>
      </c>
      <c r="Q89" s="924">
        <v>0</v>
      </c>
      <c r="R89" s="926">
        <f t="shared" si="2"/>
        <v>-15000000</v>
      </c>
      <c r="S89" s="557"/>
    </row>
    <row r="90" spans="1:19">
      <c r="A90" s="925">
        <v>77</v>
      </c>
      <c r="B90" s="8"/>
      <c r="C90" s="1" t="s">
        <v>785</v>
      </c>
      <c r="D90" s="1" t="s">
        <v>786</v>
      </c>
      <c r="E90" s="907">
        <v>-20000000</v>
      </c>
      <c r="F90" s="924">
        <v>0</v>
      </c>
      <c r="G90" s="924">
        <v>0</v>
      </c>
      <c r="H90" s="924">
        <v>0</v>
      </c>
      <c r="I90" s="924">
        <v>0</v>
      </c>
      <c r="J90" s="924">
        <v>0</v>
      </c>
      <c r="K90" s="924">
        <v>0</v>
      </c>
      <c r="L90" s="924">
        <v>0</v>
      </c>
      <c r="M90" s="924">
        <v>0</v>
      </c>
      <c r="N90" s="924">
        <v>0</v>
      </c>
      <c r="O90" s="924">
        <v>0</v>
      </c>
      <c r="P90" s="924">
        <v>0</v>
      </c>
      <c r="Q90" s="924">
        <v>0</v>
      </c>
      <c r="R90" s="926">
        <f t="shared" si="2"/>
        <v>-20000000</v>
      </c>
      <c r="S90" s="557"/>
    </row>
    <row r="91" spans="1:19">
      <c r="A91" s="925">
        <v>78</v>
      </c>
      <c r="B91" s="8"/>
      <c r="C91" s="1" t="s">
        <v>787</v>
      </c>
      <c r="D91" s="1" t="s">
        <v>788</v>
      </c>
      <c r="E91" s="907">
        <v>-15000000</v>
      </c>
      <c r="F91" s="924">
        <v>0</v>
      </c>
      <c r="G91" s="924">
        <v>0</v>
      </c>
      <c r="H91" s="924">
        <v>0</v>
      </c>
      <c r="I91" s="924">
        <v>0</v>
      </c>
      <c r="J91" s="924">
        <v>0</v>
      </c>
      <c r="K91" s="924">
        <v>0</v>
      </c>
      <c r="L91" s="924">
        <v>0</v>
      </c>
      <c r="M91" s="924">
        <v>0</v>
      </c>
      <c r="N91" s="924">
        <v>0</v>
      </c>
      <c r="O91" s="924">
        <v>0</v>
      </c>
      <c r="P91" s="924">
        <v>0</v>
      </c>
      <c r="Q91" s="924">
        <v>0</v>
      </c>
      <c r="R91" s="926">
        <f t="shared" si="2"/>
        <v>-15000000</v>
      </c>
      <c r="S91" s="557"/>
    </row>
    <row r="92" spans="1:19">
      <c r="A92" s="925">
        <v>79</v>
      </c>
      <c r="B92" s="8"/>
      <c r="C92" s="1" t="s">
        <v>789</v>
      </c>
      <c r="D92" s="1" t="s">
        <v>790</v>
      </c>
      <c r="E92" s="907">
        <v>-20000000</v>
      </c>
      <c r="F92" s="924">
        <v>0</v>
      </c>
      <c r="G92" s="924">
        <v>0</v>
      </c>
      <c r="H92" s="924">
        <v>0</v>
      </c>
      <c r="I92" s="924">
        <v>0</v>
      </c>
      <c r="J92" s="924">
        <v>0</v>
      </c>
      <c r="K92" s="924">
        <v>0</v>
      </c>
      <c r="L92" s="924">
        <v>0</v>
      </c>
      <c r="M92" s="924">
        <v>0</v>
      </c>
      <c r="N92" s="924">
        <v>0</v>
      </c>
      <c r="O92" s="924">
        <v>0</v>
      </c>
      <c r="P92" s="924">
        <v>0</v>
      </c>
      <c r="Q92" s="924">
        <v>0</v>
      </c>
      <c r="R92" s="926">
        <f t="shared" si="2"/>
        <v>-20000000</v>
      </c>
      <c r="S92" s="557"/>
    </row>
    <row r="93" spans="1:19">
      <c r="A93" s="925">
        <v>80</v>
      </c>
      <c r="B93" s="8"/>
      <c r="C93" s="1" t="s">
        <v>791</v>
      </c>
      <c r="D93" s="1" t="s">
        <v>792</v>
      </c>
      <c r="E93" s="907">
        <v>-30000000</v>
      </c>
      <c r="F93" s="924">
        <v>0</v>
      </c>
      <c r="G93" s="924">
        <v>0</v>
      </c>
      <c r="H93" s="924">
        <v>0</v>
      </c>
      <c r="I93" s="924">
        <v>0</v>
      </c>
      <c r="J93" s="924">
        <v>0</v>
      </c>
      <c r="K93" s="924">
        <v>0</v>
      </c>
      <c r="L93" s="924">
        <v>0</v>
      </c>
      <c r="M93" s="924">
        <v>0</v>
      </c>
      <c r="N93" s="924">
        <v>0</v>
      </c>
      <c r="O93" s="924">
        <v>0</v>
      </c>
      <c r="P93" s="924">
        <v>0</v>
      </c>
      <c r="Q93" s="924">
        <v>0</v>
      </c>
      <c r="R93" s="926">
        <f t="shared" si="2"/>
        <v>-30000000</v>
      </c>
      <c r="S93" s="557"/>
    </row>
    <row r="94" spans="1:19">
      <c r="A94" s="925">
        <v>81</v>
      </c>
      <c r="B94" s="8"/>
      <c r="C94" s="1" t="s">
        <v>1563</v>
      </c>
      <c r="D94" s="1" t="s">
        <v>1564</v>
      </c>
      <c r="E94" s="907">
        <v>0</v>
      </c>
      <c r="F94" s="924">
        <v>0</v>
      </c>
      <c r="G94" s="924">
        <v>0</v>
      </c>
      <c r="H94" s="924">
        <v>0</v>
      </c>
      <c r="I94" s="924">
        <v>0</v>
      </c>
      <c r="J94" s="924">
        <v>0</v>
      </c>
      <c r="K94" s="924">
        <v>0</v>
      </c>
      <c r="L94" s="924">
        <v>0</v>
      </c>
      <c r="M94" s="924">
        <v>0</v>
      </c>
      <c r="N94" s="924">
        <v>0</v>
      </c>
      <c r="O94" s="924">
        <v>0</v>
      </c>
      <c r="P94" s="924">
        <v>0</v>
      </c>
      <c r="Q94" s="924">
        <v>-35000000</v>
      </c>
      <c r="R94" s="926">
        <f t="shared" si="2"/>
        <v>-35000000</v>
      </c>
      <c r="S94" s="557"/>
    </row>
    <row r="95" spans="1:19">
      <c r="A95" s="925">
        <v>82</v>
      </c>
      <c r="B95" s="8"/>
      <c r="C95" s="1" t="s">
        <v>793</v>
      </c>
      <c r="D95" s="1" t="s">
        <v>794</v>
      </c>
      <c r="E95" s="907">
        <v>-60000000</v>
      </c>
      <c r="F95" s="924">
        <v>0</v>
      </c>
      <c r="G95" s="924">
        <v>0</v>
      </c>
      <c r="H95" s="924">
        <v>0</v>
      </c>
      <c r="I95" s="924">
        <v>0</v>
      </c>
      <c r="J95" s="924">
        <v>0</v>
      </c>
      <c r="K95" s="924">
        <v>0</v>
      </c>
      <c r="L95" s="924">
        <v>0</v>
      </c>
      <c r="M95" s="924">
        <v>0</v>
      </c>
      <c r="N95" s="924">
        <v>0</v>
      </c>
      <c r="O95" s="924">
        <v>0</v>
      </c>
      <c r="P95" s="924">
        <v>0</v>
      </c>
      <c r="Q95" s="924">
        <v>60000000</v>
      </c>
      <c r="R95" s="926">
        <f t="shared" si="2"/>
        <v>0</v>
      </c>
      <c r="S95" s="557"/>
    </row>
    <row r="96" spans="1:19">
      <c r="A96" s="925">
        <v>83</v>
      </c>
      <c r="B96" s="8"/>
      <c r="C96" s="1" t="s">
        <v>795</v>
      </c>
      <c r="D96" s="1" t="s">
        <v>796</v>
      </c>
      <c r="E96" s="907">
        <v>-2390652.8699999996</v>
      </c>
      <c r="F96" s="924">
        <v>43257.91</v>
      </c>
      <c r="G96" s="924">
        <v>43712.22</v>
      </c>
      <c r="H96" s="924">
        <v>83932.26</v>
      </c>
      <c r="I96" s="924">
        <v>36848.39</v>
      </c>
      <c r="J96" s="924">
        <v>38329.47</v>
      </c>
      <c r="K96" s="924">
        <v>37139.590000000004</v>
      </c>
      <c r="L96" s="924">
        <v>37808.15</v>
      </c>
      <c r="M96" s="924">
        <v>37933.479999999996</v>
      </c>
      <c r="N96" s="924">
        <v>46586.979999999996</v>
      </c>
      <c r="O96" s="924">
        <v>46571.29</v>
      </c>
      <c r="P96" s="924">
        <v>46751.670000000006</v>
      </c>
      <c r="Q96" s="924">
        <v>47162.380000000005</v>
      </c>
      <c r="R96" s="926">
        <f t="shared" si="2"/>
        <v>-1844619.0799999996</v>
      </c>
      <c r="S96" s="557"/>
    </row>
    <row r="97" spans="1:19">
      <c r="A97" s="925">
        <v>84</v>
      </c>
      <c r="B97" s="8">
        <v>228</v>
      </c>
      <c r="C97" s="1" t="s">
        <v>797</v>
      </c>
      <c r="D97" s="1" t="s">
        <v>798</v>
      </c>
      <c r="E97" s="907">
        <v>-1209469.9700000004</v>
      </c>
      <c r="F97" s="924">
        <v>0</v>
      </c>
      <c r="G97" s="924">
        <v>0</v>
      </c>
      <c r="H97" s="924">
        <v>0</v>
      </c>
      <c r="I97" s="924">
        <v>0</v>
      </c>
      <c r="J97" s="924">
        <v>0</v>
      </c>
      <c r="K97" s="924">
        <v>0</v>
      </c>
      <c r="L97" s="924">
        <v>0</v>
      </c>
      <c r="M97" s="924">
        <v>0</v>
      </c>
      <c r="N97" s="924">
        <v>0</v>
      </c>
      <c r="O97" s="924">
        <v>0</v>
      </c>
      <c r="P97" s="924">
        <v>0</v>
      </c>
      <c r="Q97" s="924">
        <v>0</v>
      </c>
      <c r="R97" s="926">
        <f t="shared" si="2"/>
        <v>-1209469.9700000004</v>
      </c>
      <c r="S97" s="557"/>
    </row>
    <row r="98" spans="1:19">
      <c r="A98" s="925">
        <v>85</v>
      </c>
      <c r="B98" s="8">
        <v>228</v>
      </c>
      <c r="C98" s="1" t="s">
        <v>799</v>
      </c>
      <c r="D98" s="1" t="s">
        <v>800</v>
      </c>
      <c r="E98" s="907">
        <v>209469.97</v>
      </c>
      <c r="F98" s="924">
        <v>0</v>
      </c>
      <c r="G98" s="924">
        <v>0</v>
      </c>
      <c r="H98" s="924">
        <v>0</v>
      </c>
      <c r="I98" s="924">
        <v>0</v>
      </c>
      <c r="J98" s="924">
        <v>0</v>
      </c>
      <c r="K98" s="924">
        <v>0</v>
      </c>
      <c r="L98" s="924">
        <v>0</v>
      </c>
      <c r="M98" s="924">
        <v>0</v>
      </c>
      <c r="N98" s="924">
        <v>0</v>
      </c>
      <c r="O98" s="924">
        <v>0</v>
      </c>
      <c r="P98" s="924">
        <v>0</v>
      </c>
      <c r="Q98" s="924">
        <v>0</v>
      </c>
      <c r="R98" s="926">
        <f t="shared" si="2"/>
        <v>209469.97</v>
      </c>
      <c r="S98" s="557"/>
    </row>
    <row r="99" spans="1:19">
      <c r="A99" s="925">
        <v>86</v>
      </c>
      <c r="B99" s="8">
        <v>228</v>
      </c>
      <c r="C99" s="1" t="s">
        <v>801</v>
      </c>
      <c r="D99" s="1" t="s">
        <v>802</v>
      </c>
      <c r="E99" s="907">
        <v>0</v>
      </c>
      <c r="F99" s="924">
        <v>0</v>
      </c>
      <c r="G99" s="924">
        <v>0</v>
      </c>
      <c r="H99" s="924">
        <v>0</v>
      </c>
      <c r="I99" s="924">
        <v>0</v>
      </c>
      <c r="J99" s="924">
        <v>0</v>
      </c>
      <c r="K99" s="924">
        <v>0</v>
      </c>
      <c r="L99" s="924">
        <v>0</v>
      </c>
      <c r="M99" s="924">
        <v>0</v>
      </c>
      <c r="N99" s="924">
        <v>0</v>
      </c>
      <c r="O99" s="924">
        <v>0</v>
      </c>
      <c r="P99" s="924">
        <v>0</v>
      </c>
      <c r="Q99" s="924">
        <v>0</v>
      </c>
      <c r="R99" s="926">
        <f t="shared" si="2"/>
        <v>0</v>
      </c>
      <c r="S99" s="557"/>
    </row>
    <row r="100" spans="1:19">
      <c r="A100" s="925">
        <v>87</v>
      </c>
      <c r="B100" s="8"/>
      <c r="C100" s="1" t="s">
        <v>803</v>
      </c>
      <c r="D100" s="1" t="s">
        <v>804</v>
      </c>
      <c r="E100" s="907">
        <v>0</v>
      </c>
      <c r="F100" s="924">
        <v>0</v>
      </c>
      <c r="G100" s="924">
        <v>0</v>
      </c>
      <c r="H100" s="924">
        <v>0</v>
      </c>
      <c r="I100" s="924">
        <v>0</v>
      </c>
      <c r="J100" s="924">
        <v>0</v>
      </c>
      <c r="K100" s="924">
        <v>0</v>
      </c>
      <c r="L100" s="924">
        <v>0</v>
      </c>
      <c r="M100" s="924">
        <v>0</v>
      </c>
      <c r="N100" s="924">
        <v>0</v>
      </c>
      <c r="O100" s="924">
        <v>0</v>
      </c>
      <c r="P100" s="924">
        <v>0</v>
      </c>
      <c r="Q100" s="924">
        <v>0</v>
      </c>
      <c r="R100" s="926">
        <f t="shared" si="2"/>
        <v>0</v>
      </c>
      <c r="S100" s="557"/>
    </row>
    <row r="101" spans="1:19">
      <c r="A101" s="925">
        <v>88</v>
      </c>
      <c r="B101" s="8"/>
      <c r="C101" s="1" t="s">
        <v>805</v>
      </c>
      <c r="D101" s="1" t="s">
        <v>806</v>
      </c>
      <c r="E101" s="907">
        <v>0</v>
      </c>
      <c r="F101" s="924">
        <v>-1732.1500000001006</v>
      </c>
      <c r="G101" s="924">
        <v>-3532.7200000000121</v>
      </c>
      <c r="H101" s="924">
        <v>5264.869999999597</v>
      </c>
      <c r="I101" s="924">
        <v>-23449.509999999769</v>
      </c>
      <c r="J101" s="924">
        <v>-23597.820000000487</v>
      </c>
      <c r="K101" s="924">
        <v>-23529.489999999994</v>
      </c>
      <c r="L101" s="924">
        <v>-3749.1799999999207</v>
      </c>
      <c r="M101" s="924">
        <v>41144.749999999869</v>
      </c>
      <c r="N101" s="924">
        <v>33181.249999999884</v>
      </c>
      <c r="O101" s="924">
        <v>-368389.72000000003</v>
      </c>
      <c r="P101" s="924">
        <v>368389.71999999933</v>
      </c>
      <c r="Q101" s="924">
        <v>0</v>
      </c>
      <c r="R101" s="926">
        <f t="shared" si="2"/>
        <v>-1.6298145055770874E-9</v>
      </c>
      <c r="S101" s="557"/>
    </row>
    <row r="102" spans="1:19">
      <c r="A102" s="925">
        <v>89</v>
      </c>
      <c r="B102" s="8"/>
      <c r="C102" s="1" t="s">
        <v>807</v>
      </c>
      <c r="D102" s="1" t="s">
        <v>808</v>
      </c>
      <c r="E102" s="907">
        <v>-895127.35000000021</v>
      </c>
      <c r="F102" s="924">
        <v>20720.449999999953</v>
      </c>
      <c r="G102" s="924">
        <v>-62506.729999999981</v>
      </c>
      <c r="H102" s="924">
        <v>114829.70000000007</v>
      </c>
      <c r="I102" s="924">
        <v>3615.8199999999488</v>
      </c>
      <c r="J102" s="924">
        <v>-230381.25000000012</v>
      </c>
      <c r="K102" s="924">
        <v>-167808.94999999995</v>
      </c>
      <c r="L102" s="924">
        <v>132244.47999999998</v>
      </c>
      <c r="M102" s="924">
        <v>43990.210000000079</v>
      </c>
      <c r="N102" s="924">
        <v>-142284.12</v>
      </c>
      <c r="O102" s="924">
        <v>171702.09999999998</v>
      </c>
      <c r="P102" s="924">
        <v>-41719.400000000023</v>
      </c>
      <c r="Q102" s="924">
        <v>-44225.510000000053</v>
      </c>
      <c r="R102" s="926">
        <f t="shared" si="2"/>
        <v>-1096950.5500000003</v>
      </c>
      <c r="S102" s="557"/>
    </row>
    <row r="103" spans="1:19">
      <c r="A103" s="925">
        <v>90</v>
      </c>
      <c r="B103" s="8"/>
      <c r="C103" s="1" t="s">
        <v>809</v>
      </c>
      <c r="D103" s="1" t="s">
        <v>810</v>
      </c>
      <c r="E103" s="907">
        <v>-306220.27000000008</v>
      </c>
      <c r="F103" s="924">
        <v>-76805.52</v>
      </c>
      <c r="G103" s="924">
        <v>-106615.67</v>
      </c>
      <c r="H103" s="924">
        <v>50169.23</v>
      </c>
      <c r="I103" s="924">
        <v>22026.39</v>
      </c>
      <c r="J103" s="924">
        <v>73144.31</v>
      </c>
      <c r="K103" s="924">
        <v>9700.1500000000015</v>
      </c>
      <c r="L103" s="924">
        <v>2370.66</v>
      </c>
      <c r="M103" s="924">
        <v>-118290.07999999999</v>
      </c>
      <c r="N103" s="924">
        <v>8448.2100000000009</v>
      </c>
      <c r="O103" s="924">
        <v>-95695.249999999985</v>
      </c>
      <c r="P103" s="924">
        <v>12579.199999999999</v>
      </c>
      <c r="Q103" s="924">
        <v>5929.3099999999995</v>
      </c>
      <c r="R103" s="926">
        <f t="shared" si="2"/>
        <v>-519259.33</v>
      </c>
      <c r="S103" s="557"/>
    </row>
    <row r="104" spans="1:19">
      <c r="A104" s="925">
        <v>91</v>
      </c>
      <c r="B104" s="8"/>
      <c r="C104" s="1" t="s">
        <v>811</v>
      </c>
      <c r="D104" s="1" t="s">
        <v>812</v>
      </c>
      <c r="E104" s="907">
        <v>0</v>
      </c>
      <c r="F104" s="924">
        <v>0</v>
      </c>
      <c r="G104" s="924">
        <v>0</v>
      </c>
      <c r="H104" s="924">
        <v>0</v>
      </c>
      <c r="I104" s="924">
        <v>0</v>
      </c>
      <c r="J104" s="924">
        <v>0</v>
      </c>
      <c r="K104" s="924">
        <v>0</v>
      </c>
      <c r="L104" s="924">
        <v>0</v>
      </c>
      <c r="M104" s="924">
        <v>0</v>
      </c>
      <c r="N104" s="924">
        <v>0</v>
      </c>
      <c r="O104" s="924">
        <v>0</v>
      </c>
      <c r="P104" s="924">
        <v>0</v>
      </c>
      <c r="Q104" s="924">
        <v>0</v>
      </c>
      <c r="R104" s="926">
        <f t="shared" si="2"/>
        <v>0</v>
      </c>
      <c r="S104" s="557"/>
    </row>
    <row r="105" spans="1:19">
      <c r="A105" s="925">
        <v>92</v>
      </c>
      <c r="B105" s="8"/>
      <c r="C105" s="1" t="s">
        <v>813</v>
      </c>
      <c r="D105" s="1" t="s">
        <v>814</v>
      </c>
      <c r="E105" s="907">
        <v>-2355.0100000000002</v>
      </c>
      <c r="F105" s="924">
        <v>-196.01999999999998</v>
      </c>
      <c r="G105" s="924">
        <v>-798.09999999999991</v>
      </c>
      <c r="H105" s="924">
        <v>2122.8100000000004</v>
      </c>
      <c r="I105" s="924">
        <v>-3399.08</v>
      </c>
      <c r="J105" s="924">
        <v>326.71999999999935</v>
      </c>
      <c r="K105" s="924">
        <v>83.510000000000218</v>
      </c>
      <c r="L105" s="924">
        <v>-696.06999999999971</v>
      </c>
      <c r="M105" s="924">
        <v>334.36999999999989</v>
      </c>
      <c r="N105" s="924">
        <v>-31.5</v>
      </c>
      <c r="O105" s="924">
        <v>-2358.63</v>
      </c>
      <c r="P105" s="924">
        <v>606.47999999999956</v>
      </c>
      <c r="Q105" s="924">
        <v>-23.139999999999418</v>
      </c>
      <c r="R105" s="926">
        <f t="shared" si="2"/>
        <v>-6383.66</v>
      </c>
      <c r="S105" s="557"/>
    </row>
    <row r="106" spans="1:19">
      <c r="A106" s="925">
        <v>93</v>
      </c>
      <c r="B106" s="8"/>
      <c r="C106" s="1" t="s">
        <v>815</v>
      </c>
      <c r="D106" s="1" t="s">
        <v>816</v>
      </c>
      <c r="E106" s="907">
        <v>-4629769.2200000007</v>
      </c>
      <c r="F106" s="924">
        <v>1759979.2999999998</v>
      </c>
      <c r="G106" s="924">
        <v>79622.760000000068</v>
      </c>
      <c r="H106" s="924">
        <v>2360452.86</v>
      </c>
      <c r="I106" s="924">
        <v>-508366.98</v>
      </c>
      <c r="J106" s="924">
        <v>-495470.97</v>
      </c>
      <c r="K106" s="924">
        <v>-492517.13999999996</v>
      </c>
      <c r="L106" s="924">
        <v>-498721.89999999997</v>
      </c>
      <c r="M106" s="924">
        <v>-100586.24000000002</v>
      </c>
      <c r="N106" s="924">
        <v>-494861.38</v>
      </c>
      <c r="O106" s="924">
        <v>-503241.05</v>
      </c>
      <c r="P106" s="924">
        <v>-501292.69</v>
      </c>
      <c r="Q106" s="924">
        <v>28129.239999999998</v>
      </c>
      <c r="R106" s="926">
        <f t="shared" si="2"/>
        <v>-3996643.41</v>
      </c>
      <c r="S106" s="557"/>
    </row>
    <row r="107" spans="1:19">
      <c r="A107" s="925">
        <v>94</v>
      </c>
      <c r="B107" s="8"/>
      <c r="C107" s="1" t="s">
        <v>817</v>
      </c>
      <c r="D107" s="1" t="s">
        <v>818</v>
      </c>
      <c r="E107" s="907">
        <v>0</v>
      </c>
      <c r="F107" s="924">
        <v>-948792</v>
      </c>
      <c r="G107" s="924">
        <v>-948792</v>
      </c>
      <c r="H107" s="924">
        <v>-948792</v>
      </c>
      <c r="I107" s="924">
        <v>-948792</v>
      </c>
      <c r="J107" s="924">
        <v>-948792</v>
      </c>
      <c r="K107" s="924">
        <v>4743960</v>
      </c>
      <c r="L107" s="924">
        <v>-948792</v>
      </c>
      <c r="M107" s="924">
        <v>-948792</v>
      </c>
      <c r="N107" s="924">
        <v>-948792</v>
      </c>
      <c r="O107" s="924">
        <v>-948792</v>
      </c>
      <c r="P107" s="924">
        <v>-948792</v>
      </c>
      <c r="Q107" s="924">
        <v>4652783</v>
      </c>
      <c r="R107" s="926">
        <f t="shared" si="2"/>
        <v>-91177</v>
      </c>
      <c r="S107" s="557"/>
    </row>
    <row r="108" spans="1:19">
      <c r="A108" s="925">
        <v>95</v>
      </c>
      <c r="B108" s="8"/>
      <c r="C108" s="1" t="s">
        <v>819</v>
      </c>
      <c r="D108" s="1" t="s">
        <v>820</v>
      </c>
      <c r="E108" s="907">
        <v>-112.53000000000065</v>
      </c>
      <c r="F108" s="924">
        <v>-3487.51</v>
      </c>
      <c r="G108" s="924">
        <v>-3375</v>
      </c>
      <c r="H108" s="924">
        <v>6750.0199999999995</v>
      </c>
      <c r="I108" s="924">
        <v>-3487.51</v>
      </c>
      <c r="J108" s="924">
        <v>-3262.51</v>
      </c>
      <c r="K108" s="924">
        <v>6750.0199999999995</v>
      </c>
      <c r="L108" s="924">
        <v>-3375</v>
      </c>
      <c r="M108" s="924">
        <v>-3487.51</v>
      </c>
      <c r="N108" s="924">
        <v>6862.5000000000018</v>
      </c>
      <c r="O108" s="924">
        <v>-3487.51</v>
      </c>
      <c r="P108" s="924">
        <v>-3487.51</v>
      </c>
      <c r="Q108" s="924">
        <v>7087.510000000002</v>
      </c>
      <c r="R108" s="926">
        <f t="shared" si="2"/>
        <v>-112.53999999999905</v>
      </c>
      <c r="S108" s="557"/>
    </row>
    <row r="109" spans="1:19">
      <c r="A109" s="925">
        <v>96</v>
      </c>
      <c r="B109" s="8"/>
      <c r="C109" s="1" t="s">
        <v>821</v>
      </c>
      <c r="D109" s="1" t="s">
        <v>822</v>
      </c>
      <c r="E109" s="907">
        <v>0</v>
      </c>
      <c r="F109" s="924">
        <v>0</v>
      </c>
      <c r="G109" s="924">
        <v>0</v>
      </c>
      <c r="H109" s="924">
        <v>0</v>
      </c>
      <c r="I109" s="924">
        <v>0</v>
      </c>
      <c r="J109" s="924">
        <v>0</v>
      </c>
      <c r="K109" s="924">
        <v>0</v>
      </c>
      <c r="L109" s="924">
        <v>0</v>
      </c>
      <c r="M109" s="924">
        <v>0</v>
      </c>
      <c r="N109" s="924">
        <v>0</v>
      </c>
      <c r="O109" s="924">
        <v>0</v>
      </c>
      <c r="P109" s="924">
        <v>0</v>
      </c>
      <c r="Q109" s="924">
        <v>0</v>
      </c>
      <c r="R109" s="926">
        <f t="shared" si="2"/>
        <v>0</v>
      </c>
      <c r="S109" s="557"/>
    </row>
    <row r="110" spans="1:19">
      <c r="A110" s="925">
        <v>97</v>
      </c>
      <c r="B110" s="8"/>
      <c r="C110" s="1" t="s">
        <v>823</v>
      </c>
      <c r="D110" s="1" t="s">
        <v>824</v>
      </c>
      <c r="E110" s="907">
        <v>-188794.53999999986</v>
      </c>
      <c r="F110" s="924">
        <v>-19454.129999999976</v>
      </c>
      <c r="G110" s="924">
        <v>15715.469999999987</v>
      </c>
      <c r="H110" s="924">
        <v>-788771.32000000007</v>
      </c>
      <c r="I110" s="924">
        <v>424423.65000000008</v>
      </c>
      <c r="J110" s="924">
        <v>-372269.82999999996</v>
      </c>
      <c r="K110" s="924">
        <v>571043.77</v>
      </c>
      <c r="L110" s="924">
        <v>-828932.90999999992</v>
      </c>
      <c r="M110" s="924">
        <v>426625.52000000008</v>
      </c>
      <c r="N110" s="924">
        <v>-1449670.42</v>
      </c>
      <c r="O110" s="924">
        <v>-699060.62</v>
      </c>
      <c r="P110" s="924">
        <v>1866000.0400000005</v>
      </c>
      <c r="Q110" s="924">
        <v>-2897265.24</v>
      </c>
      <c r="R110" s="926">
        <f t="shared" si="2"/>
        <v>-3940410.5599999996</v>
      </c>
      <c r="S110" s="557"/>
    </row>
    <row r="111" spans="1:19">
      <c r="A111" s="925">
        <v>98</v>
      </c>
      <c r="B111" s="8"/>
      <c r="C111" s="1" t="s">
        <v>825</v>
      </c>
      <c r="D111" s="1" t="s">
        <v>826</v>
      </c>
      <c r="E111" s="907">
        <v>-1473889.3599999982</v>
      </c>
      <c r="F111" s="924">
        <v>319.7400000001071</v>
      </c>
      <c r="G111" s="924">
        <v>416875.20999999996</v>
      </c>
      <c r="H111" s="924">
        <v>-248151.45</v>
      </c>
      <c r="I111" s="924">
        <v>162293.69000000018</v>
      </c>
      <c r="J111" s="924">
        <v>-395950.18000000011</v>
      </c>
      <c r="K111" s="924">
        <v>468524.54999999987</v>
      </c>
      <c r="L111" s="924">
        <v>8982.4799999999814</v>
      </c>
      <c r="M111" s="924">
        <v>-57038</v>
      </c>
      <c r="N111" s="924">
        <v>107657.76999999984</v>
      </c>
      <c r="O111" s="924">
        <v>-28465.880000000165</v>
      </c>
      <c r="P111" s="924">
        <v>-141511.92000000004</v>
      </c>
      <c r="Q111" s="924">
        <v>-720174.82000000018</v>
      </c>
      <c r="R111" s="926">
        <f t="shared" si="2"/>
        <v>-1900528.169999999</v>
      </c>
      <c r="S111" s="557"/>
    </row>
    <row r="112" spans="1:19">
      <c r="A112" s="925">
        <v>99</v>
      </c>
      <c r="B112" s="8"/>
      <c r="C112" s="1" t="s">
        <v>827</v>
      </c>
      <c r="D112" s="1" t="s">
        <v>828</v>
      </c>
      <c r="E112" s="907">
        <v>0</v>
      </c>
      <c r="F112" s="924">
        <v>0</v>
      </c>
      <c r="G112" s="924">
        <v>0</v>
      </c>
      <c r="H112" s="924">
        <v>0</v>
      </c>
      <c r="I112" s="924">
        <v>0</v>
      </c>
      <c r="J112" s="924">
        <v>0</v>
      </c>
      <c r="K112" s="924">
        <v>0</v>
      </c>
      <c r="L112" s="924">
        <v>0</v>
      </c>
      <c r="M112" s="924">
        <v>0</v>
      </c>
      <c r="N112" s="924">
        <v>0</v>
      </c>
      <c r="O112" s="924">
        <v>0</v>
      </c>
      <c r="P112" s="924">
        <v>0</v>
      </c>
      <c r="Q112" s="924">
        <v>0</v>
      </c>
      <c r="R112" s="926">
        <f t="shared" si="2"/>
        <v>0</v>
      </c>
      <c r="S112" s="557"/>
    </row>
    <row r="113" spans="1:19">
      <c r="A113" s="925">
        <v>100</v>
      </c>
      <c r="B113" s="8"/>
      <c r="C113" s="1" t="s">
        <v>829</v>
      </c>
      <c r="D113" s="1" t="s">
        <v>830</v>
      </c>
      <c r="E113" s="907">
        <v>0</v>
      </c>
      <c r="F113" s="924">
        <v>0</v>
      </c>
      <c r="G113" s="924">
        <v>0</v>
      </c>
      <c r="H113" s="924">
        <v>0</v>
      </c>
      <c r="I113" s="924">
        <v>0</v>
      </c>
      <c r="J113" s="924">
        <v>0</v>
      </c>
      <c r="K113" s="924">
        <v>0</v>
      </c>
      <c r="L113" s="924">
        <v>0</v>
      </c>
      <c r="M113" s="924">
        <v>0</v>
      </c>
      <c r="N113" s="924">
        <v>0</v>
      </c>
      <c r="O113" s="924">
        <v>0</v>
      </c>
      <c r="P113" s="924">
        <v>0</v>
      </c>
      <c r="Q113" s="924">
        <v>0</v>
      </c>
      <c r="R113" s="926">
        <f t="shared" si="2"/>
        <v>0</v>
      </c>
      <c r="S113" s="557"/>
    </row>
    <row r="114" spans="1:19">
      <c r="A114" s="925">
        <v>101</v>
      </c>
      <c r="B114" s="8"/>
      <c r="C114" s="1" t="s">
        <v>831</v>
      </c>
      <c r="D114" s="1" t="s">
        <v>832</v>
      </c>
      <c r="E114" s="907">
        <v>-477295.98000000016</v>
      </c>
      <c r="F114" s="924">
        <v>-8347.59</v>
      </c>
      <c r="G114" s="924">
        <v>-8318.43</v>
      </c>
      <c r="H114" s="924">
        <v>187951.93</v>
      </c>
      <c r="I114" s="924">
        <v>-38353.590000000004</v>
      </c>
      <c r="J114" s="924">
        <v>-39211.07</v>
      </c>
      <c r="K114" s="924">
        <v>-38654.020000000004</v>
      </c>
      <c r="L114" s="924">
        <v>-39013.440000000002</v>
      </c>
      <c r="M114" s="924">
        <v>-36516.629999999997</v>
      </c>
      <c r="N114" s="924">
        <v>-36858.630000000005</v>
      </c>
      <c r="O114" s="924">
        <v>-3813.3100000000004</v>
      </c>
      <c r="P114" s="924">
        <v>-3828.09</v>
      </c>
      <c r="Q114" s="924">
        <v>-3774.94</v>
      </c>
      <c r="R114" s="926">
        <f t="shared" si="2"/>
        <v>-546033.79000000015</v>
      </c>
      <c r="S114" s="557"/>
    </row>
    <row r="115" spans="1:19">
      <c r="A115" s="925">
        <v>102</v>
      </c>
      <c r="B115" s="8"/>
      <c r="C115" s="1" t="s">
        <v>833</v>
      </c>
      <c r="D115" s="1" t="s">
        <v>834</v>
      </c>
      <c r="E115" s="907">
        <v>-722000</v>
      </c>
      <c r="F115" s="924">
        <v>0</v>
      </c>
      <c r="G115" s="924">
        <v>0</v>
      </c>
      <c r="H115" s="924">
        <v>700000</v>
      </c>
      <c r="I115" s="924">
        <v>0</v>
      </c>
      <c r="J115" s="924">
        <v>0</v>
      </c>
      <c r="K115" s="924">
        <v>0</v>
      </c>
      <c r="L115" s="924">
        <v>0</v>
      </c>
      <c r="M115" s="924">
        <v>0</v>
      </c>
      <c r="N115" s="924">
        <v>0</v>
      </c>
      <c r="O115" s="924">
        <v>0</v>
      </c>
      <c r="P115" s="924">
        <v>0</v>
      </c>
      <c r="Q115" s="924">
        <v>0</v>
      </c>
      <c r="R115" s="926">
        <f t="shared" si="2"/>
        <v>-22000</v>
      </c>
      <c r="S115" s="557"/>
    </row>
    <row r="116" spans="1:19">
      <c r="A116" s="925">
        <v>103</v>
      </c>
      <c r="B116" s="8"/>
      <c r="C116" s="1" t="s">
        <v>835</v>
      </c>
      <c r="D116" s="1" t="s">
        <v>836</v>
      </c>
      <c r="E116" s="907">
        <v>0</v>
      </c>
      <c r="F116" s="924">
        <v>0</v>
      </c>
      <c r="G116" s="924">
        <v>0</v>
      </c>
      <c r="H116" s="924">
        <v>-700000</v>
      </c>
      <c r="I116" s="924">
        <v>0</v>
      </c>
      <c r="J116" s="924">
        <v>0</v>
      </c>
      <c r="K116" s="924">
        <v>-800000</v>
      </c>
      <c r="L116" s="924">
        <v>0</v>
      </c>
      <c r="M116" s="924">
        <v>0</v>
      </c>
      <c r="N116" s="924">
        <v>0</v>
      </c>
      <c r="O116" s="924">
        <v>0</v>
      </c>
      <c r="P116" s="924">
        <v>0</v>
      </c>
      <c r="Q116" s="924">
        <v>0</v>
      </c>
      <c r="R116" s="926">
        <f t="shared" si="2"/>
        <v>-1500000</v>
      </c>
      <c r="S116" s="557"/>
    </row>
    <row r="117" spans="1:19">
      <c r="A117" s="925">
        <v>104</v>
      </c>
      <c r="B117" s="8"/>
      <c r="C117" s="1" t="s">
        <v>837</v>
      </c>
      <c r="D117" s="1" t="s">
        <v>838</v>
      </c>
      <c r="E117" s="907">
        <v>-6879.5000000001355</v>
      </c>
      <c r="F117" s="924">
        <v>-833.95999999999992</v>
      </c>
      <c r="G117" s="924">
        <v>-807.06000000000006</v>
      </c>
      <c r="H117" s="924">
        <v>6912.48</v>
      </c>
      <c r="I117" s="924">
        <v>-90.81</v>
      </c>
      <c r="J117" s="924">
        <v>-84.95</v>
      </c>
      <c r="K117" s="924">
        <v>-90.81</v>
      </c>
      <c r="L117" s="924">
        <v>-87.88</v>
      </c>
      <c r="M117" s="924">
        <v>-90.81</v>
      </c>
      <c r="N117" s="924">
        <v>-87.88</v>
      </c>
      <c r="O117" s="924">
        <v>-90.81</v>
      </c>
      <c r="P117" s="924">
        <v>-90.81</v>
      </c>
      <c r="Q117" s="924">
        <v>-87.88</v>
      </c>
      <c r="R117" s="926">
        <f t="shared" si="2"/>
        <v>-2410.6800000001354</v>
      </c>
      <c r="S117" s="557"/>
    </row>
    <row r="118" spans="1:19">
      <c r="A118" s="925">
        <v>105</v>
      </c>
      <c r="B118" s="8"/>
      <c r="C118" s="1" t="s">
        <v>839</v>
      </c>
      <c r="D118" s="1" t="s">
        <v>840</v>
      </c>
      <c r="E118" s="907">
        <v>0</v>
      </c>
      <c r="F118" s="924">
        <v>0</v>
      </c>
      <c r="G118" s="924">
        <v>0</v>
      </c>
      <c r="H118" s="924">
        <v>-7746.44</v>
      </c>
      <c r="I118" s="924">
        <v>-2889.37</v>
      </c>
      <c r="J118" s="924">
        <v>-2702.96</v>
      </c>
      <c r="K118" s="924">
        <v>12140.41</v>
      </c>
      <c r="L118" s="924">
        <v>-5991.78</v>
      </c>
      <c r="M118" s="924">
        <v>-6191.51</v>
      </c>
      <c r="N118" s="924">
        <v>-5991.78</v>
      </c>
      <c r="O118" s="924">
        <v>-6191.51</v>
      </c>
      <c r="P118" s="924">
        <v>-6191.51</v>
      </c>
      <c r="Q118" s="924">
        <v>-5991.78</v>
      </c>
      <c r="R118" s="926">
        <f t="shared" si="2"/>
        <v>-37748.230000000003</v>
      </c>
      <c r="S118" s="557"/>
    </row>
    <row r="119" spans="1:19">
      <c r="A119" s="925">
        <v>106</v>
      </c>
      <c r="B119" s="8"/>
      <c r="C119" s="1" t="s">
        <v>841</v>
      </c>
      <c r="D119" s="1" t="s">
        <v>842</v>
      </c>
      <c r="E119" s="907">
        <v>0</v>
      </c>
      <c r="F119" s="924">
        <v>0</v>
      </c>
      <c r="G119" s="924">
        <v>0</v>
      </c>
      <c r="H119" s="924">
        <v>0</v>
      </c>
      <c r="I119" s="924">
        <v>0</v>
      </c>
      <c r="J119" s="924">
        <v>0</v>
      </c>
      <c r="K119" s="924">
        <v>0</v>
      </c>
      <c r="L119" s="924">
        <v>0</v>
      </c>
      <c r="M119" s="924">
        <v>0</v>
      </c>
      <c r="N119" s="924">
        <v>0</v>
      </c>
      <c r="O119" s="924">
        <v>0</v>
      </c>
      <c r="P119" s="924">
        <v>0</v>
      </c>
      <c r="Q119" s="924">
        <v>0</v>
      </c>
      <c r="R119" s="926">
        <f t="shared" si="2"/>
        <v>0</v>
      </c>
      <c r="S119" s="557"/>
    </row>
    <row r="120" spans="1:19">
      <c r="A120" s="925">
        <v>107</v>
      </c>
      <c r="B120" s="8"/>
      <c r="C120" s="1" t="s">
        <v>843</v>
      </c>
      <c r="D120" s="1" t="s">
        <v>844</v>
      </c>
      <c r="E120" s="907">
        <v>0</v>
      </c>
      <c r="F120" s="924">
        <v>0</v>
      </c>
      <c r="G120" s="924">
        <v>0</v>
      </c>
      <c r="H120" s="924">
        <v>0</v>
      </c>
      <c r="I120" s="924">
        <v>0</v>
      </c>
      <c r="J120" s="924">
        <v>0</v>
      </c>
      <c r="K120" s="924">
        <v>0</v>
      </c>
      <c r="L120" s="924">
        <v>0</v>
      </c>
      <c r="M120" s="924">
        <v>0</v>
      </c>
      <c r="N120" s="924">
        <v>0</v>
      </c>
      <c r="O120" s="924">
        <v>0</v>
      </c>
      <c r="P120" s="924">
        <v>0</v>
      </c>
      <c r="Q120" s="924">
        <v>0</v>
      </c>
      <c r="R120" s="926">
        <f t="shared" si="2"/>
        <v>0</v>
      </c>
      <c r="S120" s="557"/>
    </row>
    <row r="121" spans="1:19">
      <c r="A121" s="925">
        <v>108</v>
      </c>
      <c r="B121" s="8"/>
      <c r="C121" s="1" t="s">
        <v>845</v>
      </c>
      <c r="D121" s="1" t="s">
        <v>846</v>
      </c>
      <c r="E121" s="907">
        <v>-26538201.07</v>
      </c>
      <c r="F121" s="924">
        <v>0</v>
      </c>
      <c r="G121" s="924">
        <v>0</v>
      </c>
      <c r="H121" s="924">
        <v>0</v>
      </c>
      <c r="I121" s="924">
        <v>0</v>
      </c>
      <c r="J121" s="924">
        <v>0</v>
      </c>
      <c r="K121" s="924">
        <v>0</v>
      </c>
      <c r="L121" s="924">
        <v>0</v>
      </c>
      <c r="M121" s="924">
        <v>0</v>
      </c>
      <c r="N121" s="924">
        <v>0</v>
      </c>
      <c r="O121" s="924">
        <v>0</v>
      </c>
      <c r="P121" s="924">
        <v>0</v>
      </c>
      <c r="Q121" s="924">
        <v>0</v>
      </c>
      <c r="R121" s="926">
        <f t="shared" si="2"/>
        <v>-26538201.07</v>
      </c>
      <c r="S121" s="557"/>
    </row>
    <row r="122" spans="1:19">
      <c r="A122" s="940">
        <v>109</v>
      </c>
      <c r="B122" s="911"/>
      <c r="C122" s="912"/>
      <c r="D122" s="912" t="s">
        <v>2023</v>
      </c>
      <c r="E122" s="913">
        <f t="shared" ref="E122:R122" si="4">SUM(E69:E121)</f>
        <v>-573841441.36000001</v>
      </c>
      <c r="F122" s="914">
        <f t="shared" si="4"/>
        <v>4904653.6100000013</v>
      </c>
      <c r="G122" s="914">
        <f t="shared" si="4"/>
        <v>-3621779.2499999986</v>
      </c>
      <c r="H122" s="914">
        <f t="shared" si="4"/>
        <v>-1474166.7400000014</v>
      </c>
      <c r="I122" s="914">
        <f t="shared" si="4"/>
        <v>6707578.2700000042</v>
      </c>
      <c r="J122" s="914">
        <f t="shared" si="4"/>
        <v>-4454940.6399999978</v>
      </c>
      <c r="K122" s="914">
        <f t="shared" si="4"/>
        <v>1726777.499999997</v>
      </c>
      <c r="L122" s="914">
        <f t="shared" si="4"/>
        <v>3141319.6599999997</v>
      </c>
      <c r="M122" s="914">
        <f t="shared" si="4"/>
        <v>-5891544.8200000003</v>
      </c>
      <c r="N122" s="914">
        <f t="shared" si="4"/>
        <v>-5805884.7299999977</v>
      </c>
      <c r="O122" s="914">
        <f t="shared" si="4"/>
        <v>-3405916.5800000015</v>
      </c>
      <c r="P122" s="914">
        <f t="shared" si="4"/>
        <v>-2284049.9</v>
      </c>
      <c r="Q122" s="914">
        <f t="shared" si="4"/>
        <v>5528117.5699999975</v>
      </c>
      <c r="R122" s="927">
        <f t="shared" si="4"/>
        <v>-578771277.40999985</v>
      </c>
    </row>
    <row r="123" spans="1:19">
      <c r="A123" s="925"/>
      <c r="B123" s="8"/>
      <c r="C123" s="1"/>
      <c r="D123" s="1"/>
      <c r="E123" s="907"/>
      <c r="F123" s="924"/>
      <c r="G123" s="924"/>
      <c r="H123" s="924"/>
      <c r="I123" s="924"/>
      <c r="J123" s="924"/>
      <c r="K123" s="924"/>
      <c r="L123" s="924"/>
      <c r="M123" s="924"/>
      <c r="N123" s="924"/>
      <c r="O123" s="924"/>
      <c r="P123" s="924"/>
      <c r="Q123" s="924"/>
      <c r="R123" s="926"/>
    </row>
    <row r="124" spans="1:19">
      <c r="A124" s="925">
        <v>110</v>
      </c>
      <c r="B124" s="8"/>
      <c r="C124" s="1" t="s">
        <v>847</v>
      </c>
      <c r="D124" s="1" t="s">
        <v>848</v>
      </c>
      <c r="E124" s="907">
        <v>0</v>
      </c>
      <c r="F124" s="924">
        <v>1289276.3799999999</v>
      </c>
      <c r="G124" s="924">
        <v>1289307.69</v>
      </c>
      <c r="H124" s="924">
        <v>1289307.6499999999</v>
      </c>
      <c r="I124" s="924">
        <v>1289307.7</v>
      </c>
      <c r="J124" s="924">
        <v>1289307.6499999999</v>
      </c>
      <c r="K124" s="924">
        <v>1289429.32</v>
      </c>
      <c r="L124" s="924">
        <v>1289550.9099999999</v>
      </c>
      <c r="M124" s="924">
        <v>1290075.27</v>
      </c>
      <c r="N124" s="924">
        <v>1290044.6200000001</v>
      </c>
      <c r="O124" s="924">
        <v>1298535.77</v>
      </c>
      <c r="P124" s="924">
        <v>1307087.2</v>
      </c>
      <c r="Q124" s="924">
        <v>1329865.77</v>
      </c>
      <c r="R124" s="926">
        <f>SUM(F124:Q124)</f>
        <v>15541095.93</v>
      </c>
      <c r="S124" s="557"/>
    </row>
    <row r="125" spans="1:19">
      <c r="A125" s="925">
        <v>111</v>
      </c>
      <c r="B125" s="8"/>
      <c r="C125" s="1" t="s">
        <v>849</v>
      </c>
      <c r="D125" s="1" t="s">
        <v>850</v>
      </c>
      <c r="E125" s="907">
        <v>0</v>
      </c>
      <c r="F125" s="924">
        <v>141945.94</v>
      </c>
      <c r="G125" s="924">
        <v>142314.45000000001</v>
      </c>
      <c r="H125" s="924">
        <v>142305.49</v>
      </c>
      <c r="I125" s="924">
        <v>142392.57999999999</v>
      </c>
      <c r="J125" s="924">
        <v>142337.29</v>
      </c>
      <c r="K125" s="924">
        <v>142579.99</v>
      </c>
      <c r="L125" s="924">
        <v>142925.67000000001</v>
      </c>
      <c r="M125" s="924">
        <v>142925.99</v>
      </c>
      <c r="N125" s="924">
        <v>142927.82999999999</v>
      </c>
      <c r="O125" s="924">
        <v>142927.73000000001</v>
      </c>
      <c r="P125" s="924">
        <v>144961.44</v>
      </c>
      <c r="Q125" s="924">
        <v>146387.54</v>
      </c>
      <c r="R125" s="926">
        <f t="shared" ref="R125:R181" si="5">SUM(F125:Q125)</f>
        <v>1716931.94</v>
      </c>
      <c r="S125" s="557"/>
    </row>
    <row r="126" spans="1:19">
      <c r="A126" s="925">
        <v>112</v>
      </c>
      <c r="B126" s="8"/>
      <c r="C126" s="1" t="s">
        <v>851</v>
      </c>
      <c r="D126" s="1" t="s">
        <v>852</v>
      </c>
      <c r="E126" s="907">
        <v>0</v>
      </c>
      <c r="F126" s="924">
        <v>0</v>
      </c>
      <c r="G126" s="924">
        <v>0</v>
      </c>
      <c r="H126" s="924">
        <v>0</v>
      </c>
      <c r="I126" s="924">
        <v>0</v>
      </c>
      <c r="J126" s="924">
        <v>0</v>
      </c>
      <c r="K126" s="924">
        <v>0</v>
      </c>
      <c r="L126" s="924">
        <v>0</v>
      </c>
      <c r="M126" s="924">
        <v>0</v>
      </c>
      <c r="N126" s="924">
        <v>0</v>
      </c>
      <c r="O126" s="924">
        <v>0</v>
      </c>
      <c r="P126" s="924">
        <v>0</v>
      </c>
      <c r="Q126" s="924">
        <v>0</v>
      </c>
      <c r="R126" s="926">
        <f t="shared" si="5"/>
        <v>0</v>
      </c>
      <c r="S126" s="557"/>
    </row>
    <row r="127" spans="1:19">
      <c r="A127" s="925">
        <v>113</v>
      </c>
      <c r="B127" s="8"/>
      <c r="C127" s="1" t="s">
        <v>853</v>
      </c>
      <c r="D127" s="1" t="s">
        <v>854</v>
      </c>
      <c r="E127" s="907">
        <v>0</v>
      </c>
      <c r="F127" s="924">
        <v>477159.06</v>
      </c>
      <c r="G127" s="924">
        <v>-108127.92000000004</v>
      </c>
      <c r="H127" s="924">
        <v>423856.23000000004</v>
      </c>
      <c r="I127" s="924">
        <v>462156.67000000004</v>
      </c>
      <c r="J127" s="924">
        <v>462156.67</v>
      </c>
      <c r="K127" s="924">
        <v>462156.66999999993</v>
      </c>
      <c r="L127" s="924">
        <v>462072.24999999994</v>
      </c>
      <c r="M127" s="924">
        <v>462016.30000000005</v>
      </c>
      <c r="N127" s="924">
        <v>461978.07</v>
      </c>
      <c r="O127" s="924">
        <v>462287.95</v>
      </c>
      <c r="P127" s="924">
        <v>461298.88000000006</v>
      </c>
      <c r="Q127" s="924">
        <v>-64985.33</v>
      </c>
      <c r="R127" s="926">
        <f t="shared" si="5"/>
        <v>4424025.5</v>
      </c>
      <c r="S127" s="557"/>
    </row>
    <row r="128" spans="1:19">
      <c r="A128" s="925">
        <v>114</v>
      </c>
      <c r="B128" s="8"/>
      <c r="C128" s="1" t="s">
        <v>855</v>
      </c>
      <c r="D128" s="1" t="s">
        <v>856</v>
      </c>
      <c r="E128" s="907">
        <v>0</v>
      </c>
      <c r="F128" s="924">
        <v>33663.730000000003</v>
      </c>
      <c r="G128" s="924">
        <v>33722.67</v>
      </c>
      <c r="H128" s="924">
        <v>33843.82</v>
      </c>
      <c r="I128" s="924">
        <v>33671.100000000006</v>
      </c>
      <c r="J128" s="924">
        <v>33871.360000000001</v>
      </c>
      <c r="K128" s="924">
        <v>33706.870000000003</v>
      </c>
      <c r="L128" s="924">
        <v>33747.57</v>
      </c>
      <c r="M128" s="924">
        <v>48869.03</v>
      </c>
      <c r="N128" s="924">
        <v>36854.65</v>
      </c>
      <c r="O128" s="924">
        <v>36701.199999999997</v>
      </c>
      <c r="P128" s="924">
        <v>36912.29</v>
      </c>
      <c r="Q128" s="924">
        <v>36875.53</v>
      </c>
      <c r="R128" s="926">
        <f t="shared" si="5"/>
        <v>432439.82000000007</v>
      </c>
      <c r="S128" s="557"/>
    </row>
    <row r="129" spans="1:19">
      <c r="A129" s="925">
        <v>115</v>
      </c>
      <c r="B129" s="8"/>
      <c r="C129" s="1" t="s">
        <v>857</v>
      </c>
      <c r="D129" s="1" t="s">
        <v>858</v>
      </c>
      <c r="E129" s="907">
        <v>0</v>
      </c>
      <c r="F129" s="924">
        <v>22744.910000000003</v>
      </c>
      <c r="G129" s="924">
        <v>19436.689999999999</v>
      </c>
      <c r="H129" s="924">
        <v>15536.5</v>
      </c>
      <c r="I129" s="924">
        <v>25888.09</v>
      </c>
      <c r="J129" s="924">
        <v>25462.43</v>
      </c>
      <c r="K129" s="924">
        <v>22192.390000000003</v>
      </c>
      <c r="L129" s="924">
        <v>25285.33</v>
      </c>
      <c r="M129" s="924">
        <v>24809.079999999998</v>
      </c>
      <c r="N129" s="924">
        <v>22572.47</v>
      </c>
      <c r="O129" s="924">
        <v>24659.340000000004</v>
      </c>
      <c r="P129" s="924">
        <v>25751.910000000003</v>
      </c>
      <c r="Q129" s="924">
        <v>17968.79</v>
      </c>
      <c r="R129" s="926">
        <f t="shared" si="5"/>
        <v>272307.93</v>
      </c>
      <c r="S129" s="557"/>
    </row>
    <row r="130" spans="1:19">
      <c r="A130" s="925">
        <v>116</v>
      </c>
      <c r="B130" s="8"/>
      <c r="C130" s="1" t="s">
        <v>859</v>
      </c>
      <c r="D130" s="1" t="s">
        <v>860</v>
      </c>
      <c r="E130" s="907">
        <v>0</v>
      </c>
      <c r="F130" s="924">
        <v>9961.23</v>
      </c>
      <c r="G130" s="924">
        <v>8146.4100000000008</v>
      </c>
      <c r="H130" s="924">
        <v>7800.22</v>
      </c>
      <c r="I130" s="924">
        <v>9542.18</v>
      </c>
      <c r="J130" s="924">
        <v>10124.77</v>
      </c>
      <c r="K130" s="924">
        <v>9120.0400000000009</v>
      </c>
      <c r="L130" s="924">
        <v>11555.79</v>
      </c>
      <c r="M130" s="924">
        <v>10120.620000000001</v>
      </c>
      <c r="N130" s="924">
        <v>8395.26</v>
      </c>
      <c r="O130" s="924">
        <v>10480.650000000001</v>
      </c>
      <c r="P130" s="924">
        <v>12367.969999999998</v>
      </c>
      <c r="Q130" s="924">
        <f>10892.49-2410.36</f>
        <v>8482.1299999999992</v>
      </c>
      <c r="R130" s="926">
        <f t="shared" si="5"/>
        <v>116097.26999999999</v>
      </c>
      <c r="S130" s="557"/>
    </row>
    <row r="131" spans="1:19">
      <c r="A131" s="925">
        <v>117</v>
      </c>
      <c r="B131" s="8"/>
      <c r="C131" s="1" t="s">
        <v>861</v>
      </c>
      <c r="D131" s="1" t="s">
        <v>862</v>
      </c>
      <c r="E131" s="907">
        <v>0</v>
      </c>
      <c r="F131" s="924">
        <v>-71836.570000000007</v>
      </c>
      <c r="G131" s="924">
        <v>-70296</v>
      </c>
      <c r="H131" s="924">
        <v>-61859.44</v>
      </c>
      <c r="I131" s="924">
        <v>-73220.709999999992</v>
      </c>
      <c r="J131" s="924">
        <v>-86189.75</v>
      </c>
      <c r="K131" s="924">
        <v>-60604.28</v>
      </c>
      <c r="L131" s="924">
        <v>-76833.209999999992</v>
      </c>
      <c r="M131" s="924">
        <v>-77669.52</v>
      </c>
      <c r="N131" s="924">
        <v>-66243.960000000006</v>
      </c>
      <c r="O131" s="924">
        <v>-80002.049999999988</v>
      </c>
      <c r="P131" s="924">
        <v>-98198.47</v>
      </c>
      <c r="Q131" s="924">
        <v>-113818.81</v>
      </c>
      <c r="R131" s="926">
        <f t="shared" si="5"/>
        <v>-936772.77</v>
      </c>
      <c r="S131" s="557"/>
    </row>
    <row r="132" spans="1:19">
      <c r="A132" s="925">
        <v>118</v>
      </c>
      <c r="B132" s="8"/>
      <c r="C132" s="1" t="s">
        <v>863</v>
      </c>
      <c r="D132" s="1" t="s">
        <v>864</v>
      </c>
      <c r="E132" s="907">
        <v>0</v>
      </c>
      <c r="F132" s="924">
        <v>-35651.779999999992</v>
      </c>
      <c r="G132" s="924">
        <v>-36674.21</v>
      </c>
      <c r="H132" s="924">
        <v>-39616.759999999995</v>
      </c>
      <c r="I132" s="924">
        <v>-40394.51</v>
      </c>
      <c r="J132" s="924">
        <v>-43044.37999999999</v>
      </c>
      <c r="K132" s="924">
        <v>-44403.15</v>
      </c>
      <c r="L132" s="924">
        <v>-45266.27</v>
      </c>
      <c r="M132" s="924">
        <v>-48632.289999999986</v>
      </c>
      <c r="N132" s="924">
        <v>-55115.649999999994</v>
      </c>
      <c r="O132" s="924">
        <v>-59443.939999999995</v>
      </c>
      <c r="P132" s="924">
        <v>-62391.619999999995</v>
      </c>
      <c r="Q132" s="924">
        <v>-59934.630000000005</v>
      </c>
      <c r="R132" s="926">
        <f t="shared" si="5"/>
        <v>-570569.18999999994</v>
      </c>
      <c r="S132" s="557"/>
    </row>
    <row r="133" spans="1:19">
      <c r="A133" s="925">
        <v>119</v>
      </c>
      <c r="B133" s="8"/>
      <c r="C133" s="1" t="s">
        <v>865</v>
      </c>
      <c r="D133" s="1" t="s">
        <v>866</v>
      </c>
      <c r="E133" s="907">
        <v>0</v>
      </c>
      <c r="F133" s="924">
        <v>0</v>
      </c>
      <c r="G133" s="924">
        <v>0</v>
      </c>
      <c r="H133" s="924">
        <v>0</v>
      </c>
      <c r="I133" s="924">
        <v>0</v>
      </c>
      <c r="J133" s="924">
        <v>0</v>
      </c>
      <c r="K133" s="924">
        <v>0</v>
      </c>
      <c r="L133" s="924">
        <v>0</v>
      </c>
      <c r="M133" s="924">
        <v>0</v>
      </c>
      <c r="N133" s="924">
        <v>0</v>
      </c>
      <c r="O133" s="924">
        <v>0</v>
      </c>
      <c r="P133" s="924">
        <v>0</v>
      </c>
      <c r="Q133" s="924">
        <v>0</v>
      </c>
      <c r="R133" s="926">
        <f t="shared" si="5"/>
        <v>0</v>
      </c>
      <c r="S133" s="557"/>
    </row>
    <row r="134" spans="1:19">
      <c r="A134" s="925">
        <v>120</v>
      </c>
      <c r="B134" s="8">
        <v>421.2</v>
      </c>
      <c r="C134" s="1" t="s">
        <v>867</v>
      </c>
      <c r="D134" s="1" t="s">
        <v>868</v>
      </c>
      <c r="E134" s="907">
        <v>0</v>
      </c>
      <c r="F134" s="924">
        <v>0</v>
      </c>
      <c r="G134" s="924">
        <v>0</v>
      </c>
      <c r="H134" s="924">
        <v>0</v>
      </c>
      <c r="I134" s="924">
        <v>0</v>
      </c>
      <c r="J134" s="924">
        <v>0</v>
      </c>
      <c r="K134" s="924">
        <v>0</v>
      </c>
      <c r="L134" s="924">
        <v>0</v>
      </c>
      <c r="M134" s="924">
        <v>19168.260000000002</v>
      </c>
      <c r="N134" s="924">
        <v>0</v>
      </c>
      <c r="O134" s="924">
        <v>0</v>
      </c>
      <c r="P134" s="924">
        <v>0</v>
      </c>
      <c r="Q134" s="924">
        <v>0</v>
      </c>
      <c r="R134" s="926">
        <f t="shared" si="5"/>
        <v>19168.260000000002</v>
      </c>
      <c r="S134" s="557"/>
    </row>
    <row r="135" spans="1:19">
      <c r="A135" s="925">
        <v>121</v>
      </c>
      <c r="B135" s="8"/>
      <c r="C135" s="1" t="s">
        <v>869</v>
      </c>
      <c r="D135" s="1" t="s">
        <v>870</v>
      </c>
      <c r="E135" s="907">
        <v>0</v>
      </c>
      <c r="F135" s="924">
        <v>0</v>
      </c>
      <c r="G135" s="924">
        <v>28750</v>
      </c>
      <c r="H135" s="924">
        <v>17250</v>
      </c>
      <c r="I135" s="924">
        <v>0</v>
      </c>
      <c r="J135" s="924">
        <v>21499.52</v>
      </c>
      <c r="K135" s="924">
        <v>5000</v>
      </c>
      <c r="L135" s="924">
        <v>16000</v>
      </c>
      <c r="M135" s="924">
        <v>0</v>
      </c>
      <c r="N135" s="924">
        <v>0</v>
      </c>
      <c r="O135" s="924">
        <v>29000</v>
      </c>
      <c r="P135" s="924">
        <v>2000</v>
      </c>
      <c r="Q135" s="924">
        <v>0</v>
      </c>
      <c r="R135" s="926">
        <f t="shared" si="5"/>
        <v>119499.52</v>
      </c>
      <c r="S135" s="557"/>
    </row>
    <row r="136" spans="1:19">
      <c r="A136" s="925">
        <v>122</v>
      </c>
      <c r="B136" s="8">
        <v>426.3</v>
      </c>
      <c r="C136" s="1" t="s">
        <v>871</v>
      </c>
      <c r="D136" s="1" t="s">
        <v>872</v>
      </c>
      <c r="E136" s="907">
        <v>0</v>
      </c>
      <c r="F136" s="924">
        <v>47.39</v>
      </c>
      <c r="G136" s="924">
        <v>0</v>
      </c>
      <c r="H136" s="924">
        <v>0</v>
      </c>
      <c r="I136" s="924">
        <v>0</v>
      </c>
      <c r="J136" s="924">
        <v>0</v>
      </c>
      <c r="K136" s="924">
        <v>0</v>
      </c>
      <c r="L136" s="924">
        <v>0</v>
      </c>
      <c r="M136" s="924">
        <v>0</v>
      </c>
      <c r="N136" s="924">
        <v>0</v>
      </c>
      <c r="O136" s="924">
        <v>0</v>
      </c>
      <c r="P136" s="924">
        <v>0</v>
      </c>
      <c r="Q136" s="924">
        <v>0</v>
      </c>
      <c r="R136" s="926">
        <f t="shared" si="5"/>
        <v>47.39</v>
      </c>
      <c r="S136" s="557"/>
    </row>
    <row r="137" spans="1:19">
      <c r="A137" s="925">
        <v>123</v>
      </c>
      <c r="B137" s="8">
        <v>426.4</v>
      </c>
      <c r="C137" s="1" t="s">
        <v>873</v>
      </c>
      <c r="D137" s="1" t="s">
        <v>874</v>
      </c>
      <c r="E137" s="907">
        <v>0</v>
      </c>
      <c r="F137" s="924">
        <v>2500</v>
      </c>
      <c r="G137" s="924">
        <v>2500</v>
      </c>
      <c r="H137" s="924">
        <v>2500</v>
      </c>
      <c r="I137" s="924">
        <v>2500</v>
      </c>
      <c r="J137" s="924">
        <v>5000</v>
      </c>
      <c r="K137" s="924">
        <v>-2500</v>
      </c>
      <c r="L137" s="924">
        <v>2500</v>
      </c>
      <c r="M137" s="924">
        <v>5000</v>
      </c>
      <c r="N137" s="924">
        <v>0</v>
      </c>
      <c r="O137" s="924">
        <v>2500</v>
      </c>
      <c r="P137" s="924">
        <v>2500</v>
      </c>
      <c r="Q137" s="924">
        <v>2500</v>
      </c>
      <c r="R137" s="926">
        <f t="shared" si="5"/>
        <v>27500</v>
      </c>
      <c r="S137" s="557"/>
    </row>
    <row r="138" spans="1:19">
      <c r="A138" s="925">
        <v>124</v>
      </c>
      <c r="B138" s="8">
        <v>426.5</v>
      </c>
      <c r="C138" s="1" t="s">
        <v>875</v>
      </c>
      <c r="D138" s="1" t="s">
        <v>876</v>
      </c>
      <c r="E138" s="907">
        <v>0</v>
      </c>
      <c r="F138" s="924">
        <v>0</v>
      </c>
      <c r="G138" s="924">
        <v>0</v>
      </c>
      <c r="H138" s="924">
        <v>0</v>
      </c>
      <c r="I138" s="924">
        <v>0</v>
      </c>
      <c r="J138" s="924">
        <v>0</v>
      </c>
      <c r="K138" s="924">
        <v>0</v>
      </c>
      <c r="L138" s="924">
        <v>0</v>
      </c>
      <c r="M138" s="924">
        <v>0</v>
      </c>
      <c r="N138" s="924">
        <v>0</v>
      </c>
      <c r="O138" s="924">
        <v>0</v>
      </c>
      <c r="P138" s="924">
        <v>0</v>
      </c>
      <c r="Q138" s="924">
        <v>0</v>
      </c>
      <c r="R138" s="926">
        <f t="shared" si="5"/>
        <v>0</v>
      </c>
      <c r="S138" s="557"/>
    </row>
    <row r="139" spans="1:19">
      <c r="A139" s="925">
        <v>125</v>
      </c>
      <c r="B139" s="8"/>
      <c r="C139" s="1" t="s">
        <v>877</v>
      </c>
      <c r="D139" s="1" t="s">
        <v>878</v>
      </c>
      <c r="E139" s="907">
        <v>0</v>
      </c>
      <c r="F139" s="924">
        <v>0</v>
      </c>
      <c r="G139" s="924">
        <v>0</v>
      </c>
      <c r="H139" s="924">
        <v>0</v>
      </c>
      <c r="I139" s="924">
        <v>0</v>
      </c>
      <c r="J139" s="924">
        <v>0</v>
      </c>
      <c r="K139" s="924">
        <v>0</v>
      </c>
      <c r="L139" s="924">
        <v>0</v>
      </c>
      <c r="M139" s="924">
        <v>0</v>
      </c>
      <c r="N139" s="924">
        <v>0</v>
      </c>
      <c r="O139" s="924">
        <v>0</v>
      </c>
      <c r="P139" s="924">
        <v>0</v>
      </c>
      <c r="Q139" s="924">
        <v>0</v>
      </c>
      <c r="R139" s="926">
        <f t="shared" si="5"/>
        <v>0</v>
      </c>
      <c r="S139" s="557"/>
    </row>
    <row r="140" spans="1:19">
      <c r="A140" s="925">
        <v>126</v>
      </c>
      <c r="B140" s="8"/>
      <c r="C140" s="1" t="s">
        <v>879</v>
      </c>
      <c r="D140" s="1" t="s">
        <v>880</v>
      </c>
      <c r="E140" s="907">
        <v>0</v>
      </c>
      <c r="F140" s="924">
        <v>4541.67</v>
      </c>
      <c r="G140" s="924">
        <v>18582.400000000001</v>
      </c>
      <c r="H140" s="924">
        <v>4541.67</v>
      </c>
      <c r="I140" s="924">
        <v>4541.67</v>
      </c>
      <c r="J140" s="924">
        <v>4541.67</v>
      </c>
      <c r="K140" s="924">
        <v>4541.67</v>
      </c>
      <c r="L140" s="924">
        <v>4541.67</v>
      </c>
      <c r="M140" s="924">
        <v>-3791.6800000000003</v>
      </c>
      <c r="N140" s="924">
        <v>2875</v>
      </c>
      <c r="O140" s="924">
        <v>2875</v>
      </c>
      <c r="P140" s="924">
        <v>2875</v>
      </c>
      <c r="Q140" s="924">
        <v>2875</v>
      </c>
      <c r="R140" s="926">
        <f t="shared" si="5"/>
        <v>53540.739999999991</v>
      </c>
      <c r="S140" s="557"/>
    </row>
    <row r="141" spans="1:19">
      <c r="A141" s="925">
        <v>127</v>
      </c>
      <c r="B141" s="8"/>
      <c r="C141" s="1" t="s">
        <v>881</v>
      </c>
      <c r="D141" s="1" t="s">
        <v>882</v>
      </c>
      <c r="E141" s="907">
        <v>0</v>
      </c>
      <c r="F141" s="924">
        <v>0</v>
      </c>
      <c r="G141" s="924">
        <v>0</v>
      </c>
      <c r="H141" s="924">
        <v>0</v>
      </c>
      <c r="I141" s="924">
        <v>0</v>
      </c>
      <c r="J141" s="924">
        <v>0</v>
      </c>
      <c r="K141" s="924">
        <v>0</v>
      </c>
      <c r="L141" s="924">
        <v>0</v>
      </c>
      <c r="M141" s="924">
        <v>0</v>
      </c>
      <c r="N141" s="924">
        <v>0</v>
      </c>
      <c r="O141" s="924">
        <v>0</v>
      </c>
      <c r="P141" s="924">
        <v>0</v>
      </c>
      <c r="Q141" s="924">
        <v>0</v>
      </c>
      <c r="R141" s="926">
        <f t="shared" si="5"/>
        <v>0</v>
      </c>
      <c r="S141" s="557"/>
    </row>
    <row r="142" spans="1:19">
      <c r="A142" s="925">
        <v>128</v>
      </c>
      <c r="B142" s="8"/>
      <c r="C142" s="1" t="s">
        <v>883</v>
      </c>
      <c r="D142" s="1" t="s">
        <v>884</v>
      </c>
      <c r="E142" s="907">
        <v>0</v>
      </c>
      <c r="F142" s="924">
        <v>164000</v>
      </c>
      <c r="G142" s="924">
        <v>164000</v>
      </c>
      <c r="H142" s="924">
        <v>164000</v>
      </c>
      <c r="I142" s="924">
        <v>164000</v>
      </c>
      <c r="J142" s="924">
        <v>164000</v>
      </c>
      <c r="K142" s="924">
        <v>164000</v>
      </c>
      <c r="L142" s="924">
        <v>164000</v>
      </c>
      <c r="M142" s="924">
        <v>164000</v>
      </c>
      <c r="N142" s="924">
        <v>164000</v>
      </c>
      <c r="O142" s="924">
        <v>164000</v>
      </c>
      <c r="P142" s="924">
        <v>164000</v>
      </c>
      <c r="Q142" s="924">
        <v>65600</v>
      </c>
      <c r="R142" s="926">
        <f t="shared" si="5"/>
        <v>1869600</v>
      </c>
      <c r="S142" s="557"/>
    </row>
    <row r="143" spans="1:19">
      <c r="A143" s="925">
        <v>129</v>
      </c>
      <c r="B143" s="8"/>
      <c r="C143" s="1" t="s">
        <v>885</v>
      </c>
      <c r="D143" s="1" t="s">
        <v>886</v>
      </c>
      <c r="E143" s="907">
        <v>0</v>
      </c>
      <c r="F143" s="924">
        <v>149167</v>
      </c>
      <c r="G143" s="924">
        <v>149167</v>
      </c>
      <c r="H143" s="924">
        <v>149167</v>
      </c>
      <c r="I143" s="924">
        <v>149167</v>
      </c>
      <c r="J143" s="924">
        <v>149167</v>
      </c>
      <c r="K143" s="924">
        <v>149165</v>
      </c>
      <c r="L143" s="924">
        <v>149167</v>
      </c>
      <c r="M143" s="924">
        <v>149167</v>
      </c>
      <c r="N143" s="924">
        <v>149167</v>
      </c>
      <c r="O143" s="924">
        <v>149167</v>
      </c>
      <c r="P143" s="924">
        <v>149167</v>
      </c>
      <c r="Q143" s="924">
        <v>149167</v>
      </c>
      <c r="R143" s="926">
        <f t="shared" si="5"/>
        <v>1790002</v>
      </c>
      <c r="S143" s="557"/>
    </row>
    <row r="144" spans="1:19">
      <c r="A144" s="925">
        <v>130</v>
      </c>
      <c r="B144" s="8"/>
      <c r="C144" s="1" t="s">
        <v>887</v>
      </c>
      <c r="D144" s="1" t="s">
        <v>888</v>
      </c>
      <c r="E144" s="907">
        <v>0</v>
      </c>
      <c r="F144" s="924">
        <v>142125</v>
      </c>
      <c r="G144" s="924">
        <v>142125</v>
      </c>
      <c r="H144" s="924">
        <v>142125</v>
      </c>
      <c r="I144" s="924">
        <v>142125</v>
      </c>
      <c r="J144" s="924">
        <v>142125</v>
      </c>
      <c r="K144" s="924">
        <v>142125</v>
      </c>
      <c r="L144" s="924">
        <v>142125</v>
      </c>
      <c r="M144" s="924">
        <v>142125</v>
      </c>
      <c r="N144" s="924">
        <v>142125</v>
      </c>
      <c r="O144" s="924">
        <v>142125</v>
      </c>
      <c r="P144" s="924">
        <v>142125</v>
      </c>
      <c r="Q144" s="924">
        <v>142125</v>
      </c>
      <c r="R144" s="926">
        <f t="shared" si="5"/>
        <v>1705500</v>
      </c>
      <c r="S144" s="557"/>
    </row>
    <row r="145" spans="1:19">
      <c r="A145" s="925">
        <v>131</v>
      </c>
      <c r="B145" s="8"/>
      <c r="C145" s="1" t="s">
        <v>889</v>
      </c>
      <c r="D145" s="1" t="s">
        <v>890</v>
      </c>
      <c r="E145" s="907">
        <v>0</v>
      </c>
      <c r="F145" s="924">
        <v>228042</v>
      </c>
      <c r="G145" s="924">
        <v>228042</v>
      </c>
      <c r="H145" s="924">
        <v>228042</v>
      </c>
      <c r="I145" s="924">
        <v>228042</v>
      </c>
      <c r="J145" s="924">
        <v>228042</v>
      </c>
      <c r="K145" s="924">
        <v>228042</v>
      </c>
      <c r="L145" s="924">
        <v>228042</v>
      </c>
      <c r="M145" s="924">
        <v>228042</v>
      </c>
      <c r="N145" s="924">
        <v>228042</v>
      </c>
      <c r="O145" s="924">
        <v>228042</v>
      </c>
      <c r="P145" s="924">
        <v>228042</v>
      </c>
      <c r="Q145" s="924">
        <v>228042</v>
      </c>
      <c r="R145" s="926">
        <f t="shared" si="5"/>
        <v>2736504</v>
      </c>
      <c r="S145" s="557"/>
    </row>
    <row r="146" spans="1:19">
      <c r="A146" s="925">
        <v>132</v>
      </c>
      <c r="B146" s="8"/>
      <c r="C146" s="1" t="s">
        <v>891</v>
      </c>
      <c r="D146" s="1" t="s">
        <v>892</v>
      </c>
      <c r="E146" s="907">
        <v>0</v>
      </c>
      <c r="F146" s="924">
        <v>31375</v>
      </c>
      <c r="G146" s="924">
        <v>31375</v>
      </c>
      <c r="H146" s="924">
        <v>31375</v>
      </c>
      <c r="I146" s="924">
        <v>31375</v>
      </c>
      <c r="J146" s="924">
        <v>31375</v>
      </c>
      <c r="K146" s="924">
        <v>31375</v>
      </c>
      <c r="L146" s="924">
        <v>31375</v>
      </c>
      <c r="M146" s="924">
        <v>31375</v>
      </c>
      <c r="N146" s="924">
        <v>31375</v>
      </c>
      <c r="O146" s="924">
        <v>31375</v>
      </c>
      <c r="P146" s="924">
        <v>31375</v>
      </c>
      <c r="Q146" s="924">
        <v>31375</v>
      </c>
      <c r="R146" s="926">
        <f t="shared" si="5"/>
        <v>376500</v>
      </c>
      <c r="S146" s="557"/>
    </row>
    <row r="147" spans="1:19">
      <c r="A147" s="925">
        <v>133</v>
      </c>
      <c r="B147" s="8"/>
      <c r="C147" s="1" t="s">
        <v>893</v>
      </c>
      <c r="D147" s="1" t="s">
        <v>894</v>
      </c>
      <c r="E147" s="907">
        <v>0</v>
      </c>
      <c r="F147" s="924">
        <v>46000</v>
      </c>
      <c r="G147" s="924">
        <v>46000</v>
      </c>
      <c r="H147" s="924">
        <v>46000</v>
      </c>
      <c r="I147" s="924">
        <v>46000</v>
      </c>
      <c r="J147" s="924">
        <v>46000</v>
      </c>
      <c r="K147" s="924">
        <v>46000</v>
      </c>
      <c r="L147" s="924">
        <v>46000</v>
      </c>
      <c r="M147" s="924">
        <v>46000</v>
      </c>
      <c r="N147" s="924">
        <v>46000</v>
      </c>
      <c r="O147" s="924">
        <v>46000</v>
      </c>
      <c r="P147" s="924">
        <v>46000</v>
      </c>
      <c r="Q147" s="924">
        <v>46000</v>
      </c>
      <c r="R147" s="926">
        <f t="shared" si="5"/>
        <v>552000</v>
      </c>
      <c r="S147" s="557"/>
    </row>
    <row r="148" spans="1:19">
      <c r="A148" s="925">
        <v>134</v>
      </c>
      <c r="B148" s="8"/>
      <c r="C148" s="1" t="s">
        <v>895</v>
      </c>
      <c r="D148" s="1" t="s">
        <v>896</v>
      </c>
      <c r="E148" s="907">
        <v>0</v>
      </c>
      <c r="F148" s="924">
        <v>38500</v>
      </c>
      <c r="G148" s="924">
        <v>38500</v>
      </c>
      <c r="H148" s="924">
        <v>38500</v>
      </c>
      <c r="I148" s="924">
        <v>38500</v>
      </c>
      <c r="J148" s="924">
        <v>38500</v>
      </c>
      <c r="K148" s="924">
        <v>38500</v>
      </c>
      <c r="L148" s="924">
        <v>38500</v>
      </c>
      <c r="M148" s="924">
        <v>38500</v>
      </c>
      <c r="N148" s="924">
        <v>38500</v>
      </c>
      <c r="O148" s="924">
        <v>38500</v>
      </c>
      <c r="P148" s="924">
        <v>38500</v>
      </c>
      <c r="Q148" s="924">
        <v>38500</v>
      </c>
      <c r="R148" s="926">
        <f t="shared" si="5"/>
        <v>462000</v>
      </c>
      <c r="S148" s="557"/>
    </row>
    <row r="149" spans="1:19">
      <c r="A149" s="925">
        <v>135</v>
      </c>
      <c r="B149" s="8"/>
      <c r="C149" s="1" t="s">
        <v>897</v>
      </c>
      <c r="D149" s="1" t="s">
        <v>898</v>
      </c>
      <c r="E149" s="907">
        <v>0</v>
      </c>
      <c r="F149" s="924">
        <v>58833</v>
      </c>
      <c r="G149" s="924">
        <v>58833</v>
      </c>
      <c r="H149" s="924">
        <v>58833</v>
      </c>
      <c r="I149" s="924">
        <v>58833</v>
      </c>
      <c r="J149" s="924">
        <v>58833</v>
      </c>
      <c r="K149" s="924">
        <v>58833</v>
      </c>
      <c r="L149" s="924">
        <v>58833</v>
      </c>
      <c r="M149" s="924">
        <v>58833</v>
      </c>
      <c r="N149" s="924">
        <v>58833</v>
      </c>
      <c r="O149" s="924">
        <v>58833</v>
      </c>
      <c r="P149" s="924">
        <v>58833</v>
      </c>
      <c r="Q149" s="924">
        <v>58833</v>
      </c>
      <c r="R149" s="926">
        <f t="shared" si="5"/>
        <v>705996</v>
      </c>
      <c r="S149" s="557"/>
    </row>
    <row r="150" spans="1:19">
      <c r="A150" s="925">
        <v>136</v>
      </c>
      <c r="B150" s="8"/>
      <c r="C150" s="1" t="s">
        <v>899</v>
      </c>
      <c r="D150" s="1" t="s">
        <v>900</v>
      </c>
      <c r="E150" s="907">
        <v>0</v>
      </c>
      <c r="F150" s="924">
        <v>90750</v>
      </c>
      <c r="G150" s="924">
        <v>90750</v>
      </c>
      <c r="H150" s="924">
        <v>90750</v>
      </c>
      <c r="I150" s="924">
        <v>90750</v>
      </c>
      <c r="J150" s="924">
        <v>90750</v>
      </c>
      <c r="K150" s="924">
        <v>90750</v>
      </c>
      <c r="L150" s="924">
        <v>90750</v>
      </c>
      <c r="M150" s="924">
        <v>90750</v>
      </c>
      <c r="N150" s="924">
        <v>90750</v>
      </c>
      <c r="O150" s="924">
        <v>90750</v>
      </c>
      <c r="P150" s="924">
        <v>90750</v>
      </c>
      <c r="Q150" s="924">
        <v>90750</v>
      </c>
      <c r="R150" s="926">
        <f t="shared" si="5"/>
        <v>1089000</v>
      </c>
      <c r="S150" s="557"/>
    </row>
    <row r="151" spans="1:19">
      <c r="A151" s="925">
        <v>137</v>
      </c>
      <c r="B151" s="8"/>
      <c r="C151" s="1" t="s">
        <v>1565</v>
      </c>
      <c r="D151" s="1" t="s">
        <v>1566</v>
      </c>
      <c r="E151" s="907">
        <v>0</v>
      </c>
      <c r="F151" s="924">
        <v>0</v>
      </c>
      <c r="G151" s="924">
        <v>0</v>
      </c>
      <c r="H151" s="924">
        <v>0</v>
      </c>
      <c r="I151" s="924">
        <v>0</v>
      </c>
      <c r="J151" s="924">
        <v>0</v>
      </c>
      <c r="K151" s="924">
        <v>0</v>
      </c>
      <c r="L151" s="924">
        <v>0</v>
      </c>
      <c r="M151" s="924">
        <v>0</v>
      </c>
      <c r="N151" s="924">
        <v>0</v>
      </c>
      <c r="O151" s="924">
        <v>0</v>
      </c>
      <c r="P151" s="924">
        <v>0</v>
      </c>
      <c r="Q151" s="924">
        <v>91175</v>
      </c>
      <c r="R151" s="926">
        <f t="shared" si="5"/>
        <v>91175</v>
      </c>
      <c r="S151" s="557"/>
    </row>
    <row r="152" spans="1:19">
      <c r="A152" s="925">
        <v>138</v>
      </c>
      <c r="B152" s="8"/>
      <c r="C152" s="1" t="s">
        <v>901</v>
      </c>
      <c r="D152" s="1" t="s">
        <v>902</v>
      </c>
      <c r="E152" s="907">
        <v>0</v>
      </c>
      <c r="F152" s="924">
        <v>13918.27</v>
      </c>
      <c r="G152" s="924">
        <v>13469.29</v>
      </c>
      <c r="H152" s="924">
        <v>13918.27</v>
      </c>
      <c r="I152" s="924">
        <v>13918.27</v>
      </c>
      <c r="J152" s="924">
        <v>13020.32</v>
      </c>
      <c r="K152" s="924">
        <v>13918.27</v>
      </c>
      <c r="L152" s="924">
        <v>13469.29</v>
      </c>
      <c r="M152" s="924">
        <v>13918.27</v>
      </c>
      <c r="N152" s="924">
        <v>13469.29</v>
      </c>
      <c r="O152" s="924">
        <v>13918.27</v>
      </c>
      <c r="P152" s="924">
        <v>13918.27</v>
      </c>
      <c r="Q152" s="924">
        <v>13469.29</v>
      </c>
      <c r="R152" s="926">
        <f t="shared" si="5"/>
        <v>164325.37</v>
      </c>
      <c r="S152" s="557"/>
    </row>
    <row r="153" spans="1:19">
      <c r="A153" s="925">
        <v>139</v>
      </c>
      <c r="B153" s="8"/>
      <c r="C153" s="1" t="s">
        <v>903</v>
      </c>
      <c r="D153" s="1" t="s">
        <v>904</v>
      </c>
      <c r="E153" s="907">
        <v>0</v>
      </c>
      <c r="F153" s="924">
        <v>3561.84</v>
      </c>
      <c r="G153" s="924">
        <v>3446.95</v>
      </c>
      <c r="H153" s="924">
        <v>3561.84</v>
      </c>
      <c r="I153" s="924">
        <v>3561.84</v>
      </c>
      <c r="J153" s="924">
        <v>3332.05</v>
      </c>
      <c r="K153" s="924">
        <v>3561.84</v>
      </c>
      <c r="L153" s="924">
        <v>3446.95</v>
      </c>
      <c r="M153" s="924">
        <v>3561.84</v>
      </c>
      <c r="N153" s="924">
        <v>3446.95</v>
      </c>
      <c r="O153" s="924">
        <v>3561.84</v>
      </c>
      <c r="P153" s="924">
        <v>3561.84</v>
      </c>
      <c r="Q153" s="924">
        <v>3446.95</v>
      </c>
      <c r="R153" s="926">
        <f t="shared" si="5"/>
        <v>42052.729999999996</v>
      </c>
      <c r="S153" s="557"/>
    </row>
    <row r="154" spans="1:19">
      <c r="A154" s="925">
        <v>140</v>
      </c>
      <c r="B154" s="8"/>
      <c r="C154" s="1" t="s">
        <v>1567</v>
      </c>
      <c r="D154" s="1" t="s">
        <v>1568</v>
      </c>
      <c r="E154" s="907">
        <v>0</v>
      </c>
      <c r="F154" s="924">
        <v>0</v>
      </c>
      <c r="G154" s="924">
        <v>0</v>
      </c>
      <c r="H154" s="924">
        <v>0</v>
      </c>
      <c r="I154" s="924">
        <v>0</v>
      </c>
      <c r="J154" s="924">
        <v>0</v>
      </c>
      <c r="K154" s="924">
        <v>0</v>
      </c>
      <c r="L154" s="924">
        <v>0</v>
      </c>
      <c r="M154" s="924">
        <v>0</v>
      </c>
      <c r="N154" s="924">
        <v>0</v>
      </c>
      <c r="O154" s="924">
        <v>0</v>
      </c>
      <c r="P154" s="924">
        <v>0</v>
      </c>
      <c r="Q154" s="924">
        <v>1747.79</v>
      </c>
      <c r="R154" s="926">
        <f t="shared" si="5"/>
        <v>1747.79</v>
      </c>
      <c r="S154" s="557"/>
    </row>
    <row r="155" spans="1:19">
      <c r="A155" s="925">
        <v>141</v>
      </c>
      <c r="B155" s="8"/>
      <c r="C155" s="1" t="s">
        <v>905</v>
      </c>
      <c r="D155" s="1" t="s">
        <v>906</v>
      </c>
      <c r="E155" s="907">
        <v>0</v>
      </c>
      <c r="F155" s="924">
        <v>7575.53</v>
      </c>
      <c r="G155" s="924">
        <v>7575.53</v>
      </c>
      <c r="H155" s="924">
        <v>7575.53</v>
      </c>
      <c r="I155" s="924">
        <v>7575.53</v>
      </c>
      <c r="J155" s="924">
        <v>7575.53</v>
      </c>
      <c r="K155" s="924">
        <v>7575.53</v>
      </c>
      <c r="L155" s="924">
        <v>7575.53</v>
      </c>
      <c r="M155" s="924">
        <v>7575.53</v>
      </c>
      <c r="N155" s="924">
        <v>7575.53</v>
      </c>
      <c r="O155" s="924">
        <v>7575.53</v>
      </c>
      <c r="P155" s="924">
        <v>7575.53</v>
      </c>
      <c r="Q155" s="924">
        <v>7575.53</v>
      </c>
      <c r="R155" s="926">
        <f t="shared" si="5"/>
        <v>90906.36</v>
      </c>
      <c r="S155" s="557"/>
    </row>
    <row r="156" spans="1:19">
      <c r="A156" s="925">
        <v>142</v>
      </c>
      <c r="B156" s="8"/>
      <c r="C156" s="1" t="s">
        <v>907</v>
      </c>
      <c r="D156" s="1" t="s">
        <v>908</v>
      </c>
      <c r="E156" s="907">
        <v>0</v>
      </c>
      <c r="F156" s="924">
        <v>0</v>
      </c>
      <c r="G156" s="924">
        <v>0</v>
      </c>
      <c r="H156" s="924">
        <v>0</v>
      </c>
      <c r="I156" s="924">
        <v>0</v>
      </c>
      <c r="J156" s="924">
        <v>0</v>
      </c>
      <c r="K156" s="924">
        <v>0</v>
      </c>
      <c r="L156" s="924">
        <v>0</v>
      </c>
      <c r="M156" s="924">
        <v>0</v>
      </c>
      <c r="N156" s="924">
        <v>0</v>
      </c>
      <c r="O156" s="924">
        <v>0</v>
      </c>
      <c r="P156" s="924">
        <v>0</v>
      </c>
      <c r="Q156" s="924">
        <v>0</v>
      </c>
      <c r="R156" s="926">
        <f t="shared" si="5"/>
        <v>0</v>
      </c>
      <c r="S156" s="557"/>
    </row>
    <row r="157" spans="1:19">
      <c r="A157" s="925">
        <v>143</v>
      </c>
      <c r="B157" s="8"/>
      <c r="C157" s="1" t="s">
        <v>909</v>
      </c>
      <c r="D157" s="1" t="s">
        <v>910</v>
      </c>
      <c r="E157" s="907">
        <v>0</v>
      </c>
      <c r="F157" s="924">
        <v>833.95999999999992</v>
      </c>
      <c r="G157" s="924">
        <v>807.06000000000006</v>
      </c>
      <c r="H157" s="924">
        <v>833.95999999999992</v>
      </c>
      <c r="I157" s="924">
        <v>2980.18</v>
      </c>
      <c r="J157" s="924">
        <v>2787.91</v>
      </c>
      <c r="K157" s="924">
        <v>2594.0499999999997</v>
      </c>
      <c r="L157" s="924">
        <v>6079.66</v>
      </c>
      <c r="M157" s="924">
        <v>6282.3200000000006</v>
      </c>
      <c r="N157" s="924">
        <v>6079.66</v>
      </c>
      <c r="O157" s="924">
        <v>6282.3200000000006</v>
      </c>
      <c r="P157" s="924">
        <v>6282.3200000000006</v>
      </c>
      <c r="Q157" s="924">
        <v>6079.66</v>
      </c>
      <c r="R157" s="926">
        <f t="shared" si="5"/>
        <v>47923.06</v>
      </c>
      <c r="S157" s="557"/>
    </row>
    <row r="158" spans="1:19">
      <c r="A158" s="925">
        <v>144</v>
      </c>
      <c r="B158" s="8"/>
      <c r="C158" s="1" t="s">
        <v>911</v>
      </c>
      <c r="D158" s="1" t="s">
        <v>912</v>
      </c>
      <c r="E158" s="907">
        <v>0</v>
      </c>
      <c r="F158" s="924">
        <v>3487.51</v>
      </c>
      <c r="G158" s="924">
        <v>3375</v>
      </c>
      <c r="H158" s="924">
        <v>3601.23</v>
      </c>
      <c r="I158" s="924">
        <v>3487.51</v>
      </c>
      <c r="J158" s="924">
        <v>3262.51</v>
      </c>
      <c r="K158" s="924">
        <v>3601.23</v>
      </c>
      <c r="L158" s="924">
        <v>3375</v>
      </c>
      <c r="M158" s="924">
        <v>11820.86</v>
      </c>
      <c r="N158" s="924">
        <v>5155.3999999999996</v>
      </c>
      <c r="O158" s="924">
        <v>5154.18</v>
      </c>
      <c r="P158" s="924">
        <v>5154.18</v>
      </c>
      <c r="Q158" s="924">
        <v>4895.7</v>
      </c>
      <c r="R158" s="926">
        <f t="shared" si="5"/>
        <v>56370.310000000005</v>
      </c>
      <c r="S158" s="557"/>
    </row>
    <row r="159" spans="1:19">
      <c r="A159" s="925">
        <v>145</v>
      </c>
      <c r="B159" s="8"/>
      <c r="C159" s="1" t="s">
        <v>913</v>
      </c>
      <c r="D159" s="1" t="s">
        <v>914</v>
      </c>
      <c r="E159" s="907">
        <v>0</v>
      </c>
      <c r="F159" s="924">
        <v>2567.81</v>
      </c>
      <c r="G159" s="924">
        <v>3788.74</v>
      </c>
      <c r="H159" s="924">
        <v>2567.81</v>
      </c>
      <c r="I159" s="924">
        <v>2567.81</v>
      </c>
      <c r="J159" s="924">
        <v>2567.81</v>
      </c>
      <c r="K159" s="924">
        <v>2567.81</v>
      </c>
      <c r="L159" s="924">
        <v>2567.81</v>
      </c>
      <c r="M159" s="924">
        <v>2567.81</v>
      </c>
      <c r="N159" s="924">
        <v>2567.81</v>
      </c>
      <c r="O159" s="924">
        <v>2567.81</v>
      </c>
      <c r="P159" s="924">
        <v>2567.85</v>
      </c>
      <c r="Q159" s="924">
        <v>2768.81</v>
      </c>
      <c r="R159" s="926">
        <f t="shared" si="5"/>
        <v>32235.690000000002</v>
      </c>
      <c r="S159" s="557"/>
    </row>
    <row r="160" spans="1:19">
      <c r="A160" s="925">
        <v>146</v>
      </c>
      <c r="B160" s="8"/>
      <c r="C160" s="1" t="s">
        <v>915</v>
      </c>
      <c r="D160" s="1" t="s">
        <v>916</v>
      </c>
      <c r="E160" s="907">
        <v>0</v>
      </c>
      <c r="F160" s="924">
        <v>-20196.77</v>
      </c>
      <c r="G160" s="924">
        <v>-20775.97</v>
      </c>
      <c r="H160" s="924">
        <v>-22442.92</v>
      </c>
      <c r="I160" s="924">
        <v>-22883.510000000002</v>
      </c>
      <c r="J160" s="924">
        <v>-25416.379999999997</v>
      </c>
      <c r="K160" s="924">
        <v>-26218.689999999995</v>
      </c>
      <c r="L160" s="924">
        <v>-26728.359999999997</v>
      </c>
      <c r="M160" s="924">
        <v>-28715.89</v>
      </c>
      <c r="N160" s="924">
        <v>-32544.12</v>
      </c>
      <c r="O160" s="924">
        <v>-35099.82</v>
      </c>
      <c r="P160" s="924">
        <v>-36840.369999999988</v>
      </c>
      <c r="Q160" s="924">
        <v>-35389.589999999997</v>
      </c>
      <c r="R160" s="926">
        <f t="shared" si="5"/>
        <v>-333252.39</v>
      </c>
      <c r="S160" s="557"/>
    </row>
    <row r="161" spans="1:19">
      <c r="A161" s="925">
        <v>147</v>
      </c>
      <c r="B161" s="8"/>
      <c r="C161" s="1" t="s">
        <v>917</v>
      </c>
      <c r="D161" s="1" t="s">
        <v>918</v>
      </c>
      <c r="E161" s="907">
        <v>0</v>
      </c>
      <c r="F161" s="924">
        <v>-104192.02</v>
      </c>
      <c r="G161" s="924">
        <v>-108639.34</v>
      </c>
      <c r="H161" s="924">
        <v>-126628.94</v>
      </c>
      <c r="I161" s="924">
        <v>-118789.39</v>
      </c>
      <c r="J161" s="924">
        <v>-125067.17</v>
      </c>
      <c r="K161" s="924">
        <v>-92081.14</v>
      </c>
      <c r="L161" s="924">
        <v>-101706.97</v>
      </c>
      <c r="M161" s="924">
        <v>-127195.84</v>
      </c>
      <c r="N161" s="924">
        <v>-125078.36</v>
      </c>
      <c r="O161" s="924">
        <v>-141715.85</v>
      </c>
      <c r="P161" s="924">
        <v>-139487.69</v>
      </c>
      <c r="Q161" s="924">
        <v>-134204.48000000001</v>
      </c>
      <c r="R161" s="926">
        <f>SUM(F161:Q161)</f>
        <v>-1444787.19</v>
      </c>
      <c r="S161" s="557"/>
    </row>
    <row r="162" spans="1:19">
      <c r="A162" s="925">
        <v>148</v>
      </c>
      <c r="B162" s="8"/>
      <c r="C162" s="1" t="s">
        <v>919</v>
      </c>
      <c r="D162" s="1" t="s">
        <v>920</v>
      </c>
      <c r="E162" s="907">
        <v>0</v>
      </c>
      <c r="F162" s="924">
        <v>0</v>
      </c>
      <c r="G162" s="924">
        <v>0</v>
      </c>
      <c r="H162" s="924">
        <v>0</v>
      </c>
      <c r="I162" s="924">
        <v>0</v>
      </c>
      <c r="J162" s="924">
        <v>0</v>
      </c>
      <c r="K162" s="924">
        <v>0</v>
      </c>
      <c r="L162" s="924">
        <v>0</v>
      </c>
      <c r="M162" s="924">
        <v>0</v>
      </c>
      <c r="N162" s="924">
        <v>0</v>
      </c>
      <c r="O162" s="924">
        <v>0</v>
      </c>
      <c r="P162" s="924">
        <v>0</v>
      </c>
      <c r="Q162" s="924">
        <v>0</v>
      </c>
      <c r="R162" s="926">
        <f t="shared" si="5"/>
        <v>0</v>
      </c>
      <c r="S162" s="557"/>
    </row>
    <row r="163" spans="1:19">
      <c r="A163" s="925">
        <v>149</v>
      </c>
      <c r="B163" s="8"/>
      <c r="C163" s="1" t="s">
        <v>921</v>
      </c>
      <c r="D163" s="1" t="s">
        <v>922</v>
      </c>
      <c r="E163" s="907">
        <v>0</v>
      </c>
      <c r="F163" s="924">
        <v>-6302746.6499999994</v>
      </c>
      <c r="G163" s="924">
        <v>-6302746.6499999994</v>
      </c>
      <c r="H163" s="924">
        <v>-6310229.5000000009</v>
      </c>
      <c r="I163" s="924">
        <v>-6313792.7699999977</v>
      </c>
      <c r="J163" s="924">
        <v>-6310914.799999997</v>
      </c>
      <c r="K163" s="924">
        <v>-6313792.7700000014</v>
      </c>
      <c r="L163" s="924">
        <v>-6313792.7699999996</v>
      </c>
      <c r="M163" s="924">
        <v>-9166561.9000000004</v>
      </c>
      <c r="N163" s="924">
        <v>-6831325.5199999968</v>
      </c>
      <c r="O163" s="924">
        <v>-6875509.7000000011</v>
      </c>
      <c r="P163" s="924">
        <v>-6875509.7000000002</v>
      </c>
      <c r="Q163" s="924">
        <v>-6875509.7000000011</v>
      </c>
      <c r="R163" s="926">
        <f t="shared" si="5"/>
        <v>-80792432.429999992</v>
      </c>
      <c r="S163" s="557"/>
    </row>
    <row r="164" spans="1:19">
      <c r="A164" s="925">
        <v>150</v>
      </c>
      <c r="B164" s="8"/>
      <c r="C164" s="1" t="s">
        <v>923</v>
      </c>
      <c r="D164" s="1" t="s">
        <v>924</v>
      </c>
      <c r="E164" s="907">
        <v>0</v>
      </c>
      <c r="F164" s="924">
        <v>-5200.590000000002</v>
      </c>
      <c r="G164" s="924">
        <v>-11978.9</v>
      </c>
      <c r="H164" s="924">
        <v>-9583.2000000000025</v>
      </c>
      <c r="I164" s="924">
        <v>-14877.35</v>
      </c>
      <c r="J164" s="924">
        <v>-22204.59</v>
      </c>
      <c r="K164" s="924">
        <v>-14481.389999999996</v>
      </c>
      <c r="L164" s="924">
        <v>-12608.33</v>
      </c>
      <c r="M164" s="924">
        <v>-14628.3</v>
      </c>
      <c r="N164" s="924">
        <v>-19344.36</v>
      </c>
      <c r="O164" s="924">
        <v>-17664.510000000002</v>
      </c>
      <c r="P164" s="924">
        <v>-15915.5</v>
      </c>
      <c r="Q164" s="924">
        <v>-10757.279999999999</v>
      </c>
      <c r="R164" s="926">
        <f t="shared" si="5"/>
        <v>-169244.30000000002</v>
      </c>
      <c r="S164" s="557"/>
    </row>
    <row r="165" spans="1:19">
      <c r="A165" s="925">
        <v>151</v>
      </c>
      <c r="B165" s="8" t="s">
        <v>83</v>
      </c>
      <c r="C165" s="1" t="s">
        <v>925</v>
      </c>
      <c r="D165" s="1" t="s">
        <v>926</v>
      </c>
      <c r="E165" s="907">
        <v>0</v>
      </c>
      <c r="F165" s="924">
        <v>76862.560000000012</v>
      </c>
      <c r="G165" s="924">
        <v>72589.189999999988</v>
      </c>
      <c r="H165" s="924">
        <v>99743.140000000116</v>
      </c>
      <c r="I165" s="924">
        <v>117551.17999999998</v>
      </c>
      <c r="J165" s="924">
        <v>112678.38999999998</v>
      </c>
      <c r="K165" s="924">
        <v>57558.560000000165</v>
      </c>
      <c r="L165" s="924">
        <v>98676.080000000031</v>
      </c>
      <c r="M165" s="924">
        <v>75044.61</v>
      </c>
      <c r="N165" s="924">
        <v>117720.79000000002</v>
      </c>
      <c r="O165" s="924">
        <v>99766.909999999989</v>
      </c>
      <c r="P165" s="924">
        <v>111789.42000000003</v>
      </c>
      <c r="Q165" s="924">
        <v>87802.119999999952</v>
      </c>
      <c r="R165" s="926">
        <f t="shared" si="5"/>
        <v>1127782.9500000004</v>
      </c>
      <c r="S165" s="557"/>
    </row>
    <row r="166" spans="1:19">
      <c r="A166" s="925">
        <v>152</v>
      </c>
      <c r="B166" s="8" t="s">
        <v>84</v>
      </c>
      <c r="C166" s="1" t="s">
        <v>927</v>
      </c>
      <c r="D166" s="1" t="s">
        <v>928</v>
      </c>
      <c r="E166" s="907">
        <v>0</v>
      </c>
      <c r="F166" s="924">
        <v>0</v>
      </c>
      <c r="G166" s="924">
        <v>0</v>
      </c>
      <c r="H166" s="924">
        <v>0</v>
      </c>
      <c r="I166" s="924">
        <v>0</v>
      </c>
      <c r="J166" s="924">
        <v>0</v>
      </c>
      <c r="K166" s="924">
        <v>0</v>
      </c>
      <c r="L166" s="924">
        <v>0</v>
      </c>
      <c r="M166" s="924">
        <v>0</v>
      </c>
      <c r="N166" s="924">
        <v>0</v>
      </c>
      <c r="O166" s="924">
        <v>0</v>
      </c>
      <c r="P166" s="924">
        <v>0</v>
      </c>
      <c r="Q166" s="924">
        <v>0</v>
      </c>
      <c r="R166" s="926">
        <f t="shared" si="5"/>
        <v>0</v>
      </c>
      <c r="S166" s="557"/>
    </row>
    <row r="167" spans="1:19">
      <c r="A167" s="925">
        <v>153</v>
      </c>
      <c r="B167" s="8" t="s">
        <v>84</v>
      </c>
      <c r="C167" s="1" t="s">
        <v>929</v>
      </c>
      <c r="D167" s="1" t="s">
        <v>930</v>
      </c>
      <c r="E167" s="907">
        <v>0</v>
      </c>
      <c r="F167" s="924">
        <v>123590.73999999998</v>
      </c>
      <c r="G167" s="924">
        <v>111036.11999999994</v>
      </c>
      <c r="H167" s="924">
        <v>57586.440000000017</v>
      </c>
      <c r="I167" s="924">
        <v>123580.10000000002</v>
      </c>
      <c r="J167" s="924">
        <v>142290.26</v>
      </c>
      <c r="K167" s="924">
        <v>100384.64999999995</v>
      </c>
      <c r="L167" s="924">
        <v>128384.55</v>
      </c>
      <c r="M167" s="924">
        <v>134928.75</v>
      </c>
      <c r="N167" s="924">
        <v>143275.78</v>
      </c>
      <c r="O167" s="924">
        <v>137740.78</v>
      </c>
      <c r="P167" s="924">
        <v>135379.74000000011</v>
      </c>
      <c r="Q167" s="924">
        <v>63637.010000000009</v>
      </c>
      <c r="R167" s="926">
        <f t="shared" si="5"/>
        <v>1401814.9200000002</v>
      </c>
      <c r="S167" s="557"/>
    </row>
    <row r="168" spans="1:19">
      <c r="A168" s="925">
        <v>154</v>
      </c>
      <c r="B168" s="8" t="s">
        <v>84</v>
      </c>
      <c r="C168" s="1" t="s">
        <v>931</v>
      </c>
      <c r="D168" s="1" t="s">
        <v>932</v>
      </c>
      <c r="E168" s="907">
        <v>0</v>
      </c>
      <c r="F168" s="924">
        <v>70093.56</v>
      </c>
      <c r="G168" s="924">
        <v>46589.140000000007</v>
      </c>
      <c r="H168" s="924">
        <v>145615.16999999998</v>
      </c>
      <c r="I168" s="924">
        <v>65317.469999999994</v>
      </c>
      <c r="J168" s="924">
        <v>56391.72</v>
      </c>
      <c r="K168" s="924">
        <v>37104.30000000001</v>
      </c>
      <c r="L168" s="924">
        <v>47732.749999999993</v>
      </c>
      <c r="M168" s="924">
        <v>51788.450000000012</v>
      </c>
      <c r="N168" s="924">
        <v>45090.720000000008</v>
      </c>
      <c r="O168" s="924">
        <v>68222.36</v>
      </c>
      <c r="P168" s="924">
        <v>49433.630000000019</v>
      </c>
      <c r="Q168" s="924">
        <v>33677.249999999985</v>
      </c>
      <c r="R168" s="926">
        <f t="shared" si="5"/>
        <v>717056.5199999999</v>
      </c>
      <c r="S168" s="557"/>
    </row>
    <row r="169" spans="1:19">
      <c r="A169" s="925">
        <v>155</v>
      </c>
      <c r="B169" s="8" t="s">
        <v>84</v>
      </c>
      <c r="C169" s="1" t="s">
        <v>933</v>
      </c>
      <c r="D169" s="1" t="s">
        <v>934</v>
      </c>
      <c r="E169" s="907">
        <v>0</v>
      </c>
      <c r="F169" s="924">
        <v>0</v>
      </c>
      <c r="G169" s="924">
        <v>0</v>
      </c>
      <c r="H169" s="924">
        <v>0</v>
      </c>
      <c r="I169" s="924">
        <v>0</v>
      </c>
      <c r="J169" s="924">
        <v>0</v>
      </c>
      <c r="K169" s="924">
        <v>0</v>
      </c>
      <c r="L169" s="924">
        <v>0</v>
      </c>
      <c r="M169" s="924">
        <v>0</v>
      </c>
      <c r="N169" s="924">
        <v>0</v>
      </c>
      <c r="O169" s="924">
        <v>0</v>
      </c>
      <c r="P169" s="924">
        <v>0</v>
      </c>
      <c r="Q169" s="924">
        <v>0</v>
      </c>
      <c r="R169" s="926">
        <f t="shared" si="5"/>
        <v>0</v>
      </c>
      <c r="S169" s="557"/>
    </row>
    <row r="170" spans="1:19">
      <c r="A170" s="925">
        <v>156</v>
      </c>
      <c r="B170" s="8" t="s">
        <v>84</v>
      </c>
      <c r="C170" s="1" t="s">
        <v>935</v>
      </c>
      <c r="D170" s="1" t="s">
        <v>936</v>
      </c>
      <c r="E170" s="907">
        <v>0</v>
      </c>
      <c r="F170" s="924">
        <v>0</v>
      </c>
      <c r="G170" s="924">
        <v>0</v>
      </c>
      <c r="H170" s="924">
        <v>0</v>
      </c>
      <c r="I170" s="924">
        <v>0</v>
      </c>
      <c r="J170" s="924">
        <v>0</v>
      </c>
      <c r="K170" s="924">
        <v>0</v>
      </c>
      <c r="L170" s="924">
        <v>0</v>
      </c>
      <c r="M170" s="924">
        <v>0</v>
      </c>
      <c r="N170" s="924">
        <v>0</v>
      </c>
      <c r="O170" s="924">
        <v>0</v>
      </c>
      <c r="P170" s="924">
        <v>0</v>
      </c>
      <c r="Q170" s="924">
        <v>0</v>
      </c>
      <c r="R170" s="926">
        <f t="shared" si="5"/>
        <v>0</v>
      </c>
      <c r="S170" s="557"/>
    </row>
    <row r="171" spans="1:19">
      <c r="A171" s="925">
        <v>157</v>
      </c>
      <c r="B171" s="8" t="s">
        <v>84</v>
      </c>
      <c r="C171" s="1" t="s">
        <v>937</v>
      </c>
      <c r="D171" s="1" t="s">
        <v>938</v>
      </c>
      <c r="E171" s="907">
        <v>0</v>
      </c>
      <c r="F171" s="924">
        <v>-6.1106675275368616E-12</v>
      </c>
      <c r="G171" s="924">
        <v>1.06403774680075E-12</v>
      </c>
      <c r="H171" s="924">
        <v>-1.4551915228366852E-11</v>
      </c>
      <c r="I171" s="924">
        <v>1.4551915228366852E-11</v>
      </c>
      <c r="J171" s="924">
        <v>2.2737367544323206E-11</v>
      </c>
      <c r="K171" s="924">
        <v>0</v>
      </c>
      <c r="L171" s="924">
        <v>-8.2422957348171622E-13</v>
      </c>
      <c r="M171" s="924">
        <v>-3.4106051316484809E-13</v>
      </c>
      <c r="N171" s="924">
        <v>-9.0949470177292824E-13</v>
      </c>
      <c r="O171" s="924">
        <v>-3.836930773104541E-13</v>
      </c>
      <c r="P171" s="924">
        <v>0</v>
      </c>
      <c r="Q171" s="924">
        <v>9.0949470177292824E-13</v>
      </c>
      <c r="R171" s="926">
        <f t="shared" si="5"/>
        <v>1.6141754599630076E-11</v>
      </c>
      <c r="S171" s="557"/>
    </row>
    <row r="172" spans="1:19">
      <c r="A172" s="925">
        <v>158</v>
      </c>
      <c r="B172" s="8" t="s">
        <v>86</v>
      </c>
      <c r="C172" s="1" t="s">
        <v>939</v>
      </c>
      <c r="D172" s="1" t="s">
        <v>940</v>
      </c>
      <c r="E172" s="907">
        <v>0</v>
      </c>
      <c r="F172" s="924">
        <v>43066.100000000013</v>
      </c>
      <c r="G172" s="924">
        <v>32248.799999999996</v>
      </c>
      <c r="H172" s="924">
        <v>28197.700000000015</v>
      </c>
      <c r="I172" s="924">
        <v>28921.489999999998</v>
      </c>
      <c r="J172" s="924">
        <v>58527.020000000004</v>
      </c>
      <c r="K172" s="924">
        <v>50967.42</v>
      </c>
      <c r="L172" s="924">
        <v>44928.739999999991</v>
      </c>
      <c r="M172" s="924">
        <v>56105.840000000011</v>
      </c>
      <c r="N172" s="924">
        <v>33195.819999999992</v>
      </c>
      <c r="O172" s="924">
        <v>37113.049999999996</v>
      </c>
      <c r="P172" s="924">
        <v>32911.249999999993</v>
      </c>
      <c r="Q172" s="924">
        <v>31746.429999999993</v>
      </c>
      <c r="R172" s="926">
        <f t="shared" si="5"/>
        <v>477929.66000000003</v>
      </c>
      <c r="S172" s="557"/>
    </row>
    <row r="173" spans="1:19">
      <c r="A173" s="925">
        <v>159</v>
      </c>
      <c r="B173" s="8" t="s">
        <v>87</v>
      </c>
      <c r="C173" s="1" t="s">
        <v>941</v>
      </c>
      <c r="D173" s="1" t="s">
        <v>942</v>
      </c>
      <c r="E173" s="907">
        <v>0</v>
      </c>
      <c r="F173" s="924">
        <v>4789.2000000000025</v>
      </c>
      <c r="G173" s="924">
        <v>5058.43</v>
      </c>
      <c r="H173" s="924">
        <v>5909.8600000000015</v>
      </c>
      <c r="I173" s="924">
        <v>4893.3100000000013</v>
      </c>
      <c r="J173" s="924">
        <v>14103.309999999996</v>
      </c>
      <c r="K173" s="924">
        <v>15861.950000000004</v>
      </c>
      <c r="L173" s="924">
        <v>4011.19</v>
      </c>
      <c r="M173" s="924">
        <v>2895.7499999999995</v>
      </c>
      <c r="N173" s="924">
        <v>7340.7499999999964</v>
      </c>
      <c r="O173" s="924">
        <v>12555.529999999999</v>
      </c>
      <c r="P173" s="924">
        <v>14276.58</v>
      </c>
      <c r="Q173" s="924">
        <v>8953.11</v>
      </c>
      <c r="R173" s="926">
        <f t="shared" si="5"/>
        <v>100648.97</v>
      </c>
      <c r="S173" s="557"/>
    </row>
    <row r="174" spans="1:19">
      <c r="A174" s="925">
        <v>160</v>
      </c>
      <c r="B174" s="8" t="s">
        <v>94</v>
      </c>
      <c r="C174" s="1" t="s">
        <v>943</v>
      </c>
      <c r="D174" s="1" t="s">
        <v>944</v>
      </c>
      <c r="E174" s="907">
        <v>0</v>
      </c>
      <c r="F174" s="924">
        <v>82321.599999999991</v>
      </c>
      <c r="G174" s="924">
        <v>68179.41</v>
      </c>
      <c r="H174" s="924">
        <v>48794.639999999992</v>
      </c>
      <c r="I174" s="924">
        <v>93807.659999999974</v>
      </c>
      <c r="J174" s="924">
        <v>102742.46999999996</v>
      </c>
      <c r="K174" s="924">
        <v>-17806.05000000001</v>
      </c>
      <c r="L174" s="924">
        <v>60211.260000000017</v>
      </c>
      <c r="M174" s="924">
        <v>69614.509999999995</v>
      </c>
      <c r="N174" s="924">
        <v>77977.669999999984</v>
      </c>
      <c r="O174" s="924">
        <v>50710.73</v>
      </c>
      <c r="P174" s="924">
        <v>39549.300000000003</v>
      </c>
      <c r="Q174" s="924">
        <v>62937.179999999986</v>
      </c>
      <c r="R174" s="926">
        <f t="shared" si="5"/>
        <v>739040.37999999989</v>
      </c>
      <c r="S174" s="557"/>
    </row>
    <row r="175" spans="1:19">
      <c r="A175" s="925">
        <v>161</v>
      </c>
      <c r="B175" s="8" t="s">
        <v>96</v>
      </c>
      <c r="C175" s="1" t="s">
        <v>945</v>
      </c>
      <c r="D175" s="1" t="s">
        <v>77</v>
      </c>
      <c r="E175" s="907">
        <v>0</v>
      </c>
      <c r="F175" s="924">
        <v>54843.17</v>
      </c>
      <c r="G175" s="924">
        <v>54254.080000000002</v>
      </c>
      <c r="H175" s="924">
        <v>53086.58</v>
      </c>
      <c r="I175" s="924">
        <v>27468.170000000002</v>
      </c>
      <c r="J175" s="924">
        <v>26543.289999999997</v>
      </c>
      <c r="K175" s="924">
        <v>27564.669999999995</v>
      </c>
      <c r="L175" s="924">
        <v>27650.809999999994</v>
      </c>
      <c r="M175" s="924">
        <v>30383.01</v>
      </c>
      <c r="N175" s="924">
        <v>6073.2599999999993</v>
      </c>
      <c r="O175" s="924">
        <v>60099.44</v>
      </c>
      <c r="P175" s="924">
        <v>58402.36</v>
      </c>
      <c r="Q175" s="924">
        <v>59750.490000000005</v>
      </c>
      <c r="R175" s="926">
        <f t="shared" si="5"/>
        <v>486119.33</v>
      </c>
      <c r="S175" s="557"/>
    </row>
    <row r="176" spans="1:19">
      <c r="A176" s="925">
        <v>162</v>
      </c>
      <c r="B176" s="8" t="s">
        <v>96</v>
      </c>
      <c r="C176" s="1" t="s">
        <v>946</v>
      </c>
      <c r="D176" s="1" t="s">
        <v>947</v>
      </c>
      <c r="E176" s="907">
        <v>0</v>
      </c>
      <c r="F176" s="924">
        <v>6245.38</v>
      </c>
      <c r="G176" s="924">
        <v>6200.5599999999995</v>
      </c>
      <c r="H176" s="924">
        <v>3518.75</v>
      </c>
      <c r="I176" s="924">
        <v>29266.14</v>
      </c>
      <c r="J176" s="924">
        <v>29266.129999999997</v>
      </c>
      <c r="K176" s="924">
        <v>29778.649999999998</v>
      </c>
      <c r="L176" s="924">
        <v>29778.66</v>
      </c>
      <c r="M176" s="924">
        <v>-3358.04</v>
      </c>
      <c r="N176" s="924">
        <v>51496.219999999994</v>
      </c>
      <c r="O176" s="924">
        <v>-1865.78</v>
      </c>
      <c r="P176" s="924">
        <v>-1865.77</v>
      </c>
      <c r="Q176" s="924">
        <v>-1865.77</v>
      </c>
      <c r="R176" s="926">
        <f t="shared" si="5"/>
        <v>176595.13</v>
      </c>
      <c r="S176" s="557"/>
    </row>
    <row r="177" spans="1:19">
      <c r="A177" s="925">
        <v>163</v>
      </c>
      <c r="B177" s="8" t="s">
        <v>97</v>
      </c>
      <c r="C177" s="1" t="s">
        <v>948</v>
      </c>
      <c r="D177" s="1" t="s">
        <v>949</v>
      </c>
      <c r="E177" s="907">
        <v>0</v>
      </c>
      <c r="F177" s="924">
        <v>100040.31</v>
      </c>
      <c r="G177" s="924">
        <v>82597.91</v>
      </c>
      <c r="H177" s="924">
        <v>88832.320000000007</v>
      </c>
      <c r="I177" s="924">
        <v>88400.419999999984</v>
      </c>
      <c r="J177" s="924">
        <v>151573.10999999999</v>
      </c>
      <c r="K177" s="924">
        <v>59155.72</v>
      </c>
      <c r="L177" s="924">
        <v>108106.58999999998</v>
      </c>
      <c r="M177" s="924">
        <v>84910.590000000011</v>
      </c>
      <c r="N177" s="924">
        <v>96462.869999999966</v>
      </c>
      <c r="O177" s="924">
        <v>91835.329999999987</v>
      </c>
      <c r="P177" s="924">
        <v>99372.630000000048</v>
      </c>
      <c r="Q177" s="924">
        <v>107494.29000000001</v>
      </c>
      <c r="R177" s="926">
        <f t="shared" si="5"/>
        <v>1158782.0900000001</v>
      </c>
      <c r="S177" s="557"/>
    </row>
    <row r="178" spans="1:19">
      <c r="A178" s="925">
        <v>164</v>
      </c>
      <c r="B178" s="8" t="s">
        <v>98</v>
      </c>
      <c r="C178" s="1" t="s">
        <v>950</v>
      </c>
      <c r="D178" s="1" t="s">
        <v>951</v>
      </c>
      <c r="E178" s="907">
        <v>0</v>
      </c>
      <c r="F178" s="924">
        <v>0</v>
      </c>
      <c r="G178" s="924">
        <v>0</v>
      </c>
      <c r="H178" s="924">
        <v>2128.7600000000002</v>
      </c>
      <c r="I178" s="924">
        <v>0</v>
      </c>
      <c r="J178" s="924">
        <v>494.95</v>
      </c>
      <c r="K178" s="924">
        <v>18530.7</v>
      </c>
      <c r="L178" s="924">
        <v>33.409999999999997</v>
      </c>
      <c r="M178" s="924">
        <v>0</v>
      </c>
      <c r="N178" s="924">
        <v>1233.1600000000001</v>
      </c>
      <c r="O178" s="924">
        <v>0</v>
      </c>
      <c r="P178" s="924">
        <v>0</v>
      </c>
      <c r="Q178" s="924">
        <v>133853.79</v>
      </c>
      <c r="R178" s="926">
        <f t="shared" si="5"/>
        <v>156274.77000000002</v>
      </c>
      <c r="S178" s="557"/>
    </row>
    <row r="179" spans="1:19">
      <c r="A179" s="925">
        <v>165</v>
      </c>
      <c r="B179" s="8" t="s">
        <v>98</v>
      </c>
      <c r="C179" s="1" t="s">
        <v>952</v>
      </c>
      <c r="D179" s="1" t="s">
        <v>953</v>
      </c>
      <c r="E179" s="907">
        <v>0</v>
      </c>
      <c r="F179" s="924">
        <v>25788.17</v>
      </c>
      <c r="G179" s="924">
        <v>24419.809999999998</v>
      </c>
      <c r="H179" s="924">
        <v>22166.85</v>
      </c>
      <c r="I179" s="924">
        <v>26941.11</v>
      </c>
      <c r="J179" s="924">
        <v>22800.45</v>
      </c>
      <c r="K179" s="924">
        <v>23830.97</v>
      </c>
      <c r="L179" s="924">
        <v>21772.63</v>
      </c>
      <c r="M179" s="924">
        <v>21783.85</v>
      </c>
      <c r="N179" s="924">
        <v>20299.03</v>
      </c>
      <c r="O179" s="924">
        <v>24871.79</v>
      </c>
      <c r="P179" s="924">
        <v>13453.59</v>
      </c>
      <c r="Q179" s="924">
        <v>28704.30999999999</v>
      </c>
      <c r="R179" s="926">
        <f t="shared" si="5"/>
        <v>276832.56</v>
      </c>
      <c r="S179" s="557"/>
    </row>
    <row r="180" spans="1:19">
      <c r="A180" s="925">
        <v>166</v>
      </c>
      <c r="B180" s="8" t="s">
        <v>98</v>
      </c>
      <c r="C180" s="1" t="s">
        <v>954</v>
      </c>
      <c r="D180" s="1" t="s">
        <v>955</v>
      </c>
      <c r="E180" s="907">
        <v>0</v>
      </c>
      <c r="F180" s="924">
        <v>78942.170000000027</v>
      </c>
      <c r="G180" s="924">
        <v>105166.99999999997</v>
      </c>
      <c r="H180" s="924">
        <v>157299.23000000001</v>
      </c>
      <c r="I180" s="924">
        <v>74524.11</v>
      </c>
      <c r="J180" s="924">
        <v>126383.09000000001</v>
      </c>
      <c r="K180" s="924">
        <v>100830.20999999999</v>
      </c>
      <c r="L180" s="924">
        <v>125749.35000000005</v>
      </c>
      <c r="M180" s="924">
        <v>119423.04999999996</v>
      </c>
      <c r="N180" s="924">
        <v>123776.19000000005</v>
      </c>
      <c r="O180" s="924">
        <v>104893.95</v>
      </c>
      <c r="P180" s="924">
        <v>124735.81</v>
      </c>
      <c r="Q180" s="924">
        <v>182908.94999999998</v>
      </c>
      <c r="R180" s="926">
        <f t="shared" si="5"/>
        <v>1424633.11</v>
      </c>
      <c r="S180" s="557"/>
    </row>
    <row r="181" spans="1:19">
      <c r="A181" s="925">
        <v>167</v>
      </c>
      <c r="B181" s="8" t="s">
        <v>98</v>
      </c>
      <c r="C181" s="1" t="s">
        <v>956</v>
      </c>
      <c r="D181" s="1" t="s">
        <v>957</v>
      </c>
      <c r="E181" s="907">
        <v>0</v>
      </c>
      <c r="F181" s="924">
        <v>0</v>
      </c>
      <c r="G181" s="924">
        <v>0</v>
      </c>
      <c r="H181" s="924">
        <v>0</v>
      </c>
      <c r="I181" s="924">
        <v>0</v>
      </c>
      <c r="J181" s="924">
        <v>0</v>
      </c>
      <c r="K181" s="924">
        <v>0</v>
      </c>
      <c r="L181" s="924">
        <v>0</v>
      </c>
      <c r="M181" s="924">
        <v>0</v>
      </c>
      <c r="N181" s="924">
        <v>0</v>
      </c>
      <c r="O181" s="924">
        <v>0</v>
      </c>
      <c r="P181" s="924">
        <v>0</v>
      </c>
      <c r="Q181" s="924">
        <v>0</v>
      </c>
      <c r="R181" s="926">
        <f t="shared" si="5"/>
        <v>0</v>
      </c>
      <c r="S181" s="557"/>
    </row>
    <row r="182" spans="1:19">
      <c r="A182" s="925">
        <v>168</v>
      </c>
      <c r="B182" s="8" t="s">
        <v>99</v>
      </c>
      <c r="C182" s="1" t="s">
        <v>958</v>
      </c>
      <c r="D182" s="1" t="s">
        <v>959</v>
      </c>
      <c r="E182" s="907">
        <v>0</v>
      </c>
      <c r="F182" s="924">
        <v>70789.090000000026</v>
      </c>
      <c r="G182" s="924">
        <v>22689.509999999897</v>
      </c>
      <c r="H182" s="924">
        <v>134000.78000000006</v>
      </c>
      <c r="I182" s="924">
        <v>9922.8199999999597</v>
      </c>
      <c r="J182" s="924">
        <v>87789.65</v>
      </c>
      <c r="K182" s="924">
        <v>68714.59</v>
      </c>
      <c r="L182" s="924">
        <v>63835.800000000039</v>
      </c>
      <c r="M182" s="924">
        <v>67979.499999999985</v>
      </c>
      <c r="N182" s="924">
        <v>26874.979999999992</v>
      </c>
      <c r="O182" s="924">
        <v>5862.4599999999982</v>
      </c>
      <c r="P182" s="924">
        <v>10561.830000000005</v>
      </c>
      <c r="Q182" s="924">
        <v>299335.65000000002</v>
      </c>
      <c r="R182" s="926">
        <f t="shared" ref="R182:R198" si="6">SUM(F182:Q182)</f>
        <v>868356.65999999992</v>
      </c>
      <c r="S182" s="557"/>
    </row>
    <row r="183" spans="1:19">
      <c r="A183" s="925">
        <v>169</v>
      </c>
      <c r="B183" s="8" t="s">
        <v>101</v>
      </c>
      <c r="C183" s="1" t="s">
        <v>960</v>
      </c>
      <c r="D183" s="1" t="s">
        <v>961</v>
      </c>
      <c r="E183" s="907">
        <v>0</v>
      </c>
      <c r="F183" s="924">
        <v>85913.57</v>
      </c>
      <c r="G183" s="924">
        <v>5906.4500000000107</v>
      </c>
      <c r="H183" s="924">
        <v>50680.009999999995</v>
      </c>
      <c r="I183" s="924">
        <v>31037.69</v>
      </c>
      <c r="J183" s="924">
        <v>119884</v>
      </c>
      <c r="K183" s="924">
        <v>-4575.4000000000306</v>
      </c>
      <c r="L183" s="924">
        <v>40758.62999999999</v>
      </c>
      <c r="M183" s="924">
        <v>51906.47</v>
      </c>
      <c r="N183" s="924">
        <v>-2008.990000000003</v>
      </c>
      <c r="O183" s="924">
        <v>1108.8500000000001</v>
      </c>
      <c r="P183" s="924">
        <v>31502.389999999996</v>
      </c>
      <c r="Q183" s="924">
        <v>113206.39</v>
      </c>
      <c r="R183" s="926">
        <f t="shared" si="6"/>
        <v>525320.06000000006</v>
      </c>
      <c r="S183" s="557"/>
    </row>
    <row r="184" spans="1:19">
      <c r="A184" s="925">
        <v>170</v>
      </c>
      <c r="B184" s="8" t="s">
        <v>105</v>
      </c>
      <c r="C184" s="1" t="s">
        <v>962</v>
      </c>
      <c r="D184" s="1" t="s">
        <v>963</v>
      </c>
      <c r="E184" s="907">
        <v>0</v>
      </c>
      <c r="F184" s="924">
        <v>25219.989999999998</v>
      </c>
      <c r="G184" s="924">
        <v>8515.24</v>
      </c>
      <c r="H184" s="924">
        <v>15147.289999999999</v>
      </c>
      <c r="I184" s="924">
        <v>31331.499999999996</v>
      </c>
      <c r="J184" s="924">
        <v>22117.37</v>
      </c>
      <c r="K184" s="924">
        <v>14205.520000000002</v>
      </c>
      <c r="L184" s="924">
        <v>12182.050000000001</v>
      </c>
      <c r="M184" s="924">
        <v>40303.760000000017</v>
      </c>
      <c r="N184" s="924">
        <v>16796.620000000003</v>
      </c>
      <c r="O184" s="924">
        <v>18874.699999999993</v>
      </c>
      <c r="P184" s="924">
        <v>7570.1600000000017</v>
      </c>
      <c r="Q184" s="924">
        <v>14510.859999999999</v>
      </c>
      <c r="R184" s="926">
        <f t="shared" si="6"/>
        <v>226775.05999999997</v>
      </c>
      <c r="S184" s="557"/>
    </row>
    <row r="185" spans="1:19">
      <c r="A185" s="925">
        <v>171</v>
      </c>
      <c r="B185" s="8" t="s">
        <v>109</v>
      </c>
      <c r="C185" s="1" t="s">
        <v>964</v>
      </c>
      <c r="D185" s="1" t="s">
        <v>965</v>
      </c>
      <c r="E185" s="907">
        <v>0</v>
      </c>
      <c r="F185" s="924">
        <v>0</v>
      </c>
      <c r="G185" s="924">
        <v>0</v>
      </c>
      <c r="H185" s="924">
        <v>0</v>
      </c>
      <c r="I185" s="924">
        <v>0</v>
      </c>
      <c r="J185" s="924">
        <v>0</v>
      </c>
      <c r="K185" s="924">
        <v>0</v>
      </c>
      <c r="L185" s="924">
        <v>0</v>
      </c>
      <c r="M185" s="924">
        <v>0</v>
      </c>
      <c r="N185" s="924">
        <v>0</v>
      </c>
      <c r="O185" s="924">
        <v>0</v>
      </c>
      <c r="P185" s="924">
        <v>0</v>
      </c>
      <c r="Q185" s="924">
        <v>0</v>
      </c>
      <c r="R185" s="926">
        <f t="shared" si="6"/>
        <v>0</v>
      </c>
      <c r="S185" s="557"/>
    </row>
    <row r="186" spans="1:19">
      <c r="A186" s="925">
        <v>172</v>
      </c>
      <c r="B186" s="8" t="s">
        <v>110</v>
      </c>
      <c r="C186" s="1" t="s">
        <v>966</v>
      </c>
      <c r="D186" s="1" t="s">
        <v>967</v>
      </c>
      <c r="E186" s="907">
        <v>0</v>
      </c>
      <c r="F186" s="924">
        <v>164315.82</v>
      </c>
      <c r="G186" s="924">
        <v>134062.64999999997</v>
      </c>
      <c r="H186" s="924">
        <v>127471.37000000001</v>
      </c>
      <c r="I186" s="924">
        <v>161894.18</v>
      </c>
      <c r="J186" s="924">
        <v>160225.56999999998</v>
      </c>
      <c r="K186" s="924">
        <v>146774.29999999999</v>
      </c>
      <c r="L186" s="924">
        <v>181442.51</v>
      </c>
      <c r="M186" s="924">
        <v>160416.17000000001</v>
      </c>
      <c r="N186" s="924">
        <v>125650.53</v>
      </c>
      <c r="O186" s="924">
        <v>163336.79</v>
      </c>
      <c r="P186" s="924">
        <v>188483.7999999999</v>
      </c>
      <c r="Q186" s="924">
        <f>172918.58-5047.18</f>
        <v>167871.4</v>
      </c>
      <c r="R186" s="926">
        <f t="shared" si="6"/>
        <v>1881945.0899999996</v>
      </c>
      <c r="S186" s="557"/>
    </row>
    <row r="187" spans="1:19">
      <c r="A187" s="925">
        <v>173</v>
      </c>
      <c r="B187" s="8" t="s">
        <v>112</v>
      </c>
      <c r="C187" s="1" t="s">
        <v>968</v>
      </c>
      <c r="D187" s="1" t="s">
        <v>969</v>
      </c>
      <c r="E187" s="907">
        <v>0</v>
      </c>
      <c r="F187" s="924">
        <v>21617.850000000002</v>
      </c>
      <c r="G187" s="924">
        <v>24452.440000000002</v>
      </c>
      <c r="H187" s="924">
        <v>36290.74</v>
      </c>
      <c r="I187" s="924">
        <v>16908.990000000002</v>
      </c>
      <c r="J187" s="924">
        <v>31882.529999999992</v>
      </c>
      <c r="K187" s="924">
        <v>20276.550000000003</v>
      </c>
      <c r="L187" s="924">
        <v>21971.949999999993</v>
      </c>
      <c r="M187" s="924">
        <v>21627.97</v>
      </c>
      <c r="N187" s="924">
        <v>27176.31</v>
      </c>
      <c r="O187" s="924">
        <v>22452.39</v>
      </c>
      <c r="P187" s="924">
        <v>21281.280000000017</v>
      </c>
      <c r="Q187" s="924">
        <v>27843.229999999996</v>
      </c>
      <c r="R187" s="926">
        <f t="shared" si="6"/>
        <v>293782.23</v>
      </c>
      <c r="S187" s="557"/>
    </row>
    <row r="188" spans="1:19">
      <c r="A188" s="925">
        <v>174</v>
      </c>
      <c r="B188" s="8" t="s">
        <v>114</v>
      </c>
      <c r="C188" s="1" t="s">
        <v>970</v>
      </c>
      <c r="D188" s="1" t="s">
        <v>971</v>
      </c>
      <c r="E188" s="907">
        <v>0</v>
      </c>
      <c r="F188" s="924">
        <v>-22.07</v>
      </c>
      <c r="G188" s="924">
        <v>-25.69</v>
      </c>
      <c r="H188" s="924">
        <v>0</v>
      </c>
      <c r="I188" s="924">
        <v>0</v>
      </c>
      <c r="J188" s="924">
        <v>-9.1199999999999992</v>
      </c>
      <c r="K188" s="924">
        <v>0</v>
      </c>
      <c r="L188" s="924">
        <v>-75.399999999999991</v>
      </c>
      <c r="M188" s="924">
        <v>2.7399999999999998</v>
      </c>
      <c r="N188" s="924">
        <v>-0.13</v>
      </c>
      <c r="O188" s="924">
        <v>0.03</v>
      </c>
      <c r="P188" s="924">
        <v>-0.23</v>
      </c>
      <c r="Q188" s="924">
        <v>0</v>
      </c>
      <c r="R188" s="926">
        <f t="shared" si="6"/>
        <v>-129.86999999999998</v>
      </c>
      <c r="S188" s="557"/>
    </row>
    <row r="189" spans="1:19">
      <c r="A189" s="925">
        <v>175</v>
      </c>
      <c r="B189" s="8" t="s">
        <v>116</v>
      </c>
      <c r="C189" s="1" t="s">
        <v>972</v>
      </c>
      <c r="D189" s="1" t="s">
        <v>973</v>
      </c>
      <c r="E189" s="907">
        <v>0</v>
      </c>
      <c r="F189" s="924">
        <v>18008.68</v>
      </c>
      <c r="G189" s="924">
        <v>20887.080000000002</v>
      </c>
      <c r="H189" s="924">
        <v>33574</v>
      </c>
      <c r="I189" s="924">
        <v>-4960.6600000000017</v>
      </c>
      <c r="J189" s="924">
        <v>21121.14</v>
      </c>
      <c r="K189" s="924">
        <v>1123.3400000000001</v>
      </c>
      <c r="L189" s="924">
        <v>16833.34</v>
      </c>
      <c r="M189" s="924">
        <v>33943.42</v>
      </c>
      <c r="N189" s="924">
        <v>26814.74</v>
      </c>
      <c r="O189" s="924">
        <v>16833.34</v>
      </c>
      <c r="P189" s="924">
        <v>33363.06</v>
      </c>
      <c r="Q189" s="924">
        <v>51188.25</v>
      </c>
      <c r="R189" s="926">
        <f t="shared" si="6"/>
        <v>268729.73</v>
      </c>
      <c r="S189" s="557"/>
    </row>
    <row r="190" spans="1:19">
      <c r="A190" s="925">
        <v>176</v>
      </c>
      <c r="B190" s="8" t="s">
        <v>118</v>
      </c>
      <c r="C190" s="1" t="s">
        <v>974</v>
      </c>
      <c r="D190" s="1" t="s">
        <v>975</v>
      </c>
      <c r="E190" s="907">
        <v>0</v>
      </c>
      <c r="F190" s="924">
        <v>63998.770000000004</v>
      </c>
      <c r="G190" s="924">
        <v>61548.770000000004</v>
      </c>
      <c r="H190" s="924">
        <v>65077.97</v>
      </c>
      <c r="I190" s="924">
        <v>63998.770000000004</v>
      </c>
      <c r="J190" s="924">
        <v>63998.770000000004</v>
      </c>
      <c r="K190" s="924">
        <v>63998.770000000004</v>
      </c>
      <c r="L190" s="924">
        <v>63971.110000000008</v>
      </c>
      <c r="M190" s="924">
        <v>63989.130000000005</v>
      </c>
      <c r="N190" s="924">
        <v>100117.12999999999</v>
      </c>
      <c r="O190" s="924">
        <v>100220.25</v>
      </c>
      <c r="P190" s="924">
        <v>99133.440000000017</v>
      </c>
      <c r="Q190" s="924">
        <v>99983.909999999989</v>
      </c>
      <c r="R190" s="926">
        <f t="shared" si="6"/>
        <v>910036.79000000015</v>
      </c>
      <c r="S190" s="557"/>
    </row>
    <row r="191" spans="1:19">
      <c r="A191" s="925">
        <v>177</v>
      </c>
      <c r="B191" s="8" t="s">
        <v>120</v>
      </c>
      <c r="C191" s="1" t="s">
        <v>976</v>
      </c>
      <c r="D191" s="1" t="s">
        <v>977</v>
      </c>
      <c r="E191" s="907">
        <v>0</v>
      </c>
      <c r="F191" s="924">
        <v>0</v>
      </c>
      <c r="G191" s="924">
        <v>0</v>
      </c>
      <c r="H191" s="924">
        <v>0</v>
      </c>
      <c r="I191" s="924">
        <v>0</v>
      </c>
      <c r="J191" s="924">
        <v>0</v>
      </c>
      <c r="K191" s="924">
        <v>0</v>
      </c>
      <c r="L191" s="924">
        <v>0</v>
      </c>
      <c r="M191" s="924">
        <v>0</v>
      </c>
      <c r="N191" s="924">
        <v>0</v>
      </c>
      <c r="O191" s="924">
        <v>0</v>
      </c>
      <c r="P191" s="924">
        <v>0</v>
      </c>
      <c r="Q191" s="924">
        <v>0</v>
      </c>
      <c r="R191" s="926">
        <f t="shared" si="6"/>
        <v>0</v>
      </c>
      <c r="S191" s="557"/>
    </row>
    <row r="192" spans="1:19">
      <c r="A192" s="925">
        <v>178</v>
      </c>
      <c r="B192" s="8" t="s">
        <v>122</v>
      </c>
      <c r="C192" s="1" t="s">
        <v>978</v>
      </c>
      <c r="D192" s="1" t="s">
        <v>979</v>
      </c>
      <c r="E192" s="907">
        <v>0</v>
      </c>
      <c r="F192" s="924">
        <v>70988.61</v>
      </c>
      <c r="G192" s="924">
        <v>58872.320000000007</v>
      </c>
      <c r="H192" s="924">
        <v>56615.830000000009</v>
      </c>
      <c r="I192" s="924">
        <v>68332.44</v>
      </c>
      <c r="J192" s="924">
        <v>70752.88</v>
      </c>
      <c r="K192" s="924">
        <v>59094.970000000008</v>
      </c>
      <c r="L192" s="924">
        <v>79396.479999999996</v>
      </c>
      <c r="M192" s="924">
        <v>68680.52</v>
      </c>
      <c r="N192" s="924">
        <v>56257.409999999996</v>
      </c>
      <c r="O192" s="924">
        <v>74048.909999999989</v>
      </c>
      <c r="P192" s="924">
        <v>83481.420000000013</v>
      </c>
      <c r="Q192" s="924">
        <f>72775.87-17534.1</f>
        <v>55241.77</v>
      </c>
      <c r="R192" s="926">
        <f t="shared" si="6"/>
        <v>801763.56000000017</v>
      </c>
      <c r="S192" s="557"/>
    </row>
    <row r="193" spans="1:19">
      <c r="A193" s="925">
        <v>179</v>
      </c>
      <c r="B193" s="8" t="s">
        <v>122</v>
      </c>
      <c r="C193" s="1" t="s">
        <v>980</v>
      </c>
      <c r="D193" s="1" t="s">
        <v>981</v>
      </c>
      <c r="E193" s="907">
        <v>0</v>
      </c>
      <c r="F193" s="924">
        <v>120520.76000000001</v>
      </c>
      <c r="G193" s="924">
        <v>103520.59</v>
      </c>
      <c r="H193" s="924">
        <v>86430.62</v>
      </c>
      <c r="I193" s="924">
        <v>135896.57</v>
      </c>
      <c r="J193" s="924">
        <v>136617.78</v>
      </c>
      <c r="K193" s="924">
        <v>117913.62</v>
      </c>
      <c r="L193" s="924">
        <v>137288.06</v>
      </c>
      <c r="M193" s="924">
        <v>138217.40000000002</v>
      </c>
      <c r="N193" s="924">
        <v>125643.07</v>
      </c>
      <c r="O193" s="924">
        <v>133953.75</v>
      </c>
      <c r="P193" s="924">
        <v>139119.94</v>
      </c>
      <c r="Q193" s="924">
        <v>93033.82</v>
      </c>
      <c r="R193" s="926">
        <f t="shared" si="6"/>
        <v>1468155.98</v>
      </c>
      <c r="S193" s="557"/>
    </row>
    <row r="194" spans="1:19">
      <c r="A194" s="925">
        <v>180</v>
      </c>
      <c r="B194" s="8" t="s">
        <v>124</v>
      </c>
      <c r="C194" s="1" t="s">
        <v>982</v>
      </c>
      <c r="D194" s="1" t="s">
        <v>983</v>
      </c>
      <c r="E194" s="907">
        <v>0</v>
      </c>
      <c r="F194" s="924">
        <v>4863.6000000000004</v>
      </c>
      <c r="G194" s="924">
        <v>18546</v>
      </c>
      <c r="H194" s="924">
        <v>366.39999999999964</v>
      </c>
      <c r="I194" s="924">
        <v>8228.6</v>
      </c>
      <c r="J194" s="924">
        <v>3593.6</v>
      </c>
      <c r="K194" s="924">
        <v>-8531.4</v>
      </c>
      <c r="L194" s="924">
        <v>0</v>
      </c>
      <c r="M194" s="924">
        <v>0</v>
      </c>
      <c r="N194" s="924">
        <v>0</v>
      </c>
      <c r="O194" s="924">
        <v>557.29999999999995</v>
      </c>
      <c r="P194" s="924">
        <v>3014</v>
      </c>
      <c r="Q194" s="924">
        <v>-3014</v>
      </c>
      <c r="R194" s="926">
        <f t="shared" si="6"/>
        <v>27624.099999999995</v>
      </c>
      <c r="S194" s="557"/>
    </row>
    <row r="195" spans="1:19">
      <c r="A195" s="925">
        <v>181</v>
      </c>
      <c r="B195" s="8" t="s">
        <v>178</v>
      </c>
      <c r="C195" s="1" t="s">
        <v>984</v>
      </c>
      <c r="D195" s="1" t="s">
        <v>985</v>
      </c>
      <c r="E195" s="907">
        <v>0</v>
      </c>
      <c r="F195" s="924">
        <v>621.9</v>
      </c>
      <c r="G195" s="924">
        <v>2621.9</v>
      </c>
      <c r="H195" s="924">
        <v>12722.88</v>
      </c>
      <c r="I195" s="924">
        <v>0</v>
      </c>
      <c r="J195" s="924">
        <v>905.64</v>
      </c>
      <c r="K195" s="924">
        <v>1011.33</v>
      </c>
      <c r="L195" s="924">
        <v>3301.11</v>
      </c>
      <c r="M195" s="924">
        <v>802.22</v>
      </c>
      <c r="N195" s="924">
        <v>2025.84</v>
      </c>
      <c r="O195" s="924">
        <v>2737.2</v>
      </c>
      <c r="P195" s="924">
        <v>1770.54</v>
      </c>
      <c r="Q195" s="924">
        <v>6176.15</v>
      </c>
      <c r="R195" s="926">
        <f t="shared" si="6"/>
        <v>34696.710000000006</v>
      </c>
      <c r="S195" s="557"/>
    </row>
    <row r="196" spans="1:19">
      <c r="A196" s="925">
        <v>182</v>
      </c>
      <c r="B196" s="8" t="s">
        <v>127</v>
      </c>
      <c r="C196" s="1" t="s">
        <v>986</v>
      </c>
      <c r="D196" s="1" t="s">
        <v>77</v>
      </c>
      <c r="E196" s="907">
        <v>0</v>
      </c>
      <c r="F196" s="924">
        <v>18811.89</v>
      </c>
      <c r="G196" s="924">
        <v>19321.12</v>
      </c>
      <c r="H196" s="924">
        <v>19321.12</v>
      </c>
      <c r="I196" s="924">
        <v>6792.63</v>
      </c>
      <c r="J196" s="924">
        <v>6792.63</v>
      </c>
      <c r="K196" s="924">
        <v>6510.04</v>
      </c>
      <c r="L196" s="924">
        <v>6117.1</v>
      </c>
      <c r="M196" s="924">
        <v>5856.73</v>
      </c>
      <c r="N196" s="924">
        <v>-4376.9600000000009</v>
      </c>
      <c r="O196" s="924">
        <v>19042.25</v>
      </c>
      <c r="P196" s="924">
        <v>17253.86</v>
      </c>
      <c r="Q196" s="924">
        <v>18665.73</v>
      </c>
      <c r="R196" s="926">
        <f t="shared" si="6"/>
        <v>140108.13999999998</v>
      </c>
      <c r="S196" s="557"/>
    </row>
    <row r="197" spans="1:19">
      <c r="A197" s="925">
        <v>183</v>
      </c>
      <c r="B197" s="8" t="s">
        <v>127</v>
      </c>
      <c r="C197" s="1" t="s">
        <v>987</v>
      </c>
      <c r="D197" s="1" t="s">
        <v>947</v>
      </c>
      <c r="E197" s="907">
        <v>0</v>
      </c>
      <c r="F197" s="924">
        <v>1655.64</v>
      </c>
      <c r="G197" s="924">
        <v>1700.46</v>
      </c>
      <c r="H197" s="924">
        <v>465.81</v>
      </c>
      <c r="I197" s="924">
        <v>12319.41</v>
      </c>
      <c r="J197" s="924">
        <v>12319.4</v>
      </c>
      <c r="K197" s="924">
        <v>11806.87</v>
      </c>
      <c r="L197" s="924">
        <v>11806.88</v>
      </c>
      <c r="M197" s="924">
        <v>-1270.32</v>
      </c>
      <c r="N197" s="924">
        <v>22478.050000000003</v>
      </c>
      <c r="O197" s="924">
        <v>-624.26</v>
      </c>
      <c r="P197" s="924">
        <v>-624.26</v>
      </c>
      <c r="Q197" s="924">
        <v>-624.26</v>
      </c>
      <c r="R197" s="926">
        <f t="shared" si="6"/>
        <v>71409.420000000027</v>
      </c>
      <c r="S197" s="557"/>
    </row>
    <row r="198" spans="1:19">
      <c r="A198" s="925">
        <v>184</v>
      </c>
      <c r="B198" s="8" t="s">
        <v>128</v>
      </c>
      <c r="C198" s="1" t="s">
        <v>988</v>
      </c>
      <c r="D198" s="1" t="s">
        <v>989</v>
      </c>
      <c r="E198" s="907">
        <v>0</v>
      </c>
      <c r="F198" s="924">
        <v>385.17999999999995</v>
      </c>
      <c r="G198" s="924">
        <v>1305.6200000000003</v>
      </c>
      <c r="H198" s="924">
        <v>2432.59</v>
      </c>
      <c r="I198" s="924">
        <v>1535.2400000000002</v>
      </c>
      <c r="J198" s="924">
        <v>393.95</v>
      </c>
      <c r="K198" s="924">
        <v>696.8</v>
      </c>
      <c r="L198" s="924">
        <v>1303.8900000000001</v>
      </c>
      <c r="M198" s="924">
        <v>3135.79</v>
      </c>
      <c r="N198" s="924">
        <v>-517.16</v>
      </c>
      <c r="O198" s="924">
        <v>2664.55</v>
      </c>
      <c r="P198" s="924">
        <v>-76.180000000000007</v>
      </c>
      <c r="Q198" s="924">
        <v>1163.22</v>
      </c>
      <c r="R198" s="926">
        <f t="shared" si="6"/>
        <v>14423.49</v>
      </c>
      <c r="S198" s="557"/>
    </row>
    <row r="199" spans="1:19" ht="13.5" thickBot="1">
      <c r="A199" s="941">
        <v>185</v>
      </c>
      <c r="B199" s="928"/>
      <c r="C199" s="929"/>
      <c r="D199" s="929" t="s">
        <v>2024</v>
      </c>
      <c r="E199" s="930">
        <f t="shared" ref="E199:R199" si="7">SUM(E124:E198)</f>
        <v>0</v>
      </c>
      <c r="F199" s="931">
        <f t="shared" si="7"/>
        <v>-2242974.9099999997</v>
      </c>
      <c r="G199" s="931">
        <f t="shared" si="7"/>
        <v>-3042959.1999999988</v>
      </c>
      <c r="H199" s="931">
        <f t="shared" si="7"/>
        <v>-2299091.6900000009</v>
      </c>
      <c r="I199" s="931">
        <f t="shared" si="7"/>
        <v>-2407165.7699999968</v>
      </c>
      <c r="J199" s="931">
        <f t="shared" si="7"/>
        <v>-2055017.5999999975</v>
      </c>
      <c r="K199" s="931">
        <f t="shared" si="7"/>
        <v>-2599964.0900000017</v>
      </c>
      <c r="L199" s="931">
        <f t="shared" si="7"/>
        <v>-2266280.9499999997</v>
      </c>
      <c r="M199" s="931">
        <f t="shared" si="7"/>
        <v>-5170580.370000002</v>
      </c>
      <c r="N199" s="931">
        <f t="shared" si="7"/>
        <v>-2930043.7299999972</v>
      </c>
      <c r="O199" s="931">
        <f t="shared" si="7"/>
        <v>-2964603.6800000011</v>
      </c>
      <c r="P199" s="931">
        <f t="shared" si="7"/>
        <v>-2931463.0800000005</v>
      </c>
      <c r="Q199" s="931">
        <f t="shared" si="7"/>
        <v>-3023913.0500000003</v>
      </c>
      <c r="R199" s="932">
        <f t="shared" si="7"/>
        <v>-33934058.119999982</v>
      </c>
    </row>
    <row r="200" spans="1:19">
      <c r="A200" s="1"/>
    </row>
    <row r="201" spans="1:19">
      <c r="A201" s="1"/>
      <c r="R201" s="557"/>
    </row>
    <row r="202" spans="1:19">
      <c r="A202" s="1"/>
      <c r="R202" s="557"/>
    </row>
    <row r="203" spans="1:19">
      <c r="A203" s="1"/>
    </row>
    <row r="204" spans="1:19">
      <c r="A204" s="1"/>
    </row>
    <row r="205" spans="1:19">
      <c r="A205" s="1"/>
    </row>
    <row r="206" spans="1:19">
      <c r="A206" s="1"/>
    </row>
    <row r="207" spans="1:19">
      <c r="A207" s="1"/>
    </row>
    <row r="208" spans="1:19">
      <c r="A208" s="1"/>
    </row>
    <row r="209" spans="1:1">
      <c r="A209" s="1"/>
    </row>
    <row r="210" spans="1:1">
      <c r="A210" s="1"/>
    </row>
    <row r="211" spans="1:1">
      <c r="A211" s="1"/>
    </row>
    <row r="212" spans="1:1">
      <c r="A212" s="1"/>
    </row>
    <row r="213" spans="1:1">
      <c r="A213" s="1"/>
    </row>
    <row r="214" spans="1:1">
      <c r="A214" s="1"/>
    </row>
    <row r="215" spans="1:1">
      <c r="A215" s="1"/>
    </row>
  </sheetData>
  <phoneticPr fontId="24" type="noConversion"/>
  <pageMargins left="0.7" right="0.7" top="0.57999999999999996" bottom="0.56999999999999995" header="0.3" footer="0.3"/>
  <pageSetup scale="45" fitToHeight="0" orientation="landscape" r:id="rId1"/>
  <headerFooter>
    <oddHeader>&amp;R&amp;"Times New Roman,Regular"Attach/Test Year Trial Balance
Page &amp;P of &amp;N</oddHeader>
  </headerFooter>
  <rowBreaks count="2" manualBreakCount="2">
    <brk id="67" max="16383" man="1"/>
    <brk id="12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146</vt:i4>
      </vt:variant>
      <vt:variant>
        <vt:lpstr>Named Ranges</vt:lpstr>
      </vt:variant>
      <vt:variant>
        <vt:i4>129</vt:i4>
      </vt:variant>
    </vt:vector>
  </HeadingPairs>
  <TitlesOfParts>
    <vt:vector size="275" baseType="lpstr">
      <vt:lpstr>Macros</vt:lpstr>
      <vt:lpstr>I-A</vt:lpstr>
      <vt:lpstr>I-A-1</vt:lpstr>
      <vt:lpstr>I-A-2</vt:lpstr>
      <vt:lpstr>II-E-5 (DGH)</vt:lpstr>
      <vt:lpstr>Export Revenues (DGH)</vt:lpstr>
      <vt:lpstr>Staff Model - Export Rev</vt:lpstr>
      <vt:lpstr>II-B</vt:lpstr>
      <vt:lpstr>II-B-1 Plant</vt:lpstr>
      <vt:lpstr>II-B-2 General Plant</vt:lpstr>
      <vt:lpstr>II-B-3 Comm. Equip.</vt:lpstr>
      <vt:lpstr>II-B-4 CWIP</vt:lpstr>
      <vt:lpstr>II-B-5 Depreciation</vt:lpstr>
      <vt:lpstr>II-B-6 Plant Future</vt:lpstr>
      <vt:lpstr>II-B-7 Accum. Provisions</vt:lpstr>
      <vt:lpstr>II-B-8 M&amp;S</vt:lpstr>
      <vt:lpstr>II-B-8.1 M&amp;S (monthly)</vt:lpstr>
      <vt:lpstr>II-B-9 CWCapital</vt:lpstr>
      <vt:lpstr>II-B-10 Prepayments</vt:lpstr>
      <vt:lpstr>II-B-10.1 Prepayments (monthly)</vt:lpstr>
      <vt:lpstr>II-B-11 Rate Base Other</vt:lpstr>
      <vt:lpstr>II-B-12 Reg. Assets</vt:lpstr>
      <vt:lpstr>II-B-13</vt:lpstr>
      <vt:lpstr>II-B-14</vt:lpstr>
      <vt:lpstr>II-B-15A</vt:lpstr>
      <vt:lpstr>II-B-15B</vt:lpstr>
      <vt:lpstr>II-C-1</vt:lpstr>
      <vt:lpstr>II-C-1.1</vt:lpstr>
      <vt:lpstr>II-C-2.1</vt:lpstr>
      <vt:lpstr>II-C-2.2</vt:lpstr>
      <vt:lpstr>II-C-2.2a</vt:lpstr>
      <vt:lpstr>II-C-2.3</vt:lpstr>
      <vt:lpstr>II-C-2.3a</vt:lpstr>
      <vt:lpstr>II-C-2.4</vt:lpstr>
      <vt:lpstr>II-C-2.4a</vt:lpstr>
      <vt:lpstr>II-C-2.5</vt:lpstr>
      <vt:lpstr>II-C-2.6</vt:lpstr>
      <vt:lpstr>II-C-2.7</vt:lpstr>
      <vt:lpstr>II-C-2.8</vt:lpstr>
      <vt:lpstr>II-C-2.9</vt:lpstr>
      <vt:lpstr>II-C-2.10</vt:lpstr>
      <vt:lpstr>II-C-3</vt:lpstr>
      <vt:lpstr>II-C-4</vt:lpstr>
      <vt:lpstr>II-D-1 O&amp;M</vt:lpstr>
      <vt:lpstr>II-D-1.1</vt:lpstr>
      <vt:lpstr>II-D-1.2</vt:lpstr>
      <vt:lpstr>II-D-2 A&amp;G</vt:lpstr>
      <vt:lpstr>II-D-2.1</vt:lpstr>
      <vt:lpstr>II-D-2.1A</vt:lpstr>
      <vt:lpstr>II-D-2.2</vt:lpstr>
      <vt:lpstr>II-D-2.3</vt:lpstr>
      <vt:lpstr>II-D-2.4</vt:lpstr>
      <vt:lpstr>II-D-2.4a</vt:lpstr>
      <vt:lpstr>II-D-2.5</vt:lpstr>
      <vt:lpstr>II-D-2.6</vt:lpstr>
      <vt:lpstr>II-D-2.6a</vt:lpstr>
      <vt:lpstr>II-D-2.6b</vt:lpstr>
      <vt:lpstr>II-D-2.6c</vt:lpstr>
      <vt:lpstr>II-D-2.7</vt:lpstr>
      <vt:lpstr>II-D-2.7_1</vt:lpstr>
      <vt:lpstr>II-D-2.7_2</vt:lpstr>
      <vt:lpstr>II-D-2.7_3</vt:lpstr>
      <vt:lpstr>II-D-2.8</vt:lpstr>
      <vt:lpstr>II-D-2.9</vt:lpstr>
      <vt:lpstr>II-D-3 Payroll</vt:lpstr>
      <vt:lpstr>II-D-3.1</vt:lpstr>
      <vt:lpstr>II-D-3.2</vt:lpstr>
      <vt:lpstr>II-D-3.3</vt:lpstr>
      <vt:lpstr>II-D-3.4</vt:lpstr>
      <vt:lpstr>II-D-3.5</vt:lpstr>
      <vt:lpstr>II-D-3.6</vt:lpstr>
      <vt:lpstr>II-D-3.7(1)</vt:lpstr>
      <vt:lpstr>II-D-3.7(2)</vt:lpstr>
      <vt:lpstr>II-D-3.7(3)</vt:lpstr>
      <vt:lpstr>II-D-3.7(4)</vt:lpstr>
      <vt:lpstr>II-D-3.7(5)</vt:lpstr>
      <vt:lpstr>II-D-3.7(6)</vt:lpstr>
      <vt:lpstr>II-D-3.8</vt:lpstr>
      <vt:lpstr>II-D-3.9</vt:lpstr>
      <vt:lpstr>II-D-3.10</vt:lpstr>
      <vt:lpstr>II-D-4 Exclusions</vt:lpstr>
      <vt:lpstr>II-E-1 Dep. Exp.</vt:lpstr>
      <vt:lpstr>II-E-2 Taxes Other</vt:lpstr>
      <vt:lpstr>II-E-2.1</vt:lpstr>
      <vt:lpstr>II-E-3 FIT</vt:lpstr>
      <vt:lpstr>II-E-3.1</vt:lpstr>
      <vt:lpstr>II-E-3.2</vt:lpstr>
      <vt:lpstr>II-E-3.3</vt:lpstr>
      <vt:lpstr>II-E-3.4</vt:lpstr>
      <vt:lpstr>II-E-3.5</vt:lpstr>
      <vt:lpstr>II-E-3.6</vt:lpstr>
      <vt:lpstr>II-E-3.7</vt:lpstr>
      <vt:lpstr>II-E-3.8</vt:lpstr>
      <vt:lpstr>II-E-3.9</vt:lpstr>
      <vt:lpstr>II-E-3.10</vt:lpstr>
      <vt:lpstr>II-E-3.11</vt:lpstr>
      <vt:lpstr>II-E-3.12</vt:lpstr>
      <vt:lpstr>II-E-3.13</vt:lpstr>
      <vt:lpstr>II-E-3.14</vt:lpstr>
      <vt:lpstr>II-E-3.15</vt:lpstr>
      <vt:lpstr>II-E-3.16</vt:lpstr>
      <vt:lpstr>II-E-3.17</vt:lpstr>
      <vt:lpstr>II-E-3.18</vt:lpstr>
      <vt:lpstr>II-E-3.19</vt:lpstr>
      <vt:lpstr>II-E-3.20</vt:lpstr>
      <vt:lpstr>II-E-3.21</vt:lpstr>
      <vt:lpstr>II-E-3.22</vt:lpstr>
      <vt:lpstr>II-E-3.23</vt:lpstr>
      <vt:lpstr>II-E-3.24</vt:lpstr>
      <vt:lpstr>II-E-4 Other Expenses</vt:lpstr>
      <vt:lpstr>II-E-4.1</vt:lpstr>
      <vt:lpstr>II-E-4.2</vt:lpstr>
      <vt:lpstr>II-E-4.3</vt:lpstr>
      <vt:lpstr>II-E-4.4</vt:lpstr>
      <vt:lpstr>II E-4.5 Rate Case Expense</vt:lpstr>
      <vt:lpstr>II-F Alloc_Data</vt:lpstr>
      <vt:lpstr>II-F Alloc_Factor</vt:lpstr>
      <vt:lpstr>II-G</vt:lpstr>
      <vt:lpstr>II-H</vt:lpstr>
      <vt:lpstr>II-I</vt:lpstr>
      <vt:lpstr>III-A Wholesale TCOS</vt:lpstr>
      <vt:lpstr>III-A-1 Wholesale TCOS</vt:lpstr>
      <vt:lpstr>III-B Rate Base by Function</vt:lpstr>
      <vt:lpstr>III-E-5 Revenue by Function</vt:lpstr>
      <vt:lpstr>IV-J-1-Revenue Summary</vt:lpstr>
      <vt:lpstr>V-K-1</vt:lpstr>
      <vt:lpstr>V-K-2</vt:lpstr>
      <vt:lpstr>V-K-3</vt:lpstr>
      <vt:lpstr>V-K-4</vt:lpstr>
      <vt:lpstr>V-K-5</vt:lpstr>
      <vt:lpstr>V-K-6</vt:lpstr>
      <vt:lpstr>V-K-7</vt:lpstr>
      <vt:lpstr>V-K-8</vt:lpstr>
      <vt:lpstr>V-K-9</vt:lpstr>
      <vt:lpstr>V-K-10</vt:lpstr>
      <vt:lpstr>V-K-11</vt:lpstr>
      <vt:lpstr>V-K-12</vt:lpstr>
      <vt:lpstr>V-K-13</vt:lpstr>
      <vt:lpstr>V-K-14</vt:lpstr>
      <vt:lpstr>VI-M-1</vt:lpstr>
      <vt:lpstr>VI-M-2</vt:lpstr>
      <vt:lpstr>VI-M-2.1</vt:lpstr>
      <vt:lpstr>VI-M-2.2</vt:lpstr>
      <vt:lpstr>VI-M-3.1</vt:lpstr>
      <vt:lpstr>VI-M-3.2</vt:lpstr>
      <vt:lpstr>ATTACH-Test Year TB</vt:lpstr>
      <vt:lpstr>FFT</vt:lpstr>
      <vt:lpstr>'I-A'!Print_Area</vt:lpstr>
      <vt:lpstr>'I-A-1'!Print_Area</vt:lpstr>
      <vt:lpstr>'I-A-2'!Print_Area</vt:lpstr>
      <vt:lpstr>'II E-4.5 Rate Case Expense'!Print_Area</vt:lpstr>
      <vt:lpstr>'II-B'!Print_Area</vt:lpstr>
      <vt:lpstr>'II-B-1 Plant'!Print_Area</vt:lpstr>
      <vt:lpstr>'II-B-10 Prepayments'!Print_Area</vt:lpstr>
      <vt:lpstr>'II-B-10.1 Prepayments (monthly)'!Print_Area</vt:lpstr>
      <vt:lpstr>'II-B-11 Rate Base Other'!Print_Area</vt:lpstr>
      <vt:lpstr>'II-B-12 Reg. Assets'!Print_Area</vt:lpstr>
      <vt:lpstr>'II-B-13'!Print_Area</vt:lpstr>
      <vt:lpstr>'II-B-14'!Print_Area</vt:lpstr>
      <vt:lpstr>'II-B-15A'!Print_Area</vt:lpstr>
      <vt:lpstr>'II-B-15B'!Print_Area</vt:lpstr>
      <vt:lpstr>'II-B-2 General Plant'!Print_Area</vt:lpstr>
      <vt:lpstr>'II-B-3 Comm. Equip.'!Print_Area</vt:lpstr>
      <vt:lpstr>'II-B-4 CWIP'!Print_Area</vt:lpstr>
      <vt:lpstr>'II-B-5 Depreciation'!Print_Area</vt:lpstr>
      <vt:lpstr>'II-B-6 Plant Future'!Print_Area</vt:lpstr>
      <vt:lpstr>'II-B-7 Accum. Provisions'!Print_Area</vt:lpstr>
      <vt:lpstr>'II-B-8 M&amp;S'!Print_Area</vt:lpstr>
      <vt:lpstr>'II-B-8.1 M&amp;S (monthly)'!Print_Area</vt:lpstr>
      <vt:lpstr>'II-B-9 CWCapital'!Print_Area</vt:lpstr>
      <vt:lpstr>'II-C-1'!Print_Area</vt:lpstr>
      <vt:lpstr>'II-C-1.1'!Print_Area</vt:lpstr>
      <vt:lpstr>'II-C-2.1'!Print_Area</vt:lpstr>
      <vt:lpstr>'II-C-2.2a'!Print_Area</vt:lpstr>
      <vt:lpstr>'II-C-2.3a'!Print_Area</vt:lpstr>
      <vt:lpstr>'II-C-2.4'!Print_Area</vt:lpstr>
      <vt:lpstr>'II-C-2.4a'!Print_Area</vt:lpstr>
      <vt:lpstr>'II-C-2.5'!Print_Area</vt:lpstr>
      <vt:lpstr>'II-C-2.6'!Print_Area</vt:lpstr>
      <vt:lpstr>'II-C-2.7'!Print_Area</vt:lpstr>
      <vt:lpstr>'II-C-2.8'!Print_Area</vt:lpstr>
      <vt:lpstr>'II-C-2.9'!Print_Area</vt:lpstr>
      <vt:lpstr>'II-C-3'!Print_Area</vt:lpstr>
      <vt:lpstr>'II-D-1 O&amp;M'!Print_Area</vt:lpstr>
      <vt:lpstr>'II-D-1.1'!Print_Area</vt:lpstr>
      <vt:lpstr>'II-D-1.2'!Print_Area</vt:lpstr>
      <vt:lpstr>'II-D-2 A&amp;G'!Print_Area</vt:lpstr>
      <vt:lpstr>'II-D-2.1'!Print_Area</vt:lpstr>
      <vt:lpstr>'II-D-2.1A'!Print_Area</vt:lpstr>
      <vt:lpstr>'II-D-2.2'!Print_Area</vt:lpstr>
      <vt:lpstr>'II-D-2.3'!Print_Area</vt:lpstr>
      <vt:lpstr>'II-D-2.4a'!Print_Area</vt:lpstr>
      <vt:lpstr>'II-D-2.5'!Print_Area</vt:lpstr>
      <vt:lpstr>'II-D-2.6'!Print_Area</vt:lpstr>
      <vt:lpstr>'II-D-2.6a'!Print_Area</vt:lpstr>
      <vt:lpstr>'II-D-2.6b'!Print_Area</vt:lpstr>
      <vt:lpstr>'II-D-2.6c'!Print_Area</vt:lpstr>
      <vt:lpstr>'II-D-2.7'!Print_Area</vt:lpstr>
      <vt:lpstr>'II-D-2.7_1'!Print_Area</vt:lpstr>
      <vt:lpstr>'II-D-2.7_2'!Print_Area</vt:lpstr>
      <vt:lpstr>'II-D-2.7_3'!Print_Area</vt:lpstr>
      <vt:lpstr>'II-D-2.8'!Print_Area</vt:lpstr>
      <vt:lpstr>'II-D-2.9'!Print_Area</vt:lpstr>
      <vt:lpstr>'II-D-3 Payroll'!Print_Area</vt:lpstr>
      <vt:lpstr>'II-D-3.10'!Print_Area</vt:lpstr>
      <vt:lpstr>'II-D-3.7(4)'!Print_Area</vt:lpstr>
      <vt:lpstr>'II-D-3.7(5)'!Print_Area</vt:lpstr>
      <vt:lpstr>'II-D-4 Exclusions'!Print_Area</vt:lpstr>
      <vt:lpstr>'II-E-1 Dep. Exp.'!Print_Area</vt:lpstr>
      <vt:lpstr>'II-E-2 Taxes Other'!Print_Area</vt:lpstr>
      <vt:lpstr>'II-E-2.1'!Print_Area</vt:lpstr>
      <vt:lpstr>'II-E-3 FIT'!Print_Area</vt:lpstr>
      <vt:lpstr>'II-E-3.1'!Print_Area</vt:lpstr>
      <vt:lpstr>'II-E-3.15'!Print_Area</vt:lpstr>
      <vt:lpstr>'II-E-3.18'!Print_Area</vt:lpstr>
      <vt:lpstr>'II-E-3.3'!Print_Area</vt:lpstr>
      <vt:lpstr>'II-E-3.4'!Print_Area</vt:lpstr>
      <vt:lpstr>'II-E-3.5'!Print_Area</vt:lpstr>
      <vt:lpstr>'II-E-4 Other Expenses'!Print_Area</vt:lpstr>
      <vt:lpstr>'II-E-4.2'!Print_Area</vt:lpstr>
      <vt:lpstr>'II-E-4.3'!Print_Area</vt:lpstr>
      <vt:lpstr>'II-E-4.4'!Print_Area</vt:lpstr>
      <vt:lpstr>'II-E-5 (DGH)'!Print_Area</vt:lpstr>
      <vt:lpstr>'II-F Alloc_Data'!Print_Area</vt:lpstr>
      <vt:lpstr>'II-F Alloc_Factor'!Print_Area</vt:lpstr>
      <vt:lpstr>'III-A Wholesale TCOS'!Print_Area</vt:lpstr>
      <vt:lpstr>'III-A-1 Wholesale TCOS'!Print_Area</vt:lpstr>
      <vt:lpstr>'VI-M-1'!Print_Area</vt:lpstr>
      <vt:lpstr>'VI-M-2.1'!Print_Area</vt:lpstr>
      <vt:lpstr>'VI-M-2.2'!Print_Area</vt:lpstr>
      <vt:lpstr>'VI-M-3.1'!Print_Area</vt:lpstr>
      <vt:lpstr>'V-K-1'!Print_Area</vt:lpstr>
      <vt:lpstr>'V-K-12'!Print_Area</vt:lpstr>
      <vt:lpstr>'V-K-14'!Print_Area</vt:lpstr>
      <vt:lpstr>'V-K-5'!Print_Area</vt:lpstr>
      <vt:lpstr>'V-K-8'!Print_Area</vt:lpstr>
      <vt:lpstr>'ATTACH-Test Year TB'!Print_Titles</vt:lpstr>
      <vt:lpstr>'I-A'!Print_Titles</vt:lpstr>
      <vt:lpstr>'I-A-1'!Print_Titles</vt:lpstr>
      <vt:lpstr>'II E-4.5 Rate Case Expense'!Print_Titles</vt:lpstr>
      <vt:lpstr>'II-B'!Print_Titles</vt:lpstr>
      <vt:lpstr>'II-B-1 Plant'!Print_Titles</vt:lpstr>
      <vt:lpstr>'II-B-10 Prepayments'!Print_Titles</vt:lpstr>
      <vt:lpstr>'II-B-10.1 Prepayments (monthly)'!Print_Titles</vt:lpstr>
      <vt:lpstr>'II-B-11 Rate Base Other'!Print_Titles</vt:lpstr>
      <vt:lpstr>'II-B-12 Reg. Assets'!Print_Titles</vt:lpstr>
      <vt:lpstr>'II-B-2 General Plant'!Print_Titles</vt:lpstr>
      <vt:lpstr>'II-B-3 Comm. Equip.'!Print_Titles</vt:lpstr>
      <vt:lpstr>'II-B-4 CWIP'!Print_Titles</vt:lpstr>
      <vt:lpstr>'II-B-5 Depreciation'!Print_Titles</vt:lpstr>
      <vt:lpstr>'II-B-6 Plant Future'!Print_Titles</vt:lpstr>
      <vt:lpstr>'II-B-7 Accum. Provisions'!Print_Titles</vt:lpstr>
      <vt:lpstr>'II-B-8 M&amp;S'!Print_Titles</vt:lpstr>
      <vt:lpstr>'II-B-8.1 M&amp;S (monthly)'!Print_Titles</vt:lpstr>
      <vt:lpstr>'II-B-9 CWCapital'!Print_Titles</vt:lpstr>
      <vt:lpstr>'II-D-1 O&amp;M'!Print_Titles</vt:lpstr>
      <vt:lpstr>'II-D-1.2'!Print_Titles</vt:lpstr>
      <vt:lpstr>'II-D-2 A&amp;G'!Print_Titles</vt:lpstr>
      <vt:lpstr>'II-D-2.1A'!Print_Titles</vt:lpstr>
      <vt:lpstr>'II-D-2.5'!Print_Titles</vt:lpstr>
      <vt:lpstr>'II-D-2.6'!Print_Titles</vt:lpstr>
      <vt:lpstr>'II-D-2.6a'!Print_Titles</vt:lpstr>
      <vt:lpstr>'II-D-2.6b'!Print_Titles</vt:lpstr>
      <vt:lpstr>'II-D-2.6c'!Print_Titles</vt:lpstr>
      <vt:lpstr>'II-D-2.8'!Print_Titles</vt:lpstr>
      <vt:lpstr>'II-D-3 Payroll'!Print_Titles</vt:lpstr>
      <vt:lpstr>'II-D-4 Exclusions'!Print_Titles</vt:lpstr>
      <vt:lpstr>'II-E-1 Dep. Exp.'!Print_Titles</vt:lpstr>
      <vt:lpstr>'II-E-2 Taxes Other'!Print_Titles</vt:lpstr>
      <vt:lpstr>'II-E-3 FIT'!Print_Titles</vt:lpstr>
      <vt:lpstr>'II-E-4 Other Expenses'!Print_Titles</vt:lpstr>
      <vt:lpstr>'II-E-4.4'!Print_Titles</vt:lpstr>
      <vt:lpstr>'II-E-5 (DGH)'!Print_Titles</vt:lpstr>
      <vt:lpstr>'III-A Wholesale TCOS'!Print_Titles</vt:lpstr>
      <vt:lpstr>'III-A-1 Wholesale TCOS'!Print_Titles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cp:lastModifiedBy/>
  <dcterms:created xsi:type="dcterms:W3CDTF">2025-04-11T17:31:08Z</dcterms:created>
  <dcterms:modified xsi:type="dcterms:W3CDTF">2025-04-11T17:31:17Z</dcterms:modified>
  <cp:category/>
</cp:coreProperties>
</file>